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charts/chart7.xml" ContentType="application/vnd.openxmlformats-officedocument.drawingml.chart+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9.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drawings/drawing10.xml" ContentType="application/vnd.openxmlformats-officedocument.drawing+xml"/>
  <Override PartName="/xl/comments12.xml" ContentType="application/vnd.openxmlformats-officedocument.spreadsheetml.comments+xml"/>
  <Override PartName="/xl/charts/chart8.xml" ContentType="application/vnd.openxmlformats-officedocument.drawingml.chart+xml"/>
  <Override PartName="/xl/drawings/drawing11.xml" ContentType="application/vnd.openxmlformats-officedocument.drawing+xml"/>
  <Override PartName="/xl/charts/chart9.xml" ContentType="application/vnd.openxmlformats-officedocument.drawingml.chart+xml"/>
  <Override PartName="/xl/comments13.xml" ContentType="application/vnd.openxmlformats-officedocument.spreadsheetml.comments+xml"/>
  <Override PartName="/xl/drawings/drawing12.xml" ContentType="application/vnd.openxmlformats-officedocument.drawing+xml"/>
  <Override PartName="/xl/charts/chart10.xml" ContentType="application/vnd.openxmlformats-officedocument.drawingml.chart+xml"/>
  <Override PartName="/xl/drawings/drawing13.xml" ContentType="application/vnd.openxmlformats-officedocument.drawing+xml"/>
  <Override PartName="/xl/comments14.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drawings/drawing16.xml" ContentType="application/vnd.openxmlformats-officedocument.drawing+xml"/>
  <Override PartName="/xl/comments17.xml" ContentType="application/vnd.openxmlformats-officedocument.spreadsheetml.comments+xml"/>
  <Override PartName="/xl/drawings/drawing17.xml" ContentType="application/vnd.openxmlformats-officedocument.drawing+xml"/>
  <Override PartName="/xl/charts/chart1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18.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comments19.xml" ContentType="application/vnd.openxmlformats-officedocument.spreadsheetml.comments+xml"/>
  <Override PartName="/xl/drawings/drawing23.xml" ContentType="application/vnd.openxmlformats-officedocument.drawing+xml"/>
  <Override PartName="/xl/charts/chart1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4.xml" ContentType="application/vnd.openxmlformats-officedocument.drawing+xml"/>
  <Override PartName="/xl/charts/chart1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5.xml" ContentType="application/vnd.openxmlformats-officedocument.drawing+xml"/>
  <Override PartName="/xl/charts/chart1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codeName="ThisWorkbook"/>
  <mc:AlternateContent xmlns:mc="http://schemas.openxmlformats.org/markup-compatibility/2006">
    <mc:Choice Requires="x15">
      <x15ac:absPath xmlns:x15ac="http://schemas.microsoft.com/office/spreadsheetml/2010/11/ac" url="/Users/wwan0139/Desktop/Supplementary material/Data analysis/"/>
    </mc:Choice>
  </mc:AlternateContent>
  <xr:revisionPtr revIDLastSave="0" documentId="13_ncr:1_{88E7E9EE-11A0-B84F-9FB6-303040AF9B1E}" xr6:coauthVersionLast="47" xr6:coauthVersionMax="47" xr10:uidLastSave="{00000000-0000-0000-0000-000000000000}"/>
  <bookViews>
    <workbookView xWindow="1320" yWindow="22360" windowWidth="34560" windowHeight="20060" xr2:uid="{00000000-000D-0000-FFFF-FFFF00000000}"/>
  </bookViews>
  <sheets>
    <sheet name="Main" sheetId="1" r:id="rId1"/>
    <sheet name="Authors country Clustering" sheetId="5" r:id="rId2"/>
    <sheet name="Authors country Visualization" sheetId="18" r:id="rId3"/>
    <sheet name="Year Visualization" sheetId="8" r:id="rId4"/>
    <sheet name="Engine Visualization" sheetId="10" r:id="rId5"/>
    <sheet name="Publication Visualization" sheetId="11" r:id="rId6"/>
    <sheet name="Main Ciatations" sheetId="15" r:id="rId7"/>
    <sheet name="Ciatations Visualization" sheetId="16" r:id="rId8"/>
    <sheet name="Study context" sheetId="24" r:id="rId9"/>
    <sheet name="Q1 Main" sheetId="25" r:id="rId10"/>
    <sheet name="Q1.14" sheetId="26" r:id="rId11"/>
    <sheet name="Q1.16" sheetId="27" r:id="rId12"/>
    <sheet name="Q1.16 Visualization" sheetId="28" r:id="rId13"/>
    <sheet name="Q1.16 Vs Type of solution" sheetId="29" r:id="rId14"/>
    <sheet name="Q1.16 Vs Adaptation actor" sheetId="30" r:id="rId15"/>
    <sheet name="Q1.16 Vs Study context" sheetId="31" r:id="rId16"/>
    <sheet name="Q1.16 Vs Target audience" sheetId="32" r:id="rId17"/>
    <sheet name="Q1.16 Vs User data" sheetId="33" r:id="rId18"/>
    <sheet name="Q1.16 Vs Data collection" sheetId="34" r:id="rId19"/>
    <sheet name="Q1.16 Vs Adaptive elements" sheetId="35" r:id="rId20"/>
    <sheet name="Q1.16 Vs All Clustering" sheetId="36" r:id="rId21"/>
    <sheet name="Q1.17" sheetId="37" r:id="rId22"/>
    <sheet name="Q1.17 Clustering" sheetId="38" r:id="rId23"/>
    <sheet name="Q1.17 Vs All" sheetId="39" r:id="rId24"/>
    <sheet name="Q1.18" sheetId="40" r:id="rId25"/>
    <sheet name="Q1.18 Clustering" sheetId="41" r:id="rId26"/>
    <sheet name="Q1.18 Vs Adaptive element&amp;act " sheetId="42" r:id="rId27"/>
    <sheet name="Q1.18 Vs Year" sheetId="43" r:id="rId28"/>
    <sheet name="Q1.18 Vs Year Clustering" sheetId="44" r:id="rId29"/>
    <sheet name="Q1.19,20,21" sheetId="45" r:id="rId30"/>
    <sheet name="Q2_Main" sheetId="46" r:id="rId31"/>
    <sheet name="Q2.23 Coupling" sheetId="47" r:id="rId32"/>
    <sheet name="Q2.23 Coupling Vis" sheetId="48" r:id="rId33"/>
    <sheet name="Q2.24 Coupling" sheetId="49" r:id="rId34"/>
    <sheet name="Q2.24 Coupling Vis" sheetId="50" r:id="rId35"/>
    <sheet name="Q2.23 Vs Solutions" sheetId="51" r:id="rId36"/>
    <sheet name="Q2.23 Vs 24" sheetId="52" r:id="rId37"/>
    <sheet name="Q2. 23 Vs 24 Vis" sheetId="53" r:id="rId38"/>
    <sheet name="Q3_Main" sheetId="54" r:id="rId39"/>
    <sheet name="Q3.25 Clustering" sheetId="55" r:id="rId40"/>
    <sheet name="Q3.25 Vs Type of solutions" sheetId="56" r:id="rId41"/>
    <sheet name="Q3.25 Coupling" sheetId="57" r:id="rId42"/>
    <sheet name="Q3.26 Vs Type of solutions" sheetId="58" r:id="rId43"/>
    <sheet name="Q3.25 Vs Q3.26" sheetId="59" r:id="rId44"/>
    <sheet name="Q3.25 Vs Q3.26 Clustering" sheetId="60" r:id="rId45"/>
    <sheet name="Q4_Main" sheetId="61" r:id="rId46"/>
    <sheet name="Q4_Taxonomy" sheetId="62" r:id="rId47"/>
    <sheet name="Q4 Main Category" sheetId="63" r:id="rId48"/>
    <sheet name="Q4 Mian Category coupling" sheetId="64" r:id="rId49"/>
    <sheet name="Q4 Subategories" sheetId="65" r:id="rId50"/>
    <sheet name="Q4 Subategories coupling" sheetId="66" r:id="rId51"/>
    <sheet name="Q4 Vs Health condition" sheetId="67" r:id="rId52"/>
    <sheet name="Q4 Vs Health condition clusteri" sheetId="68" r:id="rId53"/>
    <sheet name="Q3.25 Vs Q3.26 (2)" sheetId="69" r:id="rId54"/>
    <sheet name="Q3.25 Vs Q3.26 Clustering (2)" sheetId="70" r:id="rId55"/>
    <sheet name="Q5_Main" sheetId="71" r:id="rId56"/>
    <sheet name="Q5_Taxonomy" sheetId="72" r:id="rId57"/>
    <sheet name="Q5.31" sheetId="73" r:id="rId58"/>
    <sheet name="Q5.32" sheetId="74" r:id="rId59"/>
    <sheet name="Q5.33" sheetId="75" r:id="rId60"/>
    <sheet name="Q5 Vis" sheetId="76" r:id="rId61"/>
  </sheets>
  <externalReferences>
    <externalReference r:id="rId62"/>
    <externalReference r:id="rId63"/>
    <externalReference r:id="rId64"/>
    <externalReference r:id="rId65"/>
    <externalReference r:id="rId66"/>
  </externalReferences>
  <definedNames>
    <definedName name="_xlnm._FilterDatabase" localSheetId="6" hidden="1">'Main Ciatations'!$C$1:$C$206</definedName>
    <definedName name="_xlnm._FilterDatabase" localSheetId="10" hidden="1">'Q1.14'!$A$1:$C$158</definedName>
    <definedName name="_xlnm._FilterDatabase" localSheetId="11" hidden="1">'Q1.16'!$D$1:$D$158</definedName>
    <definedName name="_xlnm._FilterDatabase" localSheetId="12" hidden="1">'Q1.16 Visualization'!$A$1:$C$158</definedName>
    <definedName name="_xlnm._FilterDatabase" localSheetId="21" hidden="1">'Q1.17'!$D$1:$D$158</definedName>
    <definedName name="_xlnm._FilterDatabase" localSheetId="24" hidden="1">'Q1.18'!$A$1:$C$170</definedName>
    <definedName name="_xlnm._FilterDatabase" localSheetId="25" hidden="1">'Q1.18 Clustering'!$A$1:$B$170</definedName>
    <definedName name="_xlnm._FilterDatabase" localSheetId="26" hidden="1">'Q1.18 Vs Adaptive element&amp;act '!$A$1:$C$170</definedName>
    <definedName name="_xlnm._FilterDatabase" localSheetId="27" hidden="1">'Q1.18 Vs Year'!$A$1:$C$170</definedName>
    <definedName name="_xlnm._FilterDatabase" localSheetId="28" hidden="1">'Q1.18 Vs Year Clustering'!$A$1:$C$169</definedName>
    <definedName name="_xlnm._FilterDatabase" localSheetId="29" hidden="1">'Q1.19,20,21'!$A$1:$B$170</definedName>
    <definedName name="_xlnm._FilterDatabase" localSheetId="38" hidden="1">Q3_Main!$A$1:$D$153</definedName>
    <definedName name="_xlnm._FilterDatabase" localSheetId="45" hidden="1">Q4_Main!$A$1:$C$153</definedName>
    <definedName name="_xlnm._FilterDatabase" localSheetId="55" hidden="1">Q5_Main!$A$1:$C$153</definedName>
    <definedName name="Z_FCCA1AA2_0670_4B38_B03A_20AFBBB13965_.wvu.FilterData" localSheetId="31" hidden="1">'Q2.23 Coupling'!$A$1:$E$210</definedName>
    <definedName name="Z_FCCA1AA2_0670_4B38_B03A_20AFBBB13965_.wvu.FilterData" localSheetId="32" hidden="1">'Q2.23 Coupling Vis'!$A$1:$E$210</definedName>
    <definedName name="Z_FCCA1AA2_0670_4B38_B03A_20AFBBB13965_.wvu.FilterData" localSheetId="33" hidden="1">'Q2.24 Coupling'!$A$1:$E$210</definedName>
    <definedName name="Z_FCCA1AA2_0670_4B38_B03A_20AFBBB13965_.wvu.FilterData" localSheetId="34" hidden="1">'Q2.24 Coupling Vis'!$A$1:$E$210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75" l="1"/>
  <c r="C6" i="75"/>
  <c r="C5" i="75"/>
  <c r="C4" i="75"/>
  <c r="C3" i="75"/>
  <c r="C2" i="75"/>
  <c r="C6" i="55"/>
  <c r="C5" i="55"/>
  <c r="C4" i="55"/>
  <c r="C3" i="55"/>
  <c r="C2" i="55"/>
  <c r="E74" i="42"/>
  <c r="E73" i="42"/>
  <c r="E72" i="42"/>
  <c r="E71" i="42"/>
  <c r="E70" i="42"/>
  <c r="E69" i="42"/>
  <c r="E68" i="42"/>
  <c r="E67" i="42"/>
  <c r="E66" i="42"/>
  <c r="E65" i="42"/>
  <c r="E64" i="42"/>
  <c r="E63" i="42"/>
  <c r="E62" i="42"/>
  <c r="E61" i="42"/>
  <c r="E60" i="42"/>
  <c r="E59" i="42"/>
  <c r="E58" i="42"/>
  <c r="E57" i="42"/>
  <c r="E56" i="42"/>
  <c r="E55" i="42"/>
  <c r="E54" i="42"/>
  <c r="E53" i="42"/>
  <c r="E52" i="42"/>
  <c r="E51" i="42"/>
  <c r="E50" i="42"/>
  <c r="E49" i="42"/>
  <c r="E48" i="42"/>
  <c r="E47" i="42"/>
  <c r="E46" i="42"/>
  <c r="E45" i="42"/>
  <c r="E44" i="42"/>
  <c r="E43" i="42"/>
  <c r="E42" i="42"/>
  <c r="E41" i="42"/>
  <c r="E40" i="42"/>
  <c r="E39" i="42"/>
  <c r="E38" i="42"/>
  <c r="E37" i="42"/>
  <c r="E36" i="42"/>
  <c r="E35" i="42"/>
  <c r="E34" i="42"/>
  <c r="E33" i="42"/>
  <c r="E32" i="42"/>
  <c r="E31" i="42"/>
  <c r="E30" i="42"/>
  <c r="E29" i="42"/>
  <c r="E28" i="42"/>
  <c r="E27" i="42"/>
  <c r="E26" i="42"/>
  <c r="E25" i="42"/>
  <c r="E24" i="42"/>
  <c r="E23" i="42"/>
  <c r="E22" i="42"/>
  <c r="E21" i="42"/>
  <c r="E20" i="42"/>
  <c r="E19" i="42"/>
  <c r="E18" i="42"/>
  <c r="E17" i="42"/>
  <c r="E16" i="42"/>
  <c r="E15" i="42"/>
  <c r="E14" i="42"/>
  <c r="E13" i="42"/>
  <c r="E12" i="42"/>
  <c r="E11" i="42"/>
  <c r="E10" i="42"/>
  <c r="E9" i="42"/>
  <c r="E8" i="42"/>
  <c r="E7" i="42"/>
  <c r="E6" i="42"/>
  <c r="E5" i="42"/>
  <c r="E4" i="42"/>
  <c r="E3" i="42"/>
  <c r="E2" i="42"/>
  <c r="E70" i="34"/>
  <c r="E69" i="34"/>
  <c r="E68" i="34"/>
  <c r="E67" i="34"/>
  <c r="E66" i="34"/>
  <c r="E65" i="34"/>
  <c r="E64" i="34"/>
  <c r="E63" i="34"/>
  <c r="E62" i="34"/>
  <c r="E61" i="34"/>
  <c r="E60" i="34"/>
  <c r="E59" i="34"/>
  <c r="E58" i="34"/>
  <c r="E57" i="34"/>
  <c r="E56" i="34"/>
  <c r="E55" i="34"/>
  <c r="E54" i="34"/>
  <c r="E53" i="34"/>
  <c r="E52" i="34"/>
  <c r="E51" i="34"/>
  <c r="E50" i="34"/>
  <c r="E49" i="34"/>
  <c r="E48" i="34"/>
  <c r="E47" i="34"/>
  <c r="E46" i="34"/>
  <c r="E45" i="34"/>
  <c r="E44" i="34"/>
  <c r="E43" i="34"/>
  <c r="E42" i="34"/>
  <c r="E41" i="34"/>
  <c r="E40" i="34"/>
  <c r="E39" i="34"/>
  <c r="E38" i="34"/>
  <c r="E37" i="34"/>
  <c r="E36" i="34"/>
  <c r="E35" i="34"/>
  <c r="E34" i="34"/>
  <c r="E33" i="34"/>
  <c r="E32" i="34"/>
  <c r="E31" i="34"/>
  <c r="E30" i="34"/>
  <c r="E29" i="34"/>
  <c r="E28" i="34"/>
  <c r="E27" i="34"/>
  <c r="E26" i="34"/>
  <c r="E25" i="34"/>
  <c r="E24" i="34"/>
  <c r="E23" i="34"/>
  <c r="E22" i="34"/>
  <c r="E21" i="34"/>
  <c r="E20" i="34"/>
  <c r="E19" i="34"/>
  <c r="E18" i="34"/>
  <c r="E17" i="34"/>
  <c r="E16" i="34"/>
  <c r="E15" i="34"/>
  <c r="E14" i="34"/>
  <c r="E13" i="34"/>
  <c r="E12" i="34"/>
  <c r="E11" i="34"/>
  <c r="E10" i="34"/>
  <c r="E9" i="34"/>
  <c r="E8" i="34"/>
  <c r="E7" i="34"/>
  <c r="E6" i="34"/>
  <c r="E5" i="34"/>
  <c r="E4" i="34"/>
  <c r="E3" i="34"/>
  <c r="E2" i="34"/>
  <c r="E70" i="33"/>
  <c r="E69" i="33"/>
  <c r="E68" i="33"/>
  <c r="E67" i="33"/>
  <c r="E66" i="33"/>
  <c r="E65" i="33"/>
  <c r="E64" i="33"/>
  <c r="E63" i="33"/>
  <c r="E62" i="33"/>
  <c r="E61" i="33"/>
  <c r="E60" i="33"/>
  <c r="E59" i="33"/>
  <c r="E58" i="33"/>
  <c r="E57" i="33"/>
  <c r="E56" i="33"/>
  <c r="E55" i="33"/>
  <c r="E54" i="33"/>
  <c r="E53" i="33"/>
  <c r="E52" i="33"/>
  <c r="E51" i="33"/>
  <c r="E50" i="33"/>
  <c r="E49" i="33"/>
  <c r="E48" i="33"/>
  <c r="E47" i="33"/>
  <c r="E46" i="33"/>
  <c r="E45" i="33"/>
  <c r="E44" i="33"/>
  <c r="E43" i="33"/>
  <c r="E42" i="33"/>
  <c r="E41" i="33"/>
  <c r="E40" i="33"/>
  <c r="E39" i="33"/>
  <c r="E38" i="33"/>
  <c r="E37" i="33"/>
  <c r="E36" i="33"/>
  <c r="E35" i="33"/>
  <c r="E34" i="33"/>
  <c r="E33" i="33"/>
  <c r="E32" i="33"/>
  <c r="E31" i="33"/>
  <c r="E30" i="33"/>
  <c r="E29" i="33"/>
  <c r="E28" i="33"/>
  <c r="E27" i="33"/>
  <c r="E26" i="33"/>
  <c r="E25" i="33"/>
  <c r="E24" i="33"/>
  <c r="E23" i="33"/>
  <c r="E22" i="33"/>
  <c r="E21" i="33"/>
  <c r="E20" i="33"/>
  <c r="E19" i="33"/>
  <c r="E18" i="33"/>
  <c r="E17" i="33"/>
  <c r="E16" i="33"/>
  <c r="E15" i="33"/>
  <c r="E14" i="33"/>
  <c r="E13" i="33"/>
  <c r="E12" i="33"/>
  <c r="E11" i="33"/>
  <c r="E10" i="33"/>
  <c r="E9" i="33"/>
  <c r="E8" i="33"/>
  <c r="E7" i="33"/>
  <c r="E6" i="33"/>
  <c r="E5" i="33"/>
  <c r="E4" i="33"/>
  <c r="E3" i="33"/>
  <c r="E2" i="33"/>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3" i="32"/>
  <c r="E12" i="32"/>
  <c r="E11" i="32"/>
  <c r="E10" i="32"/>
  <c r="E9" i="32"/>
  <c r="E8" i="32"/>
  <c r="E7" i="32"/>
  <c r="E6" i="32"/>
  <c r="E5" i="32"/>
  <c r="E4" i="32"/>
  <c r="E3" i="32"/>
  <c r="E2" i="32"/>
  <c r="E49" i="31"/>
  <c r="E48" i="31"/>
  <c r="E47" i="31"/>
  <c r="E46" i="31"/>
  <c r="E45" i="31"/>
  <c r="E44" i="31"/>
  <c r="E43" i="31"/>
  <c r="E42" i="31"/>
  <c r="E41" i="31"/>
  <c r="E40" i="31"/>
  <c r="E39" i="31"/>
  <c r="E38" i="31"/>
  <c r="E37" i="31"/>
  <c r="E36" i="31"/>
  <c r="E35" i="31"/>
  <c r="E34" i="31"/>
  <c r="E33" i="31"/>
  <c r="E32" i="31"/>
  <c r="E31" i="31"/>
  <c r="E30" i="31"/>
  <c r="E29" i="31"/>
  <c r="E28" i="31"/>
  <c r="E27" i="31"/>
  <c r="E26" i="31"/>
  <c r="E25" i="31"/>
  <c r="E24" i="31"/>
  <c r="E23" i="31"/>
  <c r="E22" i="31"/>
  <c r="E21" i="31"/>
  <c r="E20" i="31"/>
  <c r="E19" i="31"/>
  <c r="E18" i="31"/>
  <c r="E17" i="31"/>
  <c r="E16" i="31"/>
  <c r="E15" i="31"/>
  <c r="E14" i="31"/>
  <c r="E13" i="31"/>
  <c r="E12" i="31"/>
  <c r="E11" i="31"/>
  <c r="E10" i="31"/>
  <c r="E9" i="31"/>
  <c r="E8" i="31"/>
  <c r="E7" i="31"/>
  <c r="E6" i="31"/>
  <c r="E5" i="31"/>
  <c r="E4" i="31"/>
  <c r="E3" i="31"/>
  <c r="E2" i="31"/>
  <c r="C8" i="28"/>
  <c r="C7" i="28"/>
  <c r="C6" i="28"/>
  <c r="C5" i="28"/>
  <c r="C4" i="28"/>
  <c r="C3" i="28"/>
  <c r="C2" i="28"/>
  <c r="H8" i="27"/>
  <c r="H7" i="27"/>
  <c r="H6" i="27"/>
  <c r="H5" i="27"/>
  <c r="H4" i="27"/>
  <c r="H3" i="27"/>
  <c r="H2" i="27"/>
  <c r="E27" i="18" l="1"/>
  <c r="E26" i="18"/>
  <c r="E25" i="18"/>
  <c r="E24" i="18"/>
  <c r="E23" i="18"/>
  <c r="E22" i="18"/>
  <c r="E21" i="18"/>
  <c r="E20" i="18"/>
  <c r="E19" i="18"/>
  <c r="E18" i="18"/>
  <c r="E17" i="18"/>
  <c r="E16" i="18"/>
  <c r="E15" i="18"/>
  <c r="E14" i="18"/>
  <c r="E13" i="18"/>
  <c r="E12" i="18"/>
  <c r="E11" i="18"/>
  <c r="E10" i="18"/>
  <c r="E9" i="18"/>
  <c r="E8" i="18"/>
  <c r="E7" i="18"/>
  <c r="E6" i="18"/>
  <c r="E5" i="18"/>
  <c r="E4" i="18"/>
  <c r="E3" i="18"/>
  <c r="E2" i="18"/>
  <c r="D49" i="5" l="1"/>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9" i="5"/>
  <c r="D8" i="5"/>
  <c r="D7" i="5"/>
  <c r="D6" i="5"/>
  <c r="D5" i="5"/>
  <c r="D4" i="5"/>
  <c r="D3" i="5"/>
  <c r="D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F1" authorId="0" shapeId="0" xr:uid="{1169099D-B2E7-4144-960F-2965F1C7D4FD}">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type of software application
</t>
        </r>
        <r>
          <rPr>
            <sz val="10"/>
            <color rgb="FF000000"/>
            <rFont val="Arial"/>
            <family val="2"/>
          </rPr>
          <t>has been presented in the studies?</t>
        </r>
      </text>
    </comment>
    <comment ref="G1" authorId="0" shapeId="0" xr:uid="{5DDDE0E4-5762-2F43-87A9-AE446F711893}">
      <text>
        <r>
          <rPr>
            <b/>
            <sz val="10"/>
            <color rgb="FF000000"/>
            <rFont val="Microsoft YaHei UI"/>
            <charset val="1"/>
          </rPr>
          <t>Wei Wang:</t>
        </r>
        <r>
          <rPr>
            <sz val="10"/>
            <color rgb="FF000000"/>
            <rFont val="Microsoft YaHei UI"/>
            <charset val="1"/>
          </rPr>
          <t xml:space="preserve">
</t>
        </r>
        <r>
          <rPr>
            <sz val="10"/>
            <color rgb="FF000000"/>
            <rFont val="Arial"/>
            <family val="4"/>
            <charset val="134"/>
            <scheme val="minor"/>
          </rPr>
          <t>What type of solution is offered in</t>
        </r>
        <r>
          <rPr>
            <sz val="10"/>
            <color rgb="FF000000"/>
            <rFont val="Arial"/>
            <family val="4"/>
            <charset val="134"/>
            <scheme val="minor"/>
          </rPr>
          <t xml:space="preserve"> </t>
        </r>
        <r>
          <rPr>
            <sz val="10"/>
            <color rgb="FF000000"/>
            <rFont val="Arial"/>
            <family val="4"/>
            <charset val="134"/>
            <scheme val="minor"/>
          </rPr>
          <t>the studies?</t>
        </r>
      </text>
    </comment>
    <comment ref="H1" authorId="0" shapeId="0" xr:uid="{2CB6E120-8938-014B-9343-208ADEB9A34A}">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health conditions have been
</t>
        </r>
        <r>
          <rPr>
            <sz val="10"/>
            <color rgb="FF000000"/>
            <rFont val="Arial"/>
            <family val="2"/>
          </rPr>
          <t>targeted in the studies?</t>
        </r>
      </text>
    </comment>
    <comment ref="I1" authorId="0" shapeId="0" xr:uid="{F95FD005-44FE-7C41-ADA5-55F88B68842A}">
      <text>
        <r>
          <rPr>
            <b/>
            <sz val="10"/>
            <color rgb="FF000000"/>
            <rFont val="Microsoft YaHei UI"/>
            <charset val="1"/>
          </rPr>
          <t>Wei Wang:</t>
        </r>
        <r>
          <rPr>
            <sz val="10"/>
            <color rgb="FF000000"/>
            <rFont val="Microsoft YaHei UI"/>
            <charset val="1"/>
          </rPr>
          <t xml:space="preserve">
</t>
        </r>
        <r>
          <rPr>
            <sz val="10"/>
            <color rgb="FF000000"/>
            <rFont val="Microsoft YaHei UI"/>
            <charset val="1"/>
          </rPr>
          <t>What is the target audience of the paper?</t>
        </r>
      </text>
    </comment>
    <comment ref="J1" authorId="0" shapeId="0" xr:uid="{FE3ED29B-2410-AE45-8B6C-174CF93D03BA}">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s there a specific aged group if the
</t>
        </r>
        <r>
          <rPr>
            <sz val="10"/>
            <color rgb="FF000000"/>
            <rFont val="Arial"/>
            <family val="2"/>
          </rPr>
          <t>paper is targeted at end-users?</t>
        </r>
      </text>
    </comment>
    <comment ref="K1" authorId="0" shapeId="0" xr:uid="{F1742E0C-5A34-174F-83CF-4C74EA098058}">
      <text>
        <r>
          <rPr>
            <b/>
            <sz val="10"/>
            <color rgb="FF000000"/>
            <rFont val="Microsoft YaHei UI"/>
            <charset val="1"/>
          </rPr>
          <t>Wei Wang:</t>
        </r>
        <r>
          <rPr>
            <sz val="10"/>
            <color rgb="FF000000"/>
            <rFont val="Microsoft YaHei UI"/>
            <charset val="1"/>
          </rPr>
          <t xml:space="preserve">
</t>
        </r>
        <r>
          <rPr>
            <sz val="10"/>
            <color rgb="FF000000"/>
            <rFont val="Microsoft YaHei UI"/>
            <charset val="1"/>
          </rPr>
          <t>What is the solution adapt 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35F22E59-800F-E64F-811C-EA15DF4AEF2D}">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type of software application
</t>
        </r>
        <r>
          <rPr>
            <sz val="10"/>
            <color rgb="FF000000"/>
            <rFont val="Arial"/>
            <family val="2"/>
          </rPr>
          <t>has been presented in the studies?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49FE9F42-7E91-7645-AEAB-BD9C143A661D}">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type of software application
</t>
        </r>
        <r>
          <rPr>
            <sz val="10"/>
            <color rgb="FF000000"/>
            <rFont val="Arial"/>
            <family val="2"/>
          </rPr>
          <t>has been presented in the studies?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39C6A4B0-6050-9547-A40D-D1C54B6E50B0}">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type of software application
</t>
        </r>
        <r>
          <rPr>
            <sz val="10"/>
            <color rgb="FF000000"/>
            <rFont val="Arial"/>
            <family val="2"/>
          </rPr>
          <t>has been presented in the studies?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AF38A020-C77D-5D43-B05C-06A559F3E12F}">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type of software application
</t>
        </r>
        <r>
          <rPr>
            <sz val="10"/>
            <color rgb="FF000000"/>
            <rFont val="Arial"/>
            <family val="2"/>
          </rPr>
          <t>has been presented in the studies?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CE934027-5E7E-794A-9257-150EBA525982}">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type of software application
</t>
        </r>
        <r>
          <rPr>
            <sz val="10"/>
            <color rgb="FF000000"/>
            <rFont val="Arial"/>
            <family val="2"/>
          </rPr>
          <t>has been presented in the studies?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879AB5E8-79EE-B54E-AB4F-4430037F039F}">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type of software application
</t>
        </r>
        <r>
          <rPr>
            <sz val="10"/>
            <color rgb="FF000000"/>
            <rFont val="Arial"/>
            <family val="2"/>
          </rPr>
          <t>has been presented in the studies?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C38E00A9-21EE-374A-86E9-EBC56D7D7BE4}">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type of software application
</t>
        </r>
        <r>
          <rPr>
            <sz val="10"/>
            <color rgb="FF000000"/>
            <rFont val="Arial"/>
            <family val="2"/>
          </rPr>
          <t>has been presented in the studies?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C784C109-5BF1-3548-898A-A095BB0070E8}">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type of software application
</t>
        </r>
        <r>
          <rPr>
            <sz val="10"/>
            <color rgb="FF000000"/>
            <rFont val="Arial"/>
            <family val="2"/>
          </rPr>
          <t>has been presented in the studies?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1F591B6D-A65D-BB4B-BDEC-65F3B0665B13}">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type of software application
</t>
        </r>
        <r>
          <rPr>
            <sz val="10"/>
            <color rgb="FF000000"/>
            <rFont val="Arial"/>
            <family val="2"/>
          </rPr>
          <t>has been presented in the studies?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11528599-A453-CF4A-9E06-728EF27658EA}">
      <text>
        <r>
          <rPr>
            <b/>
            <sz val="10"/>
            <color rgb="FF000000"/>
            <rFont val="Microsoft YaHei UI"/>
            <charset val="1"/>
          </rPr>
          <t>Wei Wang:</t>
        </r>
        <r>
          <rPr>
            <sz val="10"/>
            <color rgb="FF000000"/>
            <rFont val="Microsoft YaHei UI"/>
            <charset val="1"/>
          </rPr>
          <t xml:space="preserve">
</t>
        </r>
        <r>
          <rPr>
            <sz val="10"/>
            <color rgb="FF000000"/>
            <rFont val="Arial"/>
            <family val="2"/>
          </rPr>
          <t>What type of solution is offered in the studies?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B1" authorId="0" shapeId="0" xr:uid="{F5F3D863-4114-6147-B728-2EABB292363E}">
      <text>
        <r>
          <rPr>
            <b/>
            <sz val="10"/>
            <color rgb="FF000000"/>
            <rFont val="Microsoft YaHei UI"/>
            <charset val="1"/>
          </rPr>
          <t>Wei Wang:</t>
        </r>
        <r>
          <rPr>
            <sz val="10"/>
            <color rgb="FF000000"/>
            <rFont val="Microsoft YaHei UI"/>
            <charset val="1"/>
          </rPr>
          <t xml:space="preserve">
</t>
        </r>
        <r>
          <rPr>
            <sz val="10"/>
            <color rgb="FF000000"/>
            <rFont val="Arial"/>
            <family val="2"/>
          </rPr>
          <t>What type of solution is offered in the studies?</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Wei Wang</author>
  </authors>
  <commentList>
    <comment ref="B1" authorId="0" shapeId="0" xr:uid="{965F2BF3-7F81-E842-A881-D88A0E0E4E83}">
      <text>
        <r>
          <rPr>
            <sz val="10"/>
            <color rgb="FF000000"/>
            <rFont val="Arial"/>
            <family val="2"/>
            <scheme val="minor"/>
          </rPr>
          <t>What is the modeling approach used for? (properties)
non-functional aspects</t>
        </r>
      </text>
    </comment>
    <comment ref="C1" authorId="1" shapeId="0" xr:uid="{901DF9FC-E49C-6246-B1AA-D5C7BF92641C}">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health conditions have been
</t>
        </r>
        <r>
          <rPr>
            <sz val="10"/>
            <color rgb="FF000000"/>
            <rFont val="Arial"/>
            <family val="2"/>
          </rPr>
          <t>targeted in the studies?</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
    <author>Wei Wang</author>
  </authors>
  <commentList>
    <comment ref="B1" authorId="0" shapeId="0" xr:uid="{84ABAFF3-7F8C-1241-ABA8-58D5EFED0DC0}">
      <text>
        <r>
          <rPr>
            <sz val="10"/>
            <color rgb="FF000000"/>
            <rFont val="Arial"/>
            <family val="2"/>
            <scheme val="minor"/>
          </rPr>
          <t>What is the modeling approach used for? (properties)
non-functional aspects</t>
        </r>
      </text>
    </comment>
    <comment ref="C1" authorId="1" shapeId="0" xr:uid="{E360CB5E-5FC4-A14C-B122-B1CDA31ED1CB}">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health conditions have been
</t>
        </r>
        <r>
          <rPr>
            <sz val="10"/>
            <color rgb="FF000000"/>
            <rFont val="Arial"/>
            <family val="2"/>
          </rPr>
          <t>targeted in the studies?</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5ED7487F-45B4-DF4B-A838-E0C03E9E24BC}">
      <text>
        <r>
          <rPr>
            <sz val="10"/>
            <color rgb="FF000000"/>
            <rFont val="Arial"/>
            <family val="2"/>
            <scheme val="minor"/>
          </rPr>
          <t>What is the modeling approach used for? (properties)
non-functional aspects</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53088CBE-3A97-494D-827C-83588AA737F8}">
      <text>
        <r>
          <rPr>
            <b/>
            <sz val="10"/>
            <color rgb="FF000000"/>
            <rFont val="Microsoft YaHei UI"/>
            <charset val="1"/>
          </rPr>
          <t>Wei Wang:</t>
        </r>
        <r>
          <rPr>
            <sz val="10"/>
            <color rgb="FF000000"/>
            <rFont val="Microsoft YaHei UI"/>
            <charset val="1"/>
          </rPr>
          <t xml:space="preserve">
</t>
        </r>
        <r>
          <rPr>
            <sz val="10"/>
            <color rgb="FF000000"/>
            <rFont val="等线"/>
            <family val="4"/>
            <charset val="134"/>
          </rPr>
          <t xml:space="preserve">What environment data is collected
</t>
        </r>
        <r>
          <rPr>
            <sz val="10"/>
            <color rgb="FF000000"/>
            <rFont val="等线"/>
            <family val="4"/>
            <charset val="134"/>
          </rPr>
          <t>to generate AUI for the application?</t>
        </r>
      </text>
    </comment>
    <comment ref="D1" authorId="0" shapeId="0" xr:uid="{9E2E1333-A8DF-DC4C-BAC0-AA103EEC0CF4}">
      <text>
        <r>
          <rPr>
            <b/>
            <sz val="10"/>
            <color rgb="FF000000"/>
            <rFont val="Microsoft YaHei UI"/>
            <charset val="1"/>
          </rPr>
          <t>Wei Wang:</t>
        </r>
        <r>
          <rPr>
            <sz val="10"/>
            <color rgb="FF000000"/>
            <rFont val="Microsoft YaHei UI"/>
            <charset val="1"/>
          </rPr>
          <t xml:space="preserve">
</t>
        </r>
        <r>
          <rPr>
            <sz val="10"/>
            <color rgb="FF000000"/>
            <rFont val="Arial"/>
            <family val="4"/>
            <charset val="134"/>
            <scheme val="minor"/>
          </rPr>
          <t>What user-controlled input data is</t>
        </r>
        <r>
          <rPr>
            <sz val="10"/>
            <color rgb="FF000000"/>
            <rFont val="Arial"/>
            <family val="4"/>
            <charset val="134"/>
            <scheme val="minor"/>
          </rPr>
          <t xml:space="preserve">
</t>
        </r>
        <r>
          <rPr>
            <sz val="10"/>
            <color rgb="FF000000"/>
            <rFont val="Arial"/>
            <family val="4"/>
            <charset val="134"/>
            <scheme val="minor"/>
          </rPr>
          <t>collected to generate AUI for the ap-</t>
        </r>
        <r>
          <rPr>
            <sz val="10"/>
            <color rgb="FF000000"/>
            <rFont val="Arial"/>
            <family val="4"/>
            <charset val="134"/>
            <scheme val="minor"/>
          </rPr>
          <t xml:space="preserve">
</t>
        </r>
        <r>
          <rPr>
            <sz val="10"/>
            <color rgb="FF000000"/>
            <rFont val="Arial"/>
            <family val="4"/>
            <charset val="134"/>
            <scheme val="minor"/>
          </rPr>
          <t>plication?</t>
        </r>
      </text>
    </comment>
    <comment ref="E1" authorId="0" shapeId="0" xr:uid="{E89A0CB9-C434-6244-9AF5-9942D438A8CA}">
      <text>
        <r>
          <rPr>
            <b/>
            <sz val="10"/>
            <color rgb="FF000000"/>
            <rFont val="Microsoft YaHei UI"/>
            <charset val="1"/>
          </rPr>
          <t>Wei Wang:</t>
        </r>
        <r>
          <rPr>
            <sz val="10"/>
            <color rgb="FF000000"/>
            <rFont val="Microsoft YaHei UI"/>
            <charset val="1"/>
          </rPr>
          <t xml:space="preserve">
</t>
        </r>
        <r>
          <rPr>
            <sz val="10"/>
            <color rgb="FF000000"/>
            <rFont val="Arial"/>
            <family val="4"/>
            <charset val="134"/>
            <scheme val="minor"/>
          </rPr>
          <t>What techniques are being used to</t>
        </r>
        <r>
          <rPr>
            <sz val="10"/>
            <color rgb="FF000000"/>
            <rFont val="Arial"/>
            <family val="4"/>
            <charset val="134"/>
            <scheme val="minor"/>
          </rPr>
          <t xml:space="preserve">
</t>
        </r>
        <r>
          <rPr>
            <sz val="10"/>
            <color rgb="FF000000"/>
            <rFont val="Arial"/>
            <family val="4"/>
            <charset val="134"/>
            <scheme val="minor"/>
          </rPr>
          <t>collect the data?</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C462EE4D-226D-F141-99F3-981FF2A5949E}">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What are the adaptive strategies
</t>
        </r>
        <r>
          <rPr>
            <sz val="10"/>
            <color rgb="FF000000"/>
            <rFont val="Arial"/>
            <family val="2"/>
          </rPr>
          <t>used in generating the AUI?</t>
        </r>
      </text>
    </comment>
    <comment ref="D1" authorId="0" shapeId="0" xr:uid="{6A71F9A3-E484-F147-8B2F-E7F074130570}">
      <text>
        <r>
          <rPr>
            <b/>
            <sz val="10"/>
            <color rgb="FF000000"/>
            <rFont val="Microsoft YaHei UI"/>
            <charset val="1"/>
          </rPr>
          <t>Wei Wang:</t>
        </r>
        <r>
          <rPr>
            <sz val="10"/>
            <color rgb="FF000000"/>
            <rFont val="Microsoft YaHei UI"/>
            <charset val="1"/>
          </rPr>
          <t xml:space="preserve">
</t>
        </r>
        <r>
          <rPr>
            <sz val="10"/>
            <color rgb="FF000000"/>
            <rFont val="Arial"/>
            <family val="4"/>
            <charset val="134"/>
            <scheme val="minor"/>
          </rPr>
          <t xml:space="preserve">Who is adapting?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4B620D28-24D4-C946-B2EA-7EDEA8EC72F2}">
      <text>
        <r>
          <rPr>
            <b/>
            <sz val="10"/>
            <color rgb="FF000000"/>
            <rFont val="Microsoft YaHei UI"/>
            <charset val="1"/>
          </rPr>
          <t>Wei Wang:</t>
        </r>
        <r>
          <rPr>
            <sz val="10"/>
            <color rgb="FF000000"/>
            <rFont val="Microsoft YaHei UI"/>
            <charset val="1"/>
          </rPr>
          <t xml:space="preserve">
</t>
        </r>
        <r>
          <rPr>
            <sz val="10"/>
            <color rgb="FF000000"/>
            <rFont val="等线"/>
            <family val="4"/>
            <charset val="134"/>
          </rPr>
          <t xml:space="preserve">What are the adaptive elements
</t>
        </r>
        <r>
          <rPr>
            <sz val="10"/>
            <color rgb="FF000000"/>
            <rFont val="等线"/>
            <family val="4"/>
            <charset val="134"/>
          </rPr>
          <t>used in the AUI for applications?</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C1" authorId="0" shapeId="0" xr:uid="{467C83A2-5790-6F4F-949B-1B71E3940E7B}">
      <text>
        <r>
          <rPr>
            <b/>
            <sz val="10"/>
            <color rgb="FF000000"/>
            <rFont val="Microsoft YaHei UI"/>
            <charset val="1"/>
          </rPr>
          <t>Wei Wang:</t>
        </r>
        <r>
          <rPr>
            <sz val="10"/>
            <color rgb="FF000000"/>
            <rFont val="Microsoft YaHei UI"/>
            <charset val="1"/>
          </rPr>
          <t xml:space="preserve">
</t>
        </r>
        <r>
          <rPr>
            <sz val="10"/>
            <color rgb="FF000000"/>
            <rFont val="Arial"/>
            <family val="4"/>
            <charset val="134"/>
            <scheme val="minor"/>
          </rPr>
          <t>What are the approaches (e.g.,</t>
        </r>
        <r>
          <rPr>
            <sz val="10"/>
            <color rgb="FF000000"/>
            <rFont val="Arial"/>
            <family val="4"/>
            <charset val="134"/>
            <scheme val="minor"/>
          </rPr>
          <t xml:space="preserve">
</t>
        </r>
        <r>
          <rPr>
            <sz val="10"/>
            <color rgb="FF000000"/>
            <rFont val="Arial"/>
            <family val="4"/>
            <charset val="134"/>
            <scheme val="minor"/>
          </rPr>
          <t>frameworks, environments, design</t>
        </r>
        <r>
          <rPr>
            <sz val="10"/>
            <color rgb="FF000000"/>
            <rFont val="Arial"/>
            <family val="4"/>
            <charset val="134"/>
            <scheme val="minor"/>
          </rPr>
          <t xml:space="preserve">
</t>
        </r>
        <r>
          <rPr>
            <sz val="10"/>
            <color rgb="FF000000"/>
            <rFont val="Arial"/>
            <family val="4"/>
            <charset val="134"/>
            <scheme val="minor"/>
          </rPr>
          <t>methodology etc.) to develop appli-</t>
        </r>
        <r>
          <rPr>
            <sz val="10"/>
            <color rgb="FF000000"/>
            <rFont val="Arial"/>
            <family val="4"/>
            <charset val="134"/>
            <scheme val="minor"/>
          </rPr>
          <t xml:space="preserve">
</t>
        </r>
        <r>
          <rPr>
            <sz val="10"/>
            <color rgb="FF000000"/>
            <rFont val="Arial"/>
            <family val="4"/>
            <charset val="134"/>
            <scheme val="minor"/>
          </rPr>
          <t>cations with AUI?</t>
        </r>
      </text>
    </comment>
    <comment ref="D1" authorId="0" shapeId="0" xr:uid="{173DFCDE-B6E6-BC4A-ADCD-1A2E45190A98}">
      <text>
        <r>
          <rPr>
            <b/>
            <sz val="10"/>
            <color rgb="FF000000"/>
            <rFont val="Microsoft YaHei UI"/>
            <charset val="1"/>
          </rPr>
          <t>Wei Wang:</t>
        </r>
        <r>
          <rPr>
            <sz val="10"/>
            <color rgb="FF000000"/>
            <rFont val="Microsoft YaHei UI"/>
            <charset val="1"/>
          </rPr>
          <t xml:space="preserve">
</t>
        </r>
        <r>
          <rPr>
            <sz val="10"/>
            <color rgb="FF000000"/>
            <rFont val="Microsoft YaHei UI"/>
            <charset val="1"/>
          </rPr>
          <t>W</t>
        </r>
        <r>
          <rPr>
            <sz val="10"/>
            <color rgb="FF000000"/>
            <rFont val="Arial"/>
            <family val="2"/>
          </rPr>
          <t xml:space="preserve">hat are the types of models used
</t>
        </r>
        <r>
          <rPr>
            <sz val="10"/>
            <color rgb="FF000000"/>
            <rFont val="Arial"/>
            <family val="2"/>
          </rPr>
          <t>in applications with the AUI?</t>
        </r>
      </text>
    </comment>
    <comment ref="E1" authorId="0" shapeId="0" xr:uid="{9184EE21-E9D0-A74F-A1F8-A3D6DD6937C1}">
      <text>
        <r>
          <rPr>
            <b/>
            <sz val="10"/>
            <color rgb="FF000000"/>
            <rFont val="Microsoft YaHei UI"/>
            <charset val="1"/>
          </rPr>
          <t>Wei Wang:</t>
        </r>
        <r>
          <rPr>
            <sz val="10"/>
            <color rgb="FF000000"/>
            <rFont val="Microsoft YaHei UI"/>
            <charset val="1"/>
          </rPr>
          <t xml:space="preserve">
</t>
        </r>
        <r>
          <rPr>
            <sz val="10"/>
            <color rgb="FF000000"/>
            <rFont val="Arial"/>
            <family val="2"/>
          </rPr>
          <t xml:space="preserve">Main outcome/ Results of the
</t>
        </r>
        <r>
          <rPr>
            <sz val="10"/>
            <color rgb="FF000000"/>
            <rFont val="Arial"/>
            <family val="2"/>
          </rPr>
          <t>study?</t>
        </r>
      </text>
    </comment>
    <comment ref="F1" authorId="0" shapeId="0" xr:uid="{AD120008-7746-3943-972E-2406733965B2}">
      <text>
        <r>
          <rPr>
            <b/>
            <sz val="10"/>
            <color rgb="FF000000"/>
            <rFont val="Microsoft YaHei UI"/>
            <charset val="1"/>
          </rPr>
          <t>Wei Wang:</t>
        </r>
        <r>
          <rPr>
            <sz val="10"/>
            <color rgb="FF000000"/>
            <rFont val="Microsoft YaHei UI"/>
            <charset val="1"/>
          </rPr>
          <t xml:space="preserve">
</t>
        </r>
        <r>
          <rPr>
            <sz val="10"/>
            <color rgb="FF000000"/>
            <rFont val="Arial"/>
            <family val="2"/>
          </rPr>
          <t>How do they evaluate their results?</t>
        </r>
      </text>
    </comment>
    <comment ref="G1" authorId="0" shapeId="0" xr:uid="{2015D87D-2E7A-3E4E-A565-25127E53D639}">
      <text>
        <r>
          <rPr>
            <b/>
            <sz val="10"/>
            <color rgb="FF000000"/>
            <rFont val="Microsoft YaHei UI"/>
            <charset val="1"/>
          </rPr>
          <t>Wei Wang:</t>
        </r>
        <r>
          <rPr>
            <sz val="10"/>
            <color rgb="FF000000"/>
            <rFont val="Microsoft YaHei UI"/>
            <charset val="1"/>
          </rPr>
          <t xml:space="preserve">
</t>
        </r>
        <r>
          <rPr>
            <sz val="10"/>
            <color rgb="FF000000"/>
            <rFont val="Microsoft YaHei UI"/>
            <charset val="1"/>
          </rPr>
          <t>what approaches are used to evaluate the solutions ?</t>
        </r>
      </text>
    </comment>
    <comment ref="H1" authorId="0" shapeId="0" xr:uid="{C9A52CE0-DD29-1543-9717-17DA9615637D}">
      <text>
        <r>
          <rPr>
            <b/>
            <sz val="10"/>
            <color rgb="FF000000"/>
            <rFont val="Microsoft YaHei UI"/>
            <charset val="1"/>
          </rPr>
          <t>Wei Wang:</t>
        </r>
        <r>
          <rPr>
            <sz val="10"/>
            <color rgb="FF000000"/>
            <rFont val="Microsoft YaHei UI"/>
            <charset val="1"/>
          </rPr>
          <t xml:space="preserve">
</t>
        </r>
        <r>
          <rPr>
            <sz val="10"/>
            <color rgb="FF000000"/>
            <rFont val="Microsoft YaHei UI"/>
            <charset val="1"/>
          </rPr>
          <t xml:space="preserve">How the evaluation results being measured? NS: Not specify
</t>
        </r>
      </text>
    </comment>
    <comment ref="I1" authorId="0" shapeId="0" xr:uid="{7E219D06-36CA-7B48-AB9A-6F31808F1948}">
      <text>
        <r>
          <rPr>
            <b/>
            <sz val="10"/>
            <color rgb="FF000000"/>
            <rFont val="Microsoft YaHei UI"/>
            <charset val="1"/>
          </rPr>
          <t>Wei Wang:</t>
        </r>
        <r>
          <rPr>
            <sz val="10"/>
            <color rgb="FF000000"/>
            <rFont val="Microsoft YaHei UI"/>
            <charset val="1"/>
          </rPr>
          <t xml:space="preserve">
</t>
        </r>
        <r>
          <rPr>
            <sz val="10"/>
            <color rgb="FF000000"/>
            <rFont val="Microsoft YaHei UI"/>
            <charset val="1"/>
          </rPr>
          <t xml:space="preserve">What is the length of time for the evaluation?
</t>
        </r>
        <r>
          <rPr>
            <sz val="10"/>
            <color rgb="FF000000"/>
            <rFont val="Arial"/>
            <family val="2"/>
          </rPr>
          <t xml:space="preserve">NS: Not specify </t>
        </r>
      </text>
    </comment>
    <comment ref="J1" authorId="0" shapeId="0" xr:uid="{FCDCE541-48DF-0249-9021-2B1B3B4AD484}">
      <text>
        <r>
          <rPr>
            <b/>
            <sz val="10"/>
            <color rgb="FF000000"/>
            <rFont val="Microsoft YaHei UI"/>
            <charset val="1"/>
          </rPr>
          <t>Wei Wang:</t>
        </r>
        <r>
          <rPr>
            <sz val="10"/>
            <color rgb="FF000000"/>
            <rFont val="Microsoft YaHei UI"/>
            <charset val="1"/>
          </rPr>
          <t xml:space="preserve">
</t>
        </r>
        <r>
          <rPr>
            <sz val="10"/>
            <color rgb="FF000000"/>
            <rFont val="Microsoft YaHei UI"/>
            <charset val="1"/>
          </rPr>
          <t xml:space="preserve"> What are the major recommendations of the study? </t>
        </r>
      </text>
    </comment>
    <comment ref="K1" authorId="0" shapeId="0" xr:uid="{9EE54E23-D952-AB44-93BE-AFA43AD02D85}">
      <text>
        <r>
          <rPr>
            <b/>
            <sz val="10"/>
            <color rgb="FF000000"/>
            <rFont val="Microsoft YaHei UI"/>
            <charset val="1"/>
          </rPr>
          <t>Wei Wang:</t>
        </r>
        <r>
          <rPr>
            <sz val="10"/>
            <color rgb="FF000000"/>
            <rFont val="Microsoft YaHei UI"/>
            <charset val="1"/>
          </rPr>
          <t xml:space="preserve">
</t>
        </r>
        <r>
          <rPr>
            <sz val="10"/>
            <color rgb="FF000000"/>
            <rFont val="Microsoft YaHei UI"/>
            <charset val="1"/>
          </rPr>
          <t>What are the main limitations and main strengths of the study? (RQ8)</t>
        </r>
      </text>
    </comment>
    <comment ref="L1" authorId="0" shapeId="0" xr:uid="{7F4C86AA-086C-994C-850C-E8CFB4630D22}">
      <text>
        <r>
          <rPr>
            <b/>
            <sz val="10"/>
            <color rgb="FF000000"/>
            <rFont val="Microsoft YaHei UI"/>
            <charset val="1"/>
          </rPr>
          <t>Wei Wang:</t>
        </r>
        <r>
          <rPr>
            <sz val="10"/>
            <color rgb="FF000000"/>
            <rFont val="Microsoft YaHei UI"/>
            <charset val="1"/>
          </rPr>
          <t xml:space="preserve">
</t>
        </r>
        <r>
          <rPr>
            <sz val="10"/>
            <color rgb="FF000000"/>
            <rFont val="Microsoft YaHei UI"/>
            <charset val="1"/>
          </rPr>
          <t xml:space="preserve">What are the key research gaps/ future work identified by each study?
</t>
        </r>
      </text>
    </comment>
  </commentList>
</comments>
</file>

<file path=xl/sharedStrings.xml><?xml version="1.0" encoding="utf-8"?>
<sst xmlns="http://schemas.openxmlformats.org/spreadsheetml/2006/main" count="8131" uniqueCount="1247">
  <si>
    <t>Author country</t>
  </si>
  <si>
    <t>Year</t>
  </si>
  <si>
    <t>Ciataition count</t>
  </si>
  <si>
    <t>ACM</t>
  </si>
  <si>
    <t>Portugal</t>
  </si>
  <si>
    <t>Ireland</t>
  </si>
  <si>
    <t>USA</t>
  </si>
  <si>
    <t>Germany</t>
  </si>
  <si>
    <t>Hungary</t>
  </si>
  <si>
    <t>Brazil</t>
  </si>
  <si>
    <t>France</t>
  </si>
  <si>
    <t>Italy</t>
  </si>
  <si>
    <t>China</t>
  </si>
  <si>
    <t>Greece</t>
  </si>
  <si>
    <t>Romania</t>
  </si>
  <si>
    <t>Iran</t>
  </si>
  <si>
    <t>Spain</t>
  </si>
  <si>
    <t>Procedia Computer Science</t>
  </si>
  <si>
    <t>CountAuthor country</t>
  </si>
  <si>
    <t>Singapore</t>
  </si>
  <si>
    <t>Ukraine</t>
  </si>
  <si>
    <t>Switzerland</t>
  </si>
  <si>
    <t>Australia</t>
  </si>
  <si>
    <t>Canada</t>
  </si>
  <si>
    <t>Finland</t>
  </si>
  <si>
    <t>Tunisia</t>
  </si>
  <si>
    <t>No</t>
    <phoneticPr fontId="16" type="noConversion"/>
  </si>
  <si>
    <t>Demographic data</t>
    <phoneticPr fontId="16" type="noConversion"/>
  </si>
  <si>
    <t>1. Paper ID</t>
    <phoneticPr fontId="14" type="noConversion"/>
  </si>
  <si>
    <t>2. Paper Title</t>
  </si>
  <si>
    <t>3. Authors of the Paper</t>
  </si>
  <si>
    <t>4. Venue</t>
    <phoneticPr fontId="16" type="noConversion"/>
  </si>
  <si>
    <t xml:space="preserve">5. First Authors affiliated university/institution </t>
    <phoneticPr fontId="16" type="noConversion"/>
  </si>
  <si>
    <t>6. First Authors affiliated country</t>
    <phoneticPr fontId="14" type="noConversion"/>
  </si>
  <si>
    <t>7. The study population affiliated country in the paper</t>
    <phoneticPr fontId="16" type="noConversion"/>
  </si>
  <si>
    <t>8. Type of  publication</t>
    <phoneticPr fontId="14" type="noConversion"/>
  </si>
  <si>
    <t>9. Publication Year</t>
    <phoneticPr fontId="14" type="noConversion"/>
  </si>
  <si>
    <t>10. Source Type</t>
    <phoneticPr fontId="14" type="noConversion"/>
  </si>
  <si>
    <t>11. Citations number</t>
  </si>
  <si>
    <t>12. Page number</t>
  </si>
  <si>
    <t>13. Study context</t>
    <phoneticPr fontId="14" type="noConversion"/>
  </si>
  <si>
    <t>IEEE140</t>
    <phoneticPr fontId="14" type="noConversion"/>
  </si>
  <si>
    <t>Tools for adaptation of a mobile application to the needs of users with cognitive impairments</t>
  </si>
  <si>
    <t>Dmytro Fedasyuk, Illia Lutsyk</t>
  </si>
  <si>
    <t>16th International Conference on Computer Sciences and Information Technologies</t>
  </si>
  <si>
    <t>Lviv Polytechnic National University</t>
  </si>
  <si>
    <t>Conference paper</t>
  </si>
  <si>
    <t>IEEE</t>
  </si>
  <si>
    <t>Academia</t>
  </si>
  <si>
    <t>SCI1207</t>
  </si>
  <si>
    <t>Pervasive multimedia for autism intervention</t>
  </si>
  <si>
    <t>S. Venkatesh, S. Greenhill, D. Phunga, B. Adamsb, T. Duonga</t>
  </si>
  <si>
    <t>Pervasive and Mobile Computing</t>
  </si>
  <si>
    <t>Deakin University</t>
  </si>
  <si>
    <t>Australia</t>
    <phoneticPr fontId="14" type="noConversion"/>
  </si>
  <si>
    <t>Journal publication</t>
  </si>
  <si>
    <t>ScienceDirect</t>
    <phoneticPr fontId="14" type="noConversion"/>
  </si>
  <si>
    <t>SCO55</t>
  </si>
  <si>
    <t>A Modular Mobile Exergaming System With an Adaptive Behavior</t>
  </si>
  <si>
    <t>Ali Karime, Basim Hafidh, Wail Gueaieb, Abdulmotaleb El Saddik</t>
  </si>
  <si>
    <t>IEEE Instrumentation and Measurement Society</t>
  </si>
  <si>
    <t>University of Ottawa</t>
  </si>
  <si>
    <t>Scopus</t>
    <phoneticPr fontId="14" type="noConversion"/>
  </si>
  <si>
    <t>SPRA824_B2</t>
  </si>
  <si>
    <t>Optimising engagement for stroke rehabilitation using serious games</t>
  </si>
  <si>
    <t>J. W. Burke, M. D. J. McNeill, D. K. Charles, P. J. Morrow, J. H. Crosbie, and S. M. McDonough</t>
  </si>
  <si>
    <t xml:space="preserve"> Vis. Comput.</t>
  </si>
  <si>
    <t>University of Ulster</t>
  </si>
  <si>
    <t>Northern Ireland</t>
  </si>
  <si>
    <t>Snowballing</t>
  </si>
  <si>
    <t>ACM85</t>
    <phoneticPr fontId="16" type="noConversion"/>
  </si>
  <si>
    <t>Enabling Personalisation of Remote Elderly Assistant Applications</t>
    <phoneticPr fontId="14" type="noConversion"/>
  </si>
  <si>
    <t>Chesta, Cristina
Corcella, Luca
Kroll, Stefan
Manca, Marco
Nuss, Julia
Paternò, Fabio
Santoro, Carmen</t>
  </si>
  <si>
    <t>ACM International Conference Proceeding Series</t>
  </si>
  <si>
    <t>Reply SpA</t>
  </si>
  <si>
    <t>ACM</t>
    <phoneticPr fontId="14" type="noConversion"/>
  </si>
  <si>
    <t>Industry</t>
  </si>
  <si>
    <t>MED425</t>
    <phoneticPr fontId="16" type="noConversion"/>
  </si>
  <si>
    <t>A Personalized Physical Activity Coaching App for Breast Cancer Survivors: Design Process and Early Prototype Testing</t>
    <phoneticPr fontId="16" type="noConversion"/>
  </si>
  <si>
    <t>Monteiro-Guerra, Francisco
Signorelli, Gabriel Ruiz
Tadas, Shreya
Zubiete, Enrique Dorronzoro
Romero, Octavio Rivera
Fernandez-Luque, Luis
Caulfield, Brian</t>
  </si>
  <si>
    <t>JMIR mHealth and uHealth</t>
  </si>
  <si>
    <t>University College Dublin</t>
  </si>
  <si>
    <t>Medline</t>
  </si>
  <si>
    <t>Industry academia collaboration</t>
  </si>
  <si>
    <t>ACM69</t>
  </si>
  <si>
    <t>Experience of Designing and Deploying a Tablet Game for People with Dementia</t>
  </si>
  <si>
    <t>Westphal, Bree J.
Lee, Hyowon
Cheung, Ngai Man
Teo, Chor Guan
Leong, Wei Kiat</t>
  </si>
  <si>
    <t>OZCHI '17: Proceedings of the 29th Australian Conference on Computer-Human Interaction</t>
  </si>
  <si>
    <t>Singapore University of Technology and Design</t>
  </si>
  <si>
    <t>Industry academia collaboration, We thank our partners at Changi General Hospital, Dr. Alisson Sim, Li Ling Ng and Elain Koh, for their support, advice and engagement throughout the project.</t>
  </si>
  <si>
    <t>ACM259</t>
  </si>
  <si>
    <t>Move&amp;Learn: an Adaptive Exergame to Support Visual-Motor Skills of Children with Neurodevelopmental Disorders</t>
  </si>
  <si>
    <t>Raygoza-Romero, Joan
Gonzalez-Hernandez, Ariana
Bermudez, Karina
Martinez-Garcia, Ana I.
Caro, Karina</t>
  </si>
  <si>
    <t>GoodIT '21: Proceedings of the Conference on Information Technology for Social Good</t>
  </si>
  <si>
    <t>Universidad Autónoma de Baja California</t>
  </si>
  <si>
    <t>Mexico</t>
  </si>
  <si>
    <t>ACM362</t>
  </si>
  <si>
    <t>BeWell+: Multi-dimensional Wellbeing Monitoring with Community-guided User Feedback
and Energy Optimization</t>
  </si>
  <si>
    <t>Lin, Mu
Lane, Nicholas D.
Mohammod, Mashfiqui
Yang, Xiaochao
Lu, Hong
Cardone, Giuseppe
Ali, Shahid
Doryab, Afsaneh
Berke, Ethan
Campbell, Andrew T.
Choudhury, Tanzeem</t>
  </si>
  <si>
    <t>WH '12: Proceedings of the conference on Wireless Health</t>
  </si>
  <si>
    <t>Dartmouth College</t>
  </si>
  <si>
    <t>ACM473</t>
  </si>
  <si>
    <t>Improving the Efficacy of Games for Change Using
Personalization Models</t>
  </si>
  <si>
    <t>Orji, Rita
Mandryk, Regan L.
Vassileva, Julita</t>
  </si>
  <si>
    <t>ACM Transactions on Computer-Human Interaction</t>
  </si>
  <si>
    <t>Dalhousie University</t>
  </si>
  <si>
    <t>ACM579</t>
  </si>
  <si>
    <t>A Mobile Rehabilitation Application for the Remote Monitoring of Cardiac Patients after a Heart Attack or a Coronary Bypass Surgery</t>
  </si>
  <si>
    <t>Gay, Valérie
Leijdekkers, Peter
Barin, Edward</t>
  </si>
  <si>
    <t>PETRA '09: Proceedings of the 2nd International Conference on PErvasive Technologies Related to Assistive Environments</t>
  </si>
  <si>
    <t>University of Technology Sydney</t>
  </si>
  <si>
    <t>IEEE186</t>
  </si>
  <si>
    <t>Designing Context Aware User Interfaces for Online Exercise Training Supervision</t>
    <phoneticPr fontId="14" type="noConversion"/>
  </si>
  <si>
    <t>Klompmaker, Florian
Nebe, Karsten
Busch, Clemens
Willemsen, Detlev</t>
  </si>
  <si>
    <t>2nd Conference on Human System Interactions</t>
  </si>
  <si>
    <t>University of Paderborn</t>
  </si>
  <si>
    <t>IEEE227</t>
  </si>
  <si>
    <t>Mobile@Old – An Assistive Platform for Maintaining a Healthy Lifestyle for Elderly People</t>
  </si>
  <si>
    <t>Awada, Imad Alex
Mocanu, Irina
Jecan, Sergiu
Rusu, Lucia
Florea, Adina Magda
Cramariuc, Oana</t>
  </si>
  <si>
    <t>The 6th IEEE International Conference on E-Health and Bioengineering</t>
  </si>
  <si>
    <t>University Politehnica of Bucharest</t>
  </si>
  <si>
    <t>IEEE291</t>
    <phoneticPr fontId="14" type="noConversion"/>
  </si>
  <si>
    <t>Dynamic Difficulty Adjustment with Evolutionary Algorithm in Games for Rehabilitation Robotics</t>
    <phoneticPr fontId="14" type="noConversion"/>
  </si>
  <si>
    <t>Andrade, Kleber De O.
Pasqual, Thales B.
Caurin, Glauco A.P.
Crocomo, Marcio K.</t>
  </si>
  <si>
    <t xml:space="preserve"> 2016 IEEE International Conference on Serious Games and Applications for Health (SeGAH)</t>
  </si>
  <si>
    <t>University of S˜ao Paulo - USP</t>
  </si>
  <si>
    <t>IEEE346</t>
  </si>
  <si>
    <t>Personal health monitoring with Android based mobile devices</t>
  </si>
  <si>
    <t>Kozlovszky, M.
Bartalis, L.
Jokai, B.
Ferenczi, J.
Bogdanov, P.
Meixner, Zs
Nemeth, L.
Karoczkai, K.</t>
  </si>
  <si>
    <t>2013 36th International Convention on Information and Communication Technology, Electronics and Microelectronics (MIPRO)</t>
  </si>
  <si>
    <t>Óbuda University</t>
  </si>
  <si>
    <t>Industry academia collaboration, Through the co-operation of commercial companies, universities and other non-profit organizations the direct goal of the AALAMSRK project</t>
    <phoneticPr fontId="14" type="noConversion"/>
  </si>
  <si>
    <t>MED514</t>
  </si>
  <si>
    <t>A customizable mobile tool for supporting health behavior interventions</t>
  </si>
  <si>
    <t>Koskinen, Esa
Salminen, Jukka</t>
  </si>
  <si>
    <t>2018 IEEE 5th International Congress on Information Science and Technology (CiSt)z</t>
  </si>
  <si>
    <t>Nokia Research Center</t>
  </si>
  <si>
    <t>MED994</t>
  </si>
  <si>
    <t>A tailored, interactive health communication application for patients with type 2 diabetes:
study protocol of a randomised controlled trial</t>
    <phoneticPr fontId="14" type="noConversion"/>
  </si>
  <si>
    <t>Weymann, Nina
Härter, Martin
Dirmaier, Jörg</t>
  </si>
  <si>
    <t>JOURNAL OF MEDICAL INTERNET RESEARCH</t>
  </si>
  <si>
    <t>University Medical Center Hamburg-Eppendorf</t>
  </si>
  <si>
    <t>MED1183</t>
  </si>
  <si>
    <t>MediNet: Personalizing the Self-Care Process for Patients withDiabetes and Cardiovascular Disease Using Mobile Telephony</t>
  </si>
  <si>
    <t>Permanand Mohan, Dylan Marin, Salys Sultan, Ahad Deen</t>
  </si>
  <si>
    <t>2008 30th Annual International Conference of the IEEE Engineering in Medicine and Biology Society</t>
  </si>
  <si>
    <t>The University of the West Indies</t>
  </si>
  <si>
    <t xml:space="preserve">Trinidad and Tobago </t>
  </si>
  <si>
    <t>Caribbea</t>
  </si>
  <si>
    <t>MED1341</t>
  </si>
  <si>
    <t>PEGASO: A Personalised and Motivational ICT System to Empower Adolescents Towards Healthy Lifestyles</t>
  </si>
  <si>
    <t>Carrino, Stefano
Caon, Maurizio
Angelini, Leonardo
Mugellini, Elena
Abou Khaled, Omar
Orte, Silvia
Vargiu, Eloisa
Coulson, Neil
Serrano, José C.E.
Tabozzi, Sarah
Lafortuna, Claudio
Rizzo, Giovanna</t>
  </si>
  <si>
    <t xml:space="preserve">Innovation in Medicine and Healthcare </t>
  </si>
  <si>
    <t>University of Applied Sciences and Arts Western Switzerland</t>
  </si>
  <si>
    <t>SCI258</t>
  </si>
  <si>
    <t>Intelligent interaction interface for medical emergencies:Application to mobile hypoglycemia management</t>
  </si>
  <si>
    <t>Pagiatakis, Catherine
Rivest-Hénault, David
Roy, David
Thibault, Francis
Jiang, Di</t>
  </si>
  <si>
    <t>Smart Health</t>
  </si>
  <si>
    <t>Medical Devices Research Center, National Research Council Canada</t>
  </si>
  <si>
    <t>ScienceDirect</t>
  </si>
  <si>
    <t>Industry academia collaboration</t>
    <phoneticPr fontId="14" type="noConversion"/>
  </si>
  <si>
    <t>SCI382</t>
  </si>
  <si>
    <t>Protege: A mobile health application for the elder-caregiver monitoring paradigm</t>
    <phoneticPr fontId="14" type="noConversion"/>
  </si>
  <si>
    <t>Ferreira, Fábio
Dias, Flávio
Braz, João
Santos, Ricardo
Nascimento, Roberto
Ferreira, Carlos
Martinho, Ricardo</t>
  </si>
  <si>
    <t>Procedia Technology</t>
  </si>
  <si>
    <t>Polytechnic Institute of Leiria</t>
  </si>
  <si>
    <t>SCI842</t>
  </si>
  <si>
    <t>User-tuned Content Customization for Children with Autism Spectrum Disorders</t>
  </si>
  <si>
    <t>Da Silva, Margarida Lucas
Gonçalves, Daniel
Silva, Hugo</t>
  </si>
  <si>
    <t xml:space="preserve"> University of Lisbon</t>
  </si>
  <si>
    <t>SCO263</t>
  </si>
  <si>
    <t>Improving Mobile Device Interaction for Parkinson’s Disease Patients via PD-Helper</t>
  </si>
  <si>
    <t>Jabeen, Farzana
Tao, Linmi
Guo, Yirou
Zhang, Shiyu
Mei, Shanshan</t>
  </si>
  <si>
    <t>Computers in Biology and Medicine</t>
  </si>
  <si>
    <t>Key Laboratory of Pervasive Computing, Ministry of Education,</t>
  </si>
  <si>
    <t>Scopus</t>
  </si>
  <si>
    <t>Government</t>
    <phoneticPr fontId="14" type="noConversion"/>
  </si>
  <si>
    <t>SCO266</t>
  </si>
  <si>
    <t>generating context-awareness interface for medical applications</t>
  </si>
  <si>
    <t>Kallel, Fahmi
Ellouze, Afef Samet
Bouaziz, Rafik</t>
  </si>
  <si>
    <t>DESE '11: Proceedings of the 2011 Developments in E-systems Engineering</t>
  </si>
  <si>
    <t>University of Sfax</t>
    <phoneticPr fontId="16" type="noConversion"/>
  </si>
  <si>
    <t>SCO342</t>
  </si>
  <si>
    <t>Adaptive User Interface for Healthcare Application for People with Dementia</t>
  </si>
  <si>
    <t>Awada, Imad Alex
Mocanu, Irina
Nastac, Dumitru Iulian
Benta, Dan
Radu, Serban</t>
  </si>
  <si>
    <t>2018 17th RoEduNet Conference: Networking in Education and Research (RoEduNet)</t>
  </si>
  <si>
    <t>University Politehnica of Bucharest &amp; IT Center for Science and Technology</t>
  </si>
  <si>
    <t>SCO527</t>
  </si>
  <si>
    <t>Architecture of a System for Stimulating Intellectual Activity with Adaptive Environment SMILE</t>
  </si>
  <si>
    <t>Gusev, Marjan
Tasic, Jurij
Patel, Shushma</t>
  </si>
  <si>
    <t>2017 25th Telecommunication Forum (TELFOR)</t>
  </si>
  <si>
    <t>Ss. Cyril and Methodius University</t>
  </si>
  <si>
    <t>Macedonia</t>
  </si>
  <si>
    <t>SCO593</t>
  </si>
  <si>
    <t>Therapeutic Games’ Difficulty Adaptation: An Approach Based on Player’s Ability and Motivation</t>
  </si>
  <si>
    <t>Hocine, Nadia
Gouaich, Abdelkader</t>
  </si>
  <si>
    <t>16th International Conference on Computer Games</t>
  </si>
  <si>
    <t>Montpellier II University, CNRS</t>
  </si>
  <si>
    <t>SCO656</t>
  </si>
  <si>
    <t>Empirical Evaluation of Intelligent Mobile User Interfaces in Healthcare</t>
    <phoneticPr fontId="14" type="noConversion"/>
  </si>
  <si>
    <t>Alnanih, Reem
Ormandjieva, Olga
Radhakrishnan, Thiruvengadam</t>
  </si>
  <si>
    <t>Canadian Conference on Artificial Intelligence</t>
  </si>
  <si>
    <t>Concordia University</t>
  </si>
  <si>
    <t>SCO983</t>
  </si>
  <si>
    <t>Computerized decision support for beneficial home-based exercise rehabilitation in patients with cardiovascular disease</t>
  </si>
  <si>
    <t>Triantafyllidis, Andreas
Filos, Dimitris
Buys, Roselien
Claes, Jomme
Cornelissen, Véronique
Kouidi, Evangelia
Chatzitofis, Anargyros
Zarpalas, Dimitris
Daras, Petros
Walsh, Deirdre
Woods, Catherine
Moran, Kieran
Maglaveras, Nicos
Chouvarda, Ioanna</t>
  </si>
  <si>
    <t>Computer Methods and Programs in Biomedicine</t>
  </si>
  <si>
    <t>Aristotle University of Thessaloniki &amp; Centre for Research and Technology Hellas</t>
  </si>
  <si>
    <t>SCO1266</t>
  </si>
  <si>
    <t>Reconfiguration of Graphical User Interface</t>
  </si>
  <si>
    <t>Periyasamy, Kasi
Perkinian, Vinoth</t>
  </si>
  <si>
    <t>Journal of Digital Information Management</t>
  </si>
  <si>
    <t>University of Wisconsin</t>
  </si>
  <si>
    <t>USA</t>
    <phoneticPr fontId="14" type="noConversion"/>
  </si>
  <si>
    <t>SPRA824</t>
  </si>
  <si>
    <t>Adaptation in serious games for upper-limb rehabilitation: an approach to improve training
outcomes</t>
  </si>
  <si>
    <t>Hocine, Nadia
Gouaïch, Abdelkader
Cerri, Stefano A.
Mottet, Denis
Froger, Jérome
Laffont, Isabelle</t>
  </si>
  <si>
    <t>User Modeling and User-Adapted Interaction</t>
  </si>
  <si>
    <t>University of Montpellier</t>
  </si>
  <si>
    <t>SpringerLink</t>
  </si>
  <si>
    <t>ACM85_F1</t>
  </si>
  <si>
    <t>EMERALD—ExerciseMonitoring Emotional Assistant</t>
  </si>
  <si>
    <t>Rincon, Jaime A.
Costa, Angelo
Carrascosa, Carlos
Novais, Paulo
Julian, Vicente</t>
  </si>
  <si>
    <t>Sensors (Switzerland)</t>
  </si>
  <si>
    <t>Universitat Politècnica de València</t>
  </si>
  <si>
    <t>ACM473_F5</t>
  </si>
  <si>
    <t>Nourish Your Tree! Developing a Persuasive Exergame for Promoting Physical Activity Among Adults</t>
  </si>
  <si>
    <t>Oyebode, Oladapo
Maurya, Devansh
Orji, Rita</t>
  </si>
  <si>
    <t>2020 IEEE 8th International Conference on Serious Games and Applications for Health, SeGAH 2020</t>
  </si>
  <si>
    <t>Dalhousie University</t>
    <phoneticPr fontId="16" type="noConversion"/>
  </si>
  <si>
    <t>IEEE291_B1</t>
  </si>
  <si>
    <t>Adaptive Strategy for Multi-User Robotic Rehabilitation Games</t>
  </si>
  <si>
    <t>Caurin, Glauco A.P.
Siqueira, Adriano A.G.
Andrade, Kleber O.
Joaquim, Ricardo C.
Krebs, Hermano I.</t>
  </si>
  <si>
    <t>2011 Annual International Conference of the IEEE Engineering in Medicine and Biology Society</t>
  </si>
  <si>
    <t>University of São Paulo at São Carlos</t>
  </si>
  <si>
    <t>IEEE291_F4</t>
  </si>
  <si>
    <t xml:space="preserve"> MPRL: Multiple-Periodic Reinforcement Learning for Difficulty Adjustment in Rehabilitation Games</t>
  </si>
  <si>
    <t>Yoones A. Sekhavat</t>
  </si>
  <si>
    <t>2017 IEEE 5th International Conference on Serious Games and Applications for Health (SeGAH)</t>
  </si>
  <si>
    <t>Tabriz Islamic Art University</t>
  </si>
  <si>
    <t>MED425_B11</t>
  </si>
  <si>
    <t>Move2Play: An Innovative Approach to Encouraging People to Be More Physically Active</t>
  </si>
  <si>
    <t>Bielik, Pavol
Tomlein, Michal
Krátky, Peter
Mitrík, Štefan
Barla, Michal
Bieliková, Mária</t>
  </si>
  <si>
    <t>IHI '12: Proceedings of the 2nd ACM SIGHIT International Health Informatics Symposium</t>
  </si>
  <si>
    <t>Slovak University of Technology in Bratislava</t>
  </si>
  <si>
    <t xml:space="preserve"> Slovakia</t>
  </si>
  <si>
    <t>SCO343</t>
    <phoneticPr fontId="14" type="noConversion"/>
  </si>
  <si>
    <t>Enhancing the Physical Activity of Older Adults Based on User Profiles</t>
  </si>
  <si>
    <t>Awada, Imad Alex
Mocanu, Irina
Florea, Adina Magda
Rusu, Lucia
Arba, Raluca
Cramariuc, Bogdan</t>
  </si>
  <si>
    <t>017 16th RoEduNet Conference: Networking in Education and Research (RoEduNet)</t>
  </si>
  <si>
    <t>SPRA824_B3</t>
  </si>
  <si>
    <t xml:space="preserve"> Digital-Pheromone Based Difficulty Adaptation in Post- Stroke Therapeutic Games</t>
  </si>
  <si>
    <t>Gouaïch, Abdelkader
Hocine, Nadia
Van Dokkum, Liesjet
Mottet, Denis</t>
  </si>
  <si>
    <t>Montpellier II University</t>
  </si>
  <si>
    <t>SPRA824_B4</t>
    <phoneticPr fontId="14" type="noConversion"/>
  </si>
  <si>
    <t>Self-Adaptive Games for Rehabilitation at Home</t>
  </si>
  <si>
    <t>Pirovano, Michele
Mainetti, Renato
Baud-Bovy, Gabriel
Lanzi, Pier Luca
Borghese, Nunzio Alberto</t>
  </si>
  <si>
    <t xml:space="preserve">2012 IEEE Conference on Computational Intelligence and Games, </t>
  </si>
  <si>
    <t xml:space="preserve"> University of Milano</t>
  </si>
  <si>
    <t>SPRA824_F1</t>
  </si>
  <si>
    <t>Adaptive Gameplay and Difficulty Adjustment in a Gamified Upper-Limb Rehabilitation</t>
  </si>
  <si>
    <t>Pinto, Joana F.
Carvalho, Henrique R.
Chambel, Gonçalo R.R.
Ramiro, João
Gonçalves, Afonso</t>
  </si>
  <si>
    <t>2018 IEEE 6th International Conference on Serious Games and Applications for Health (SeGAH)</t>
  </si>
  <si>
    <t>Universidade de Lisboa</t>
  </si>
  <si>
    <t>SPRC1645_B1</t>
  </si>
  <si>
    <t>Usability of an Adaptive Computer Assistant that Improves Self-care and Health Literacy of Older Adults</t>
  </si>
  <si>
    <t>Blanson Henkemans, O. A.
Rogers, W. A.
Fisk, A. D.
Neerincx, M. A.
Lindenberg, J.
Van Der Mast, C. A.P.G.</t>
  </si>
  <si>
    <t>Methods of Information in Medicine</t>
  </si>
  <si>
    <t>Delft University of Technology</t>
  </si>
  <si>
    <t>The Netherlands</t>
  </si>
  <si>
    <t>SCO593_B2</t>
  </si>
  <si>
    <t>Adaptation of Graphics and Gameplay in Fitness Games by Exploiting Motion and Physiological Sensors</t>
  </si>
  <si>
    <t>Buttussi, Fabio
Chittaro, Luca
Ranon, Roberto
Verona, Alessandro</t>
  </si>
  <si>
    <t>International Symposium on Smart Graphics</t>
  </si>
  <si>
    <t>University of Udine</t>
  </si>
  <si>
    <t>ACM259_B1</t>
  </si>
  <si>
    <t>Framework for personalized and adaptive game-based training programs in health sport</t>
  </si>
  <si>
    <t>Hardy, Sandro
Dutz, Tim
Wiemeyer, Josef
Göbel, Stefan
Steinmetz, Ralf</t>
  </si>
  <si>
    <t>Multimedia Tools and Applications</t>
  </si>
  <si>
    <t>Technische Universität Darmstadt</t>
  </si>
  <si>
    <t>ACM362_B1</t>
  </si>
  <si>
    <t>Flowers or a robot army? (encouraging awareness and activity with personal, mobile displays)</t>
  </si>
  <si>
    <t>Legrand, Louis
Consolvo, Sunny
Klasnja, Predrag
Mcdonald, David W
Avrahami, Daniel
Froehlich, Jon
Libby, Ryan
Mosher, Keith
Landay, James A</t>
  </si>
  <si>
    <t>UbiComp '08: Proceedings of the 10th international conference on Ubiquitous computing</t>
  </si>
  <si>
    <t>Intel Research Seattle and University of Washington</t>
  </si>
  <si>
    <t>Academia, Industry academia collaboration</t>
  </si>
  <si>
    <t>ACM362_B2</t>
  </si>
  <si>
    <t>Fish’n’Steps: Encouraging Physical Activity with an Interactive Computer Game</t>
  </si>
  <si>
    <t>Lin, James J.
Mamykina, Lena
Lindtner, Silvia
Delajoux, Gregory
Strub, Henry B.</t>
  </si>
  <si>
    <t>International Conference on Ubiquitous Computing</t>
  </si>
  <si>
    <t>Siemens Corporate Research</t>
  </si>
  <si>
    <t>SPRC1088</t>
  </si>
  <si>
    <t>Study of the Usability of an Adaptive Smart Home Interface for People with Alzheimer’s Disease</t>
  </si>
  <si>
    <t>Gullà, Francesca
Menghi, Roberto
Germani, Michele</t>
  </si>
  <si>
    <t>Italian Forum of Ambient Assisted Living</t>
  </si>
  <si>
    <t>Università Politecnica delle March</t>
  </si>
  <si>
    <t>SPRC1705</t>
  </si>
  <si>
    <t>Combined Health Monitoring and Emergency Management through Android Based Mobile Device for Elderly People</t>
    <phoneticPr fontId="14" type="noConversion"/>
  </si>
  <si>
    <t>Kozlovszky, Miklos
Sicz-Mesziár, János
Ferenczi, János
Márton, Judit
Windisch, Gergely
Kozlovszky, Viktor
Kotcauer, Péter
Boruzs, Anikó
Bogdanov, Pál
Meixner, Zsolt
Karóczkai, Krisztián
Ács, Sándor</t>
  </si>
  <si>
    <t>International Conference on Wireless Mobile Communication and Healthcare</t>
  </si>
  <si>
    <t>MTA SZTAKI</t>
  </si>
  <si>
    <t>Government</t>
  </si>
  <si>
    <t>SPRA1</t>
  </si>
  <si>
    <t>Adapting Web-Based Information to the Needs of Patients with Cancer</t>
  </si>
  <si>
    <t>Diana Bental, 
Alison Cawsey, 
Janne Pearson, 
Ray Jones</t>
  </si>
  <si>
    <t>International Conference on Adaptive Hypermedia and Adaptive Web-Based Systems</t>
  </si>
  <si>
    <t>Diana Bental</t>
  </si>
  <si>
    <t>Northern Ireland</t>
    <phoneticPr fontId="14" type="noConversion"/>
  </si>
  <si>
    <t>1. Paper ID</t>
    <phoneticPr fontId="16" type="noConversion"/>
  </si>
  <si>
    <t>Brazil</t>
    <phoneticPr fontId="14" type="noConversion"/>
  </si>
  <si>
    <t>Canada</t>
    <phoneticPr fontId="14" type="noConversion"/>
  </si>
  <si>
    <t>Finland</t>
    <phoneticPr fontId="14" type="noConversion"/>
  </si>
  <si>
    <t>France</t>
    <phoneticPr fontId="14" type="noConversion"/>
  </si>
  <si>
    <t>Germany</t>
    <phoneticPr fontId="14" type="noConversion"/>
  </si>
  <si>
    <t>Greece</t>
    <phoneticPr fontId="14" type="noConversion"/>
  </si>
  <si>
    <t>Hungary</t>
    <phoneticPr fontId="14" type="noConversion"/>
  </si>
  <si>
    <t>Iran</t>
    <phoneticPr fontId="14" type="noConversion"/>
  </si>
  <si>
    <t>Ireland</t>
    <phoneticPr fontId="14" type="noConversion"/>
  </si>
  <si>
    <t>Italy</t>
    <phoneticPr fontId="14" type="noConversion"/>
  </si>
  <si>
    <t>Macedonia</t>
    <phoneticPr fontId="14" type="noConversion"/>
  </si>
  <si>
    <t>Mexico</t>
    <phoneticPr fontId="14" type="noConversion"/>
  </si>
  <si>
    <t>Portugal</t>
    <phoneticPr fontId="14" type="noConversion"/>
  </si>
  <si>
    <t>Romania</t>
    <phoneticPr fontId="14" type="noConversion"/>
  </si>
  <si>
    <t>Singapore</t>
    <phoneticPr fontId="14" type="noConversion"/>
  </si>
  <si>
    <t>Slovakia</t>
    <phoneticPr fontId="14" type="noConversion"/>
  </si>
  <si>
    <t>48.15</t>
    <phoneticPr fontId="14" type="noConversion"/>
  </si>
  <si>
    <t>Spain</t>
    <phoneticPr fontId="14" type="noConversion"/>
  </si>
  <si>
    <t>Switzerland</t>
    <phoneticPr fontId="14" type="noConversion"/>
  </si>
  <si>
    <t>The Netherlands</t>
    <phoneticPr fontId="14" type="noConversion"/>
  </si>
  <si>
    <t xml:space="preserve">Trinidad and Tobago </t>
    <phoneticPr fontId="14" type="noConversion"/>
  </si>
  <si>
    <t>Tunisia</t>
    <phoneticPr fontId="14" type="noConversion"/>
  </si>
  <si>
    <t>Ukraine</t>
    <phoneticPr fontId="14" type="noConversion"/>
  </si>
  <si>
    <t>Percent</t>
    <phoneticPr fontId="14" type="noConversion"/>
  </si>
  <si>
    <t>Country</t>
    <phoneticPr fontId="14" type="noConversion"/>
  </si>
  <si>
    <t>Lon</t>
    <phoneticPr fontId="14" type="noConversion"/>
  </si>
  <si>
    <t>Lat</t>
    <phoneticPr fontId="14" type="noConversion"/>
  </si>
  <si>
    <t>Value</t>
    <phoneticPr fontId="14" type="noConversion"/>
  </si>
  <si>
    <t>Year</t>
    <phoneticPr fontId="14" type="noConversion"/>
  </si>
  <si>
    <t>Count of year</t>
    <phoneticPr fontId="14" type="noConversion"/>
  </si>
  <si>
    <t>Count of studies</t>
    <phoneticPr fontId="14" type="noConversion"/>
  </si>
  <si>
    <t xml:space="preserve"> Type of  publication</t>
    <phoneticPr fontId="14" type="noConversion"/>
  </si>
  <si>
    <t>Sum of citation</t>
    <phoneticPr fontId="14" type="noConversion"/>
  </si>
  <si>
    <t>Average of citation</t>
    <phoneticPr fontId="14" type="noConversion"/>
  </si>
  <si>
    <t>#</t>
  </si>
  <si>
    <t>Paper ID</t>
    <phoneticPr fontId="14" type="noConversion"/>
  </si>
  <si>
    <t>14. What are the major keywords of the study? </t>
  </si>
  <si>
    <t>15. What is the aim/ motivation/ goal of the study?</t>
    <phoneticPr fontId="14" type="noConversion"/>
  </si>
  <si>
    <t>ontological approach, ontological model, adaptive software system, mobile application, cognitive impairment</t>
  </si>
  <si>
    <t>create a method for adapting a mobile application, as well as the development of a software system based on it, which would allow to organize ours own time, remember and plan daily actions, taking into account the user's health problems.</t>
    <phoneticPr fontId="14" type="noConversion"/>
  </si>
  <si>
    <t>Mobile application</t>
    <phoneticPr fontId="14" type="noConversion"/>
  </si>
  <si>
    <t>Model</t>
  </si>
  <si>
    <t>Cognitive impairments or disabilities</t>
  </si>
  <si>
    <t>Patient</t>
    <phoneticPr fontId="14" type="noConversion"/>
  </si>
  <si>
    <t>Not applicable (If the study did not mention specific age group)</t>
  </si>
  <si>
    <t>Assistive technology, Health, Autism, Therapy, Intervention</t>
  </si>
  <si>
    <t>this study aims to support parents in therapy delivery in the crucial window of opportunity for their children.</t>
  </si>
  <si>
    <t>Mobile application</t>
  </si>
  <si>
    <t>Framework</t>
  </si>
  <si>
    <t>Autism</t>
  </si>
  <si>
    <t>Health professional, Patient, Target children, parent and therapist(all have input to the app)</t>
    <phoneticPr fontId="14" type="noConversion"/>
  </si>
  <si>
    <t>Children, Adult</t>
  </si>
  <si>
    <t>exergames; obesity; tangible user interface, human-smartphone interaction</t>
  </si>
  <si>
    <t>solutions must be found in order to reduce the effect of modern lifestyle on the health of the people.</t>
  </si>
  <si>
    <t>Exercise game application</t>
  </si>
  <si>
    <t>Chronic  disease prevention</t>
  </si>
  <si>
    <t>Casual Users</t>
  </si>
  <si>
    <r>
      <t>Engagement</t>
    </r>
    <r>
      <rPr>
        <sz val="10"/>
        <color theme="1"/>
        <rFont val="等线"/>
        <family val="2"/>
      </rPr>
      <t>，</t>
    </r>
    <r>
      <rPr>
        <sz val="10"/>
        <color theme="1"/>
        <rFont val="Calibri"/>
        <family val="2"/>
      </rPr>
      <t>Serious games</t>
    </r>
    <r>
      <rPr>
        <sz val="10"/>
        <color theme="1"/>
        <rFont val="等线"/>
        <family val="2"/>
      </rPr>
      <t>，</t>
    </r>
    <r>
      <rPr>
        <sz val="10"/>
        <color theme="1"/>
        <rFont val="Calibri"/>
        <family val="2"/>
      </rPr>
      <t xml:space="preserve"> Rehabilitation</t>
    </r>
    <r>
      <rPr>
        <sz val="10"/>
        <color theme="1"/>
        <rFont val="等线"/>
        <family val="2"/>
      </rPr>
      <t>，</t>
    </r>
    <r>
      <rPr>
        <sz val="10"/>
        <color theme="1"/>
        <rFont val="Calibri"/>
        <family val="2"/>
      </rPr>
      <t xml:space="preserve"> Stroke</t>
    </r>
    <r>
      <rPr>
        <sz val="10"/>
        <color theme="1"/>
        <rFont val="等线"/>
        <family val="2"/>
      </rPr>
      <t>，</t>
    </r>
    <r>
      <rPr>
        <sz val="10"/>
        <color theme="1"/>
        <rFont val="Calibri"/>
        <family val="2"/>
      </rPr>
      <t xml:space="preserve"> Video capture</t>
    </r>
  </si>
  <si>
    <t>not applicable</t>
  </si>
  <si>
    <t>Desktop application</t>
  </si>
  <si>
    <t>Rehabilitation application</t>
  </si>
  <si>
    <t>Stroke</t>
  </si>
  <si>
    <t>End-user development, Ambient Assisted Living, Personalisation Rules.</t>
    <phoneticPr fontId="14" type="noConversion"/>
  </si>
  <si>
    <t>increasing flexibility and acceptability of technological solutions by final users who at some point might want to incorporate new behaviour in their applications through tools that do not assume specific technical background from their users.</t>
  </si>
  <si>
    <t>Web application, the platform can associated to different type of software as long as it contains some JavaScript scripts able to understand the requests that correspond to the actions to be done on the application in order to realise the meant personalisation changes</t>
  </si>
  <si>
    <t>Tools</t>
  </si>
  <si>
    <t>Aging</t>
  </si>
  <si>
    <t>Elderly</t>
    <phoneticPr fontId="14" type="noConversion"/>
  </si>
  <si>
    <t>A Personalized Physical Activity Coaching App for Breast Cancer Survivors: Design Process and Early Prototype Testing</t>
  </si>
  <si>
    <t>user-centered design; physical activity; coaching; behavior change; mobile app; mobile phone; breast cancer; usability</t>
  </si>
  <si>
    <t>This paper aimed to report on the UCD of a personalized PA coaching app for breast cancer survivors that targets the needs of breast cancer survivors at both the group and individual
levels. The system is grounded on existing theory, models, and empirical evidence on personalized coaching, behaviour change, and linear progression exercise training.</t>
  </si>
  <si>
    <t>Health promoting and self-monitoring application</t>
  </si>
  <si>
    <t>Cancer</t>
  </si>
  <si>
    <t>Game design; people with dementia; inclusive design</t>
  </si>
  <si>
    <t>This study aims to design the software interaction on multi-touch devices in such a way that it will be even more accessible to those easily excluded from mainstream technology use, extensively involving and engaging the stakeholders, especially the Singaporean
elderly people living with dementia./ pragmatically derive a good design solution by quickly identifying and revising the emerging features through diverse user/stakeholder
involvements.</t>
  </si>
  <si>
    <t xml:space="preserve">tablet-based application </t>
  </si>
  <si>
    <t>Therapeutic game application</t>
  </si>
  <si>
    <t>Alzheimer</t>
  </si>
  <si>
    <t>Elderly</t>
  </si>
  <si>
    <t>Exergames, neurodevelopmental disorders, adaptability, visual-motor
coordination skills.</t>
  </si>
  <si>
    <t>To support children with neurodevelopment disorders with different ranges of cognitive and motor skills,  include adaptability mechanisms that allow the game to be used by
a great diversity of children with neurodevelopmental disorders.</t>
  </si>
  <si>
    <t>Web application, not mention in the article, but it looks like a web application</t>
  </si>
  <si>
    <t>Neurodevelopmental Disorders</t>
  </si>
  <si>
    <t>Health professional, Patients</t>
    <phoneticPr fontId="14" type="noConversion"/>
  </si>
  <si>
    <t>Children</t>
  </si>
  <si>
    <t>Health professional, Patinet</t>
    <phoneticPr fontId="14" type="noConversion"/>
  </si>
  <si>
    <t>This study aims to develope tools to actively monitor and manage the seemingly simple parts of everyday life which can help them better assume greater control and responsibility over their health.</t>
  </si>
  <si>
    <r>
      <t xml:space="preserve">Human-centred computing </t>
    </r>
    <r>
      <rPr>
        <sz val="10"/>
        <color theme="1"/>
        <rFont val="等线"/>
        <family val="2"/>
      </rPr>
      <t>→</t>
    </r>
    <r>
      <rPr>
        <sz val="10"/>
        <color theme="1"/>
        <rFont val="Calibri"/>
        <family val="2"/>
      </rPr>
      <t xml:space="preserve"> Empirical studies in HCI; HCI theory, concepts and
models; • Software and its engineering</t>
    </r>
    <r>
      <rPr>
        <sz val="10"/>
        <color theme="1"/>
        <rFont val="等线"/>
        <family val="2"/>
      </rPr>
      <t>→</t>
    </r>
    <r>
      <rPr>
        <sz val="10"/>
        <color theme="1"/>
        <rFont val="Calibri"/>
        <family val="2"/>
      </rPr>
      <t>Interactive games; • Social and professional topics</t>
    </r>
    <r>
      <rPr>
        <sz val="10"/>
        <color theme="1"/>
        <rFont val="等线"/>
        <family val="2"/>
      </rPr>
      <t>→</t>
    </r>
    <r>
      <rPr>
        <sz val="10"/>
        <color theme="1"/>
        <rFont val="Calibri"/>
        <family val="2"/>
      </rPr>
      <t>User characteristics;</t>
    </r>
  </si>
  <si>
    <t>To determine whether personalization is necessary in the context of serious games for health and to guide the resulting design of games for change,</t>
  </si>
  <si>
    <t>Web application</t>
  </si>
  <si>
    <t>Persuasive game application</t>
  </si>
  <si>
    <t>Cardiac rehabilitation, Remote monitoring</t>
  </si>
  <si>
    <t>Design a product that are aimed at monitoring the cardiac patient’s activity and are tailored for cardiac patients specifically; provide the full range of functionality needed for remote
cardiac monitoring by a health professional.</t>
  </si>
  <si>
    <t>Cardiovascular disease</t>
  </si>
  <si>
    <t>Patinet</t>
    <phoneticPr fontId="14" type="noConversion"/>
  </si>
  <si>
    <t>Context-awareness, Online Supervision, Exercise Training, User Centered Design, User Interfaces</t>
  </si>
  <si>
    <t>our goal is to develop completely new user interfaces taking all the different needs and
capabilities of potential users into account.</t>
  </si>
  <si>
    <r>
      <t xml:space="preserve">not applicable </t>
    </r>
    <r>
      <rPr>
        <sz val="10"/>
        <color theme="1"/>
        <rFont val="等线"/>
        <family val="2"/>
      </rPr>
      <t>（</t>
    </r>
    <r>
      <rPr>
        <sz val="10"/>
        <color theme="1"/>
        <rFont val="Calibri"/>
        <family val="2"/>
      </rPr>
      <t>not mention in the paper</t>
    </r>
    <r>
      <rPr>
        <sz val="10"/>
        <color theme="1"/>
        <rFont val="等线"/>
        <family val="2"/>
      </rPr>
      <t>）</t>
    </r>
    <r>
      <rPr>
        <sz val="10"/>
        <color theme="1"/>
        <rFont val="Calibri"/>
        <family val="2"/>
      </rPr>
      <t>, looks like a web application</t>
    </r>
  </si>
  <si>
    <t>Health professional</t>
    <phoneticPr fontId="14" type="noConversion"/>
  </si>
  <si>
    <t>Not applicable  (if the study only target Health professionals)</t>
  </si>
  <si>
    <t>health monitoring; physical exercises; multimodal interface; heart rate;</t>
  </si>
  <si>
    <t>this paper aims to  take all these characteristics during the development of an elderly tuned platform for maintaining physical mobility among elderly people</t>
  </si>
  <si>
    <t>Health professional, Casual Users</t>
    <phoneticPr fontId="14" type="noConversion"/>
  </si>
  <si>
    <t>Game ,Biological cells, Mathematical model,  Evolutionary computation
,Rehabilitation robotics, Service robots</t>
  </si>
  <si>
    <t>not applicable, we can summarise as offer progressive challenges to the users. This is an
important requirement for the game development, especially if we consider the long rehabilitation periods (weeks) that are commonly prescribed to the users.</t>
  </si>
  <si>
    <t>REHABILITATION ROBOTIC SYSTEM</t>
  </si>
  <si>
    <t>Adaptive algorithm/technique</t>
  </si>
  <si>
    <t>Remote health monitoring, portable sensor data acquisition, mobile device</t>
  </si>
  <si>
    <t>the general project aim is to improve the quality and cost effectiveness of health care services by developing service models, methods, tools, products and services</t>
  </si>
  <si>
    <t>Chronic disease multi-morbities</t>
  </si>
  <si>
    <t>Health professional, Patient</t>
    <phoneticPr fontId="14" type="noConversion"/>
  </si>
  <si>
    <t xml:space="preserve"> Data models , Stress measurement , Clinical trials , Internet , Personal digital assistants , Mobile handsets , Mobile communication , User interfaces , Mood , Measurement standards</t>
  </si>
  <si>
    <t>not applicable, we summarised as designing data model and data presentations be open and modifiable by the end user.</t>
  </si>
  <si>
    <t>Web application, Mobile application, We have also been developing a concept for a web service counterpart for the mobile application. One reason is the obvious benefits of full-size keypad and big screen of desktop machines. One of our aims is to enable some of the configuration tasks now done in the mobile application to be done on the web as well; and letting the mobile client download or even synchronize these configurations from the web – in addition to synchronizing plain data.</t>
  </si>
  <si>
    <t>Type 2 diabetes mellitus; back pain; randomized controlled trial; health communication; Internet</t>
  </si>
  <si>
    <t>The main objective was to test the effectiveness of a Web-based, tailored, fully automated IHCA for patients with type 2 diabetes or chronic low back pain against a standard website with identical content without tailoring (control condition) on patients’ knowledge and empowerment.</t>
  </si>
  <si>
    <t xml:space="preserve">Informative application </t>
  </si>
  <si>
    <t>Diabetes</t>
  </si>
  <si>
    <t>not applicable, we can summarise as designing solution that reduce their morbidity and mortality by maintaining tight control of their blood sugar and blood pressure.</t>
  </si>
  <si>
    <t>Mobile application, Windows Mobile 6 software</t>
  </si>
  <si>
    <t>Multi-Domain Virtual Individual Model, Risk Factors, Sensors Parameters, Data Mining, Serious Games and Gamification.</t>
  </si>
  <si>
    <t>This paper presented a part of the PEGASO project dealing with the realization of a personalised and motivational ICT system aiming at empowering the adolescents towards healthy lifestyles.</t>
  </si>
  <si>
    <t>Teenager</t>
  </si>
  <si>
    <t>Health, Intelligent health technologies, Medical emergency, Hypoglycemia, mHealth , Multimodal interfaces, interactivity</t>
  </si>
  <si>
    <t>the objective was to design and integrate into a remote health care platform, an intelligent user interface scheme that adapts in real time to the clinically urgent patient condition.</t>
    <phoneticPr fontId="14" type="noConversion"/>
  </si>
  <si>
    <t>elder-caregiver paradigm, mobile health, Android app, remote patient monitoring</t>
  </si>
  <si>
    <t>this study aims to bridge some communication gaps that can easily occur within the elder-caregiver paradigm.</t>
  </si>
  <si>
    <t>Communication application</t>
  </si>
  <si>
    <t>Health professional and Casual Users</t>
    <phoneticPr fontId="14" type="noConversion"/>
  </si>
  <si>
    <t>Casual Users</t>
    <phoneticPr fontId="14" type="noConversion"/>
  </si>
  <si>
    <t>Autism Spectrum Disorders; Customization; User-Tuned Content; Rapid Application Development</t>
  </si>
  <si>
    <t>this study aims to analyze a multimedia platform developed using web standards, that focuses on children’s individual interests.</t>
  </si>
  <si>
    <t>Casual User and Patient</t>
    <phoneticPr fontId="14" type="noConversion"/>
  </si>
  <si>
    <t>Children</t>
    <phoneticPr fontId="14" type="noConversion"/>
  </si>
  <si>
    <t>Parkinson’s Disease, Mobile Interaction,Accessibility, Single touch interaction, interaction with smart devices</t>
  </si>
  <si>
    <t>The present study aimed to provide an optimal design to the intended audience to satisfy the patients’ need of communication, entertainment and requirement for medical care.</t>
  </si>
  <si>
    <t>Assistive application</t>
  </si>
  <si>
    <t>Parkinson</t>
  </si>
  <si>
    <t>Medical interface adaptation; User's context; Health information system;</t>
  </si>
  <si>
    <t>Our work is intended to show how we can design medical interface which allows electronic medical records management according to an appropriate modeling approach.</t>
  </si>
  <si>
    <t>Healthcare information management system application</t>
  </si>
  <si>
    <t>Not specify</t>
  </si>
  <si>
    <t>adaptive interface, dementia people, user classification, decision tree</t>
  </si>
  <si>
    <r>
      <t>Not specify</t>
    </r>
    <r>
      <rPr>
        <sz val="10"/>
        <color theme="1"/>
        <rFont val="等线"/>
        <family val="2"/>
      </rPr>
      <t>，</t>
    </r>
    <r>
      <rPr>
        <sz val="10"/>
        <color theme="1"/>
        <rFont val="Calibri"/>
        <family val="2"/>
      </rPr>
      <t>we summarise as to increase the quality of life, autonomy, participation in social life, skills and employability of elderly people with dementia, but also to reduce the costs of health and social care.</t>
    </r>
  </si>
  <si>
    <t>Adaptive environment, Social Networks, Tablets, Self-health Care, personal voice assistants, Avatars, elderly support, wearable telemedicine sensors</t>
  </si>
  <si>
    <t>the study aims to develop a system that aims at stimulating the intellectual activity of
elderly people by making them a better interactive environment and social network adapted to older persons</t>
  </si>
  <si>
    <t>system architecture of a system</t>
  </si>
  <si>
    <t>Architecture</t>
  </si>
  <si>
    <t>Therapeutic game, Difficulty adaptation</t>
  </si>
  <si>
    <t>Our objective is to present a generic difficulty adaptation technique for a family of post-stroke upper-limb rehabilitation games. The proposed technique aims to increase rehabilitation  volume by maintaining patients’ motivation and engagement.</t>
  </si>
  <si>
    <t xml:space="preserve">the study present a framework for difficulty adaptation approach </t>
  </si>
  <si>
    <t>Intelligent user interface, Mobile user interface, Adaptation, User modeling, Context model, Rule-based knowledge, Controlled experiment, Quality measurement.</t>
  </si>
  <si>
    <t>The goal of this paper was to propose an adaptable IMUI design approach which has
been evaluated empirically on a real-world case study from the healthcare domain.</t>
  </si>
  <si>
    <t>Methodology</t>
  </si>
  <si>
    <t>Health professional</t>
  </si>
  <si>
    <t>Not applicable  (if the study only target Health professionals), PHIS is divided into three parts at KAUH: administrators, nurses, and doctors.</t>
  </si>
  <si>
    <t>Computerized decision support, Physical activity, Cardiovascular disease, Exercise, Cardiac rehabilitation</t>
  </si>
  <si>
    <t>This study present the development and evaluation of a computerised Decision Support System (DSS) for unsupervised exercise rehabilitation at home, aiming to show the feasibility and potential of such systems toward maximising the benefits of rehabilitation programs.</t>
  </si>
  <si>
    <t>Graphical user interface, Dynamic reconfiguration</t>
    <phoneticPr fontId="14" type="noConversion"/>
  </si>
  <si>
    <t>This study aims to accommodate all required functionalities and the user has
the freedom to selectively display the group of information he/she wants.</t>
  </si>
  <si>
    <t>Health professional and Patients</t>
    <phoneticPr fontId="14" type="noConversion"/>
  </si>
  <si>
    <t>Health professional and Patients</t>
  </si>
  <si>
    <t>Adaptation, Serious games , Physical rehabilitation, Stroke, Upper-limb rehabilitation</t>
  </si>
  <si>
    <t>we propose a game adaptation technique that seeks to improve the training outcomes of stroke patients during a therapeutic session. This technique involves the generation of customized game levels, which difficulty is dynamically adjusted to the patients’ abilities and performance. Our goal was to evaluate the effect of this adaptation strategy on the training outcomes of post-stroke patients during a therapeutic session.</t>
  </si>
  <si>
    <t>Tablet applications</t>
  </si>
  <si>
    <t>cognitive assistant; wearable; emotion detection; signal processing; elderly well-beinga</t>
  </si>
  <si>
    <t>A cognitive assistant platform that aims to help people for active ageing</t>
  </si>
  <si>
    <t>A cognitive assistant platform (bracelet)</t>
  </si>
  <si>
    <t>Persuasive game, Exergame, Mobile game, Physical aactivity, Health, Persuasive strategy, Persuasive technology, Wellbeing</t>
  </si>
  <si>
    <t>This study aims for motivating users to be physically active and less sedentary.</t>
  </si>
  <si>
    <t>Games ,  Robots, Wrist, Planning,  Neodymium, Medical treatment,  Training</t>
  </si>
  <si>
    <t>Our goal in this instance is to re- examine concepts described in our 2003 clinically-tested performance-based algorithm for reaching and to consider whether we could afford more effective therapies by supplementing that approach and explicitly considering motor planning.</t>
  </si>
  <si>
    <t>Biological cells, Silicon</t>
  </si>
  <si>
    <t>This study aims to propose home-based rehabilitation games require a technique for automatic difficulty adjustment. This paper proposes a personalized difficulty ad­ justment technique for a rehabilitation game that automatically regulates difficulty settings based on a patient's skills in real­ time.</t>
  </si>
  <si>
    <r>
      <t xml:space="preserve">not applicable </t>
    </r>
    <r>
      <rPr>
        <sz val="10"/>
        <color theme="1"/>
        <rFont val="等线"/>
        <family val="2"/>
      </rPr>
      <t>（</t>
    </r>
    <r>
      <rPr>
        <sz val="10"/>
        <color theme="1"/>
        <rFont val="Calibri"/>
        <family val="2"/>
      </rPr>
      <t>not mention in the paper</t>
    </r>
    <r>
      <rPr>
        <sz val="10"/>
        <color theme="1"/>
        <rFont val="等线"/>
        <family val="2"/>
      </rPr>
      <t>）</t>
    </r>
  </si>
  <si>
    <t>hysical Activity, Personalized Activity Recommendation, Activity Tracking, Activity Evaluation, User Model, Health Awareness, Ubiquitous Computing, Pervasive Technology</t>
  </si>
  <si>
    <t>Design a solution to encourages a healthier lifestyle and motivates to participate in regular physical activity</t>
  </si>
  <si>
    <t>Children, 10~18 years old</t>
  </si>
  <si>
    <t>SCO343</t>
    <phoneticPr fontId="16" type="noConversion"/>
  </si>
  <si>
    <r>
      <t>Games</t>
    </r>
    <r>
      <rPr>
        <sz val="10"/>
        <color theme="1"/>
        <rFont val="等线"/>
        <family val="2"/>
      </rPr>
      <t>，</t>
    </r>
    <r>
      <rPr>
        <sz val="10"/>
        <color theme="1"/>
        <rFont val="Calibri"/>
        <family val="2"/>
      </rPr>
      <t>Senior citizens, Sensors,  Diseases,  Heart rate,  Monitoring</t>
    </r>
  </si>
  <si>
    <t>this study aims to enhance the physical activity and increase the satisfaction of each user experience</t>
  </si>
  <si>
    <t>Difficulty adaptation; post-stroke rehabilitation; serious game</t>
  </si>
  <si>
    <t>Our objective is to propose a dynamic difficulty adaptation (DDA) technique dedicated to a family of post-stroke therapeutic games.</t>
  </si>
  <si>
    <r>
      <t xml:space="preserve"> Games</t>
    </r>
    <r>
      <rPr>
        <sz val="10"/>
        <color theme="1"/>
        <rFont val="等线"/>
        <family val="2"/>
      </rPr>
      <t>，</t>
    </r>
    <r>
      <rPr>
        <sz val="10"/>
        <color theme="1"/>
        <rFont val="Calibri"/>
        <family val="2"/>
      </rPr>
      <t>Monitoring,Computational intelligence. Hospitals, Real-time systems, Bayesian methods, Engines</t>
    </r>
  </si>
  <si>
    <t xml:space="preserve">This paper aims to show how Computational Intelligence can be used to realize a Game Engine targeted to Rehabilitation (IGER), that make rehabilitation at home feasible and robust. </t>
  </si>
  <si>
    <r>
      <t xml:space="preserve">not applicable </t>
    </r>
    <r>
      <rPr>
        <sz val="10"/>
        <color theme="1"/>
        <rFont val="等线"/>
        <family val="2"/>
      </rPr>
      <t>（</t>
    </r>
    <r>
      <rPr>
        <sz val="10"/>
        <color theme="1"/>
        <rFont val="Calibri"/>
        <family val="2"/>
      </rPr>
      <t>not mention in the paper</t>
    </r>
    <r>
      <rPr>
        <sz val="10"/>
        <color theme="1"/>
        <rFont val="等线"/>
        <family val="2"/>
      </rPr>
      <t>）</t>
    </r>
    <r>
      <rPr>
        <sz val="10"/>
        <color theme="1"/>
        <rFont val="Calibri"/>
        <family val="2"/>
      </rPr>
      <t>, Look like a web application</t>
    </r>
  </si>
  <si>
    <t xml:space="preserve">Health professional, Patient, The Rewire platform is constituted of three components: a patient station (PS), a hospital station (HS), and a networking station (NS). The HS allows clinicians to monitor remotely the ongoing rehabilitation at patient’s home. The PS is installed at patients’ home. It is the core of the platform and has been designed to fulfill the need for friendliness and efficacy. </t>
    <phoneticPr fontId="14" type="noConversion"/>
  </si>
  <si>
    <t>Serious game, motor rehabilitation, upper limb rehabilitation, adaptability, game design</t>
  </si>
  <si>
    <t>Our main goal is to provide guidelines for adaptability in the specific context of upper-limb rehabilitation, illustrating the Kinect-based system overview and the InMotion serious game.</t>
  </si>
  <si>
    <t>Web application, the game is projected on the TV</t>
  </si>
  <si>
    <t>Patient</t>
  </si>
  <si>
    <t>Adaptive computer assistance, self-care, older adults, diabetes, usability evaluation, smart homes</t>
  </si>
  <si>
    <t>The objective was to evaluate whether older adults in general can make use of the computer assistant and to compare an adaptive computer assistant with a fixed one, concerning its usability and contribution to health literacy.</t>
  </si>
  <si>
    <t>Fitness games, user-adaptive systems, context-awareness, physiological parameters</t>
  </si>
  <si>
    <t xml:space="preserve">This paper proposes a fitness game system which aims at combining arcade-style game graphics, physiological sensors (e.g. heart rate monitor, 3D accelerometer), and an adaptation engine. </t>
  </si>
  <si>
    <r>
      <t xml:space="preserve">not applicable </t>
    </r>
    <r>
      <rPr>
        <sz val="10"/>
        <color theme="1"/>
        <rFont val="等线"/>
        <family val="2"/>
      </rPr>
      <t>（</t>
    </r>
    <r>
      <rPr>
        <sz val="10"/>
        <color theme="1"/>
        <rFont val="Calibri"/>
        <family val="2"/>
      </rPr>
      <t>not mention in the paper</t>
    </r>
    <r>
      <rPr>
        <sz val="10"/>
        <color theme="1"/>
        <rFont val="等线"/>
        <family val="2"/>
      </rPr>
      <t>）</t>
    </r>
    <r>
      <rPr>
        <sz val="10"/>
        <color theme="1"/>
        <rFont val="Calibri"/>
        <family val="2"/>
      </rPr>
      <t>, more like a desktop application</t>
    </r>
  </si>
  <si>
    <t>SeriousGames.Health.Exergames.Training.Personalization.Adaptation. Sensorsv</t>
  </si>
  <si>
    <t>This paper aims to describes an interdisciplinary approach towards a framework for per- sonalized, game-based training programs for elderly and handicapped people.</t>
  </si>
  <si>
    <t>ambient display, calm technology, personal mobile display, persuasive technology, mobile phone, awareness, physical activity, fitness, field experiment, glanceable display</t>
  </si>
  <si>
    <t xml:space="preserve">This paper describes an application that aims to monitor and stimulate physical activity adapted to elderly people. </t>
  </si>
  <si>
    <t>Physical Activity, Step Count, Transtheoretical Model, Daily Step, Virtual Character</t>
  </si>
  <si>
    <t>the aim of paper was to creating a social computer game to promote an increase in physical activity</t>
  </si>
  <si>
    <t>this research works aims to provide an adaptive smart environment, able to support people with the early-stage dementia in kitchen management</t>
  </si>
  <si>
    <t>elderly people monitoring, Living Lab, combined mobile data acquisition and emergency alarm software.</t>
  </si>
  <si>
    <t xml:space="preserve">this study aims to develop an integrated standardized dementia and health monitoring system (ALPHA system) supported by innovative, modern measurement and info-communication technologies. </t>
  </si>
  <si>
    <t>Our goal is to develop an interactive hypertext system which could provide patients with the
right information at the right time, avoiding some of the need to search through the copious literature available.</t>
  </si>
  <si>
    <t>16. What type of software has been presented in the studies? (RQ1)</t>
    <phoneticPr fontId="14" type="noConversion"/>
  </si>
  <si>
    <t>Type of software application</t>
    <phoneticPr fontId="14" type="noConversion"/>
  </si>
  <si>
    <t>Percent of studies</t>
    <phoneticPr fontId="14" type="noConversion"/>
  </si>
  <si>
    <t xml:space="preserve">Bracelet application </t>
  </si>
  <si>
    <t>not applicable （not mention in the paper）</t>
  </si>
  <si>
    <t>Web application</t>
    <phoneticPr fontId="14" type="noConversion"/>
  </si>
  <si>
    <t xml:space="preserve">Tablet-based application </t>
  </si>
  <si>
    <t xml:space="preserve">Tablet-based application </t>
    <phoneticPr fontId="14" type="noConversion"/>
  </si>
  <si>
    <t>Web application, Mobile application</t>
    <phoneticPr fontId="14" type="noConversion"/>
  </si>
  <si>
    <t xml:space="preserve">Bracelet application </t>
    <phoneticPr fontId="14" type="noConversion"/>
  </si>
  <si>
    <t>not applicable （not mention in the paper）</t>
    <phoneticPr fontId="14" type="noConversion"/>
  </si>
  <si>
    <r>
      <t xml:space="preserve">not applicable </t>
    </r>
    <r>
      <rPr>
        <sz val="10"/>
        <color rgb="FF000000"/>
        <rFont val="Arial"/>
        <family val="2"/>
      </rPr>
      <t>（</t>
    </r>
    <r>
      <rPr>
        <sz val="10"/>
        <color rgb="FF000000"/>
        <rFont val="Calibri"/>
        <family val="2"/>
      </rPr>
      <t>not mention in the paper</t>
    </r>
    <r>
      <rPr>
        <sz val="10"/>
        <color rgb="FF000000"/>
        <rFont val="Arial"/>
        <family val="2"/>
      </rPr>
      <t>）</t>
    </r>
  </si>
  <si>
    <t>Type of solution</t>
    <phoneticPr fontId="14" type="noConversion"/>
  </si>
  <si>
    <t>Quality assessment score</t>
    <phoneticPr fontId="14" type="noConversion"/>
  </si>
  <si>
    <t>Approach</t>
    <phoneticPr fontId="14" type="noConversion"/>
  </si>
  <si>
    <t>Game application</t>
    <phoneticPr fontId="14" type="noConversion"/>
  </si>
  <si>
    <t>Rehabilitation application</t>
    <phoneticPr fontId="14" type="noConversion"/>
  </si>
  <si>
    <t>Tools</t>
    <phoneticPr fontId="14" type="noConversion"/>
  </si>
  <si>
    <t>Health promoting and self-monitoring application</t>
    <phoneticPr fontId="14" type="noConversion"/>
  </si>
  <si>
    <t>Adaptive algorithm/technique</t>
    <phoneticPr fontId="14" type="noConversion"/>
  </si>
  <si>
    <t>Informative application</t>
    <phoneticPr fontId="16" type="noConversion"/>
  </si>
  <si>
    <t>Informative application</t>
    <phoneticPr fontId="14" type="noConversion"/>
  </si>
  <si>
    <t>Communication application</t>
    <phoneticPr fontId="14" type="noConversion"/>
  </si>
  <si>
    <t>Assistive application</t>
    <phoneticPr fontId="14" type="noConversion"/>
  </si>
  <si>
    <t>Healthcare information management system application</t>
    <phoneticPr fontId="14" type="noConversion"/>
  </si>
  <si>
    <t>Who is adapting</t>
    <phoneticPr fontId="14" type="noConversion"/>
  </si>
  <si>
    <t>Manual systems</t>
  </si>
  <si>
    <t>Automatic systems</t>
  </si>
  <si>
    <t>Semi-automatic systems</t>
  </si>
  <si>
    <t>Study context</t>
    <phoneticPr fontId="14" type="noConversion"/>
  </si>
  <si>
    <t>Academia</t>
    <phoneticPr fontId="16" type="noConversion"/>
  </si>
  <si>
    <t>Target audience</t>
    <phoneticPr fontId="14" type="noConversion"/>
  </si>
  <si>
    <t>General public</t>
    <phoneticPr fontId="14" type="noConversion"/>
  </si>
  <si>
    <t>Health professionals and General public</t>
    <phoneticPr fontId="14" type="noConversion"/>
  </si>
  <si>
    <t xml:space="preserve">Health professionals </t>
    <phoneticPr fontId="14" type="noConversion"/>
  </si>
  <si>
    <t>Who is adapting</t>
  </si>
  <si>
    <t>IEEE140</t>
  </si>
  <si>
    <t>User characterisitcs</t>
  </si>
  <si>
    <t>Interaction related</t>
  </si>
  <si>
    <t>ACM85</t>
  </si>
  <si>
    <t>MED425</t>
  </si>
  <si>
    <t>Not applicable</t>
  </si>
  <si>
    <t>Task specific</t>
  </si>
  <si>
    <t>IEEE291</t>
  </si>
  <si>
    <t>Web application, Mobile application</t>
  </si>
  <si>
    <t>SPRA824_B4</t>
  </si>
  <si>
    <t>Data collection tecnique</t>
    <phoneticPr fontId="14" type="noConversion"/>
  </si>
  <si>
    <t xml:space="preserve">Visible input </t>
  </si>
  <si>
    <t>Invisible input-Wearable sensor</t>
    <phoneticPr fontId="16" type="noConversion"/>
  </si>
  <si>
    <t>Not applicable</t>
    <phoneticPr fontId="16" type="noConversion"/>
  </si>
  <si>
    <t>Invisible input-External sensor</t>
    <phoneticPr fontId="16" type="noConversion"/>
  </si>
  <si>
    <t>Invisible input-Smartphone sensor</t>
    <phoneticPr fontId="16" type="noConversion"/>
  </si>
  <si>
    <t xml:space="preserve">Visible input </t>
    <phoneticPr fontId="16" type="noConversion"/>
  </si>
  <si>
    <t>Visible input</t>
    <phoneticPr fontId="16" type="noConversion"/>
  </si>
  <si>
    <t>Adaptive elements</t>
    <phoneticPr fontId="14" type="noConversion"/>
  </si>
  <si>
    <t>Presentation adaptation</t>
  </si>
  <si>
    <t>Behavior adaptation</t>
  </si>
  <si>
    <t>Content adaptation</t>
  </si>
  <si>
    <t xml:space="preserve">Other </t>
    <phoneticPr fontId="14" type="noConversion"/>
  </si>
  <si>
    <t>Average quality assessment score</t>
    <phoneticPr fontId="14" type="noConversion"/>
  </si>
  <si>
    <t>Health professionals and General public</t>
  </si>
  <si>
    <t xml:space="preserve">Health professionals </t>
  </si>
  <si>
    <t>General public</t>
  </si>
  <si>
    <t>Invisible input-Wearable sensor</t>
  </si>
  <si>
    <t>Invisible input-Smartphone sensor</t>
  </si>
  <si>
    <t>Invisible input-External sensor</t>
  </si>
  <si>
    <t>Approach</t>
  </si>
  <si>
    <t>Game application</t>
  </si>
  <si>
    <t>Informative application</t>
  </si>
  <si>
    <t>Paper ID</t>
  </si>
  <si>
    <t>1. paper title</t>
    <phoneticPr fontId="14" type="noConversion"/>
  </si>
  <si>
    <t>Pervasive multimedia for autism intervention</t>
    <phoneticPr fontId="16" type="noConversion"/>
  </si>
  <si>
    <t>Exercise game application</t>
    <phoneticPr fontId="14" type="noConversion"/>
  </si>
  <si>
    <t>Optimising engagement for stroke rehabilitation using serious games</t>
    <phoneticPr fontId="16" type="noConversion"/>
  </si>
  <si>
    <t>Therapeutic game application</t>
    <phoneticPr fontId="14" type="noConversion"/>
  </si>
  <si>
    <t>BeWell+: Multi-dimensional Wellbeing Monitoring with Community-guided User Feedback
and Energy Optimization</t>
    <phoneticPr fontId="16" type="noConversion"/>
  </si>
  <si>
    <t>Mobile@Old – An Assistive Platform for Maintaining a Healthy Lifestyle for Elderly People</t>
    <phoneticPr fontId="16" type="noConversion"/>
  </si>
  <si>
    <t xml:space="preserve">Informative application </t>
    <phoneticPr fontId="14" type="noConversion"/>
  </si>
  <si>
    <t>MediNet: Personalizing the Self-Care Process for Patients withDiabetes and Cardiovascular Disease Using Mobile Telephony</t>
    <phoneticPr fontId="16" type="noConversion"/>
  </si>
  <si>
    <t>generating context-awareness interface for medical applications</t>
    <phoneticPr fontId="16" type="noConversion"/>
  </si>
  <si>
    <t>Adaptive User Interface for Healthcare Application for People with Dementia</t>
    <phoneticPr fontId="16" type="noConversion"/>
  </si>
  <si>
    <t>Computerized decision support for beneficial home-based exercise rehabilitation in patients with cardiovascular disease</t>
    <phoneticPr fontId="16" type="noConversion"/>
  </si>
  <si>
    <t>Adaptive Strategy for Multi-User Robotic Rehabilitation Games</t>
    <phoneticPr fontId="16" type="noConversion"/>
  </si>
  <si>
    <t>SCO343</t>
  </si>
  <si>
    <t>Flowers or a robot army? (encouraging awareness and activity with personal, mobile displays)</t>
    <phoneticPr fontId="16" type="noConversion"/>
  </si>
  <si>
    <t>Number</t>
  </si>
  <si>
    <t>SUM</t>
  </si>
  <si>
    <t>Other</t>
    <phoneticPr fontId="14" type="noConversion"/>
  </si>
  <si>
    <t>行标签</t>
  </si>
  <si>
    <t>Casual User</t>
  </si>
  <si>
    <t>Health professional and Casual User</t>
  </si>
  <si>
    <t>Health professional and Patient</t>
  </si>
  <si>
    <t>Casual User and Patient</t>
  </si>
  <si>
    <t>Discussion</t>
  </si>
  <si>
    <t>Example application</t>
  </si>
  <si>
    <t>Experience</t>
  </si>
  <si>
    <t>Experiment with human subjects</t>
  </si>
  <si>
    <t>Experiment with software subjects</t>
  </si>
  <si>
    <t>Field experiment</t>
  </si>
  <si>
    <t>Simulation</t>
  </si>
  <si>
    <t>Sum</t>
    <phoneticPr fontId="14" type="noConversion"/>
  </si>
  <si>
    <t>Tools/framework/Model/Approach</t>
  </si>
  <si>
    <t>Serious game application</t>
  </si>
  <si>
    <t>Exergame application</t>
  </si>
  <si>
    <t>informative application</t>
  </si>
  <si>
    <t>informative application</t>
    <phoneticPr fontId="14" type="noConversion"/>
  </si>
  <si>
    <t>Academia</t>
    <phoneticPr fontId="14" type="noConversion"/>
  </si>
  <si>
    <t>Industry</t>
    <phoneticPr fontId="14" type="noConversion"/>
  </si>
  <si>
    <t>Casual User</t>
    <phoneticPr fontId="14" type="noConversion"/>
  </si>
  <si>
    <t>Health professional and Casual User</t>
    <phoneticPr fontId="14" type="noConversion"/>
  </si>
  <si>
    <t>Health professional and Patient</t>
    <phoneticPr fontId="14" type="noConversion"/>
  </si>
  <si>
    <t>Health related conditions categories</t>
    <phoneticPr fontId="14" type="noConversion"/>
  </si>
  <si>
    <t>Adapting</t>
    <phoneticPr fontId="16" type="noConversion"/>
  </si>
  <si>
    <t>Publication Year</t>
    <phoneticPr fontId="14" type="noConversion"/>
  </si>
  <si>
    <t>Target users</t>
    <phoneticPr fontId="14" type="noConversion"/>
  </si>
  <si>
    <t>Adapting users</t>
    <phoneticPr fontId="14" type="noConversion"/>
  </si>
  <si>
    <t>Age group NS: not specified</t>
  </si>
  <si>
    <t>Type of software  NS: not specified</t>
    <phoneticPr fontId="16" type="noConversion"/>
  </si>
  <si>
    <t>Type of prototype</t>
    <phoneticPr fontId="16" type="noConversion"/>
  </si>
  <si>
    <t>NS</t>
  </si>
  <si>
    <t>Mobile</t>
    <phoneticPr fontId="16" type="noConversion"/>
  </si>
  <si>
    <t>Health professional and General public</t>
  </si>
  <si>
    <t>Children and Adult</t>
  </si>
  <si>
    <t>Desktop</t>
    <phoneticPr fontId="16" type="noConversion"/>
  </si>
  <si>
    <t>Web</t>
    <phoneticPr fontId="14" type="noConversion"/>
  </si>
  <si>
    <t>Tablet</t>
    <phoneticPr fontId="14" type="noConversion"/>
  </si>
  <si>
    <t>NS</t>
    <phoneticPr fontId="16" type="noConversion"/>
  </si>
  <si>
    <t>Persuasive game application</t>
    <phoneticPr fontId="14" type="noConversion"/>
  </si>
  <si>
    <t>Health professionals</t>
  </si>
  <si>
    <t>Web and Mobile</t>
    <phoneticPr fontId="14" type="noConversion"/>
  </si>
  <si>
    <t>Bracelet</t>
    <phoneticPr fontId="14" type="noConversion"/>
  </si>
  <si>
    <t>user's health imprements,age</t>
  </si>
  <si>
    <t>user input</t>
  </si>
  <si>
    <t>user's performance for the accuracy of their answer</t>
  </si>
  <si>
    <t>user input, answer the answer</t>
  </si>
  <si>
    <t>user's heart rate, user's physical activity(“jump” or a “step”.), The user
can choose one of three intensity levels, easy, medium and difficult, for each of the running and jumping exercises.</t>
  </si>
  <si>
    <t>Zephyr heart rate monitor, SmartInsole(gait measuring tool that integrates a
number of sensors that are necessary for gait and movement measurement.)</t>
    <phoneticPr fontId="14" type="noConversion"/>
  </si>
  <si>
    <t>1. user characteristics and preference: The games support user profiling.  such as their name, which side of their body is affected, skill level, the length of time
each game and the initial skill setting
2. user performance: the games will automatically speed up or slow
down, depending on the user’s in-game performance</t>
    <phoneticPr fontId="14" type="noConversion"/>
  </si>
  <si>
    <t>User input for preference and using webcam to detect the movement</t>
  </si>
  <si>
    <t>• Physical information: walking ability, heart rate, daily
steps, body temperature, respiration rate, posture)
• Cognitive information: attention, reasoning, memory,
language;
• Medication: planned and occurred (medicine name,
dosage, notification time);
• Motivation (wellness, fitness, health, social)</t>
  </si>
  <si>
    <t>BITalino sensors, EMI-2 questionnaire(user input)</t>
  </si>
  <si>
    <t>user’s baseline level, progress, the user’s perceived fatigue level (presession), and the user’s perceived session difficulty level (postsession).</t>
    <phoneticPr fontId="14" type="noConversion"/>
  </si>
  <si>
    <t>1. User input for perceived fatigue level, perceived session difficulty level and baseline level(weight, height, activity level, physical burdens)
2. through the built-in sensors in the phone to record the steps taken, calories
burned and distance walked</t>
    <phoneticPr fontId="14" type="noConversion"/>
  </si>
  <si>
    <t>user task performance when play the game, Piece by Piece, (Performance is measured by a soft timer)</t>
  </si>
  <si>
    <t>Analysis of User behavior (task performance), The game’s data analytics measure the player’s performance in previous artefact puzzles, and determine the number of pieces that will comprise their subsequent puzzles</t>
  </si>
  <si>
    <t xml:space="preserve">1. psychotherapists can personalise the game, by manually changing the setting for which arm to use, shape size, difficulty level
2. Constitutional adaptation layer.adapt the limb tracking: physical information,height
3.Training Adaptation layer. adaption in the real-time: limbs motion range and gameplay data such as the maximum number of failed trials and maximum time in not reaching a visual object in the
exergame. </t>
    <phoneticPr fontId="14" type="noConversion"/>
  </si>
  <si>
    <t>Kinect sensor to track players’ movements; user input(physical information, height), Analysis of User behaviour (game data and motion range0</t>
  </si>
  <si>
    <t>User's physical activity(walking, stationary, and running classes), social activity(total duration of ambient speech during a day), sleep(the sleep for an individual over a twenty-four hour period.)</t>
  </si>
  <si>
    <t>accelerometer and microphone sensors on phone, analysis of phone usage pattern to examine the sleep time</t>
    <phoneticPr fontId="14" type="noConversion"/>
  </si>
  <si>
    <t>players of different type (gamer type:Achiever, Conqueror, Daredevil, Mastermind, Seeker, Socializer, and Survivor)</t>
  </si>
  <si>
    <t>BrainHex: A neurobiological gamer typology survey- user input</t>
    <phoneticPr fontId="14" type="noConversion"/>
  </si>
  <si>
    <t>1. user's heart rate (end user), 
2. user's feedback for the precevicd difficulty of the training  (end user),
3. health professionals update threshold settings, (The specialist can set the duration, the target heart rate that should be achieved but also the maximum heart rate which would signal the user to slow down or stop the exercise. Other parameters such as target speed, grade etc can be set to instruct the patient on how to configure the exercise equipment).</t>
    <phoneticPr fontId="14" type="noConversion"/>
  </si>
  <si>
    <t>ECG sensor(end-user), health professional (user input), Analysis of end-user's feedback through several questions.</t>
  </si>
  <si>
    <t>Everything that surrounds the user of a system (e.g. the location, the environment or the operated hardware).
1.doctor may prefer different setups consisting of different numbers of displays
that apply different resolutions and have a different physical size. interfaces will adapt in size providing always the best view to the supervisor (e.g. regarding to the number of active patients, more or less data like an ECG curve may be displayed or not</t>
    <phoneticPr fontId="14" type="noConversion"/>
  </si>
  <si>
    <t>1. Inner context parameters denote the inner world of a user (e.g. experiences, goals, needs, motivations, feelings, cognitive structures and processes).
2. According to their disease pattern (to the supervisor an outer context parameter) it is advisable to display only the most important vital signs.</t>
    <phoneticPr fontId="14" type="noConversion"/>
  </si>
  <si>
    <t xml:space="preserve">1. The interface works across platforms and is fully responsive,, it adapts itself to any display size, colors and orientation
</t>
    <phoneticPr fontId="14" type="noConversion"/>
  </si>
  <si>
    <r>
      <t>1. answer some questions that will automatically determine the user’s suitable
values for some options of the interface: audio volume, display language and colors.
2. user activity through the app: the system will track the user’s most accessed elements for 2 weeks and it will rearrange the elements of the interface by placing the most accessed
elements on the top of their corresponding menus, then the monitoring process stars again.
3. the distance</t>
    </r>
    <r>
      <rPr>
        <sz val="10"/>
        <color theme="1"/>
        <rFont val="SimSun"/>
        <family val="3"/>
      </rPr>
      <t>：</t>
    </r>
    <r>
      <rPr>
        <sz val="10"/>
        <color theme="1"/>
        <rFont val="Calibri"/>
        <family val="2"/>
      </rPr>
      <t xml:space="preserve"> once the system detects that the user distanced himself of the system outputs, it will make the displayed elements of the interface bigger and the output volume louder.</t>
    </r>
    <phoneticPr fontId="14" type="noConversion"/>
  </si>
  <si>
    <r>
      <t>user input</t>
    </r>
    <r>
      <rPr>
        <sz val="10"/>
        <color theme="1"/>
        <rFont val="等线"/>
        <family val="2"/>
      </rPr>
      <t>，</t>
    </r>
    <r>
      <rPr>
        <sz val="10"/>
        <color theme="1"/>
        <rFont val="Calibri"/>
        <family val="2"/>
      </rPr>
      <t xml:space="preserve"> Analysis of user activity</t>
    </r>
  </si>
  <si>
    <t>1. the distance between the player and user movement
2. predefined difficulty levels (i.e. easy, medium and hard) are presented to the user and he (or she) picks an option</t>
  </si>
  <si>
    <t>user's characteristics, IT knowledge.
two user skill sets, which can categorize the hardware/software
utilization ability level of the patient:
• GUI for elderly persons without any IT knowledge (oversimplified single button type GUI)
• GUI for normal and expert end-users the panic button is just an icon and all the in-build additional software/hardware functionalities of a normal Android mobile phone are available (menu sets, SMS, dialing, applications, etc.).</t>
    <phoneticPr fontId="14" type="noConversion"/>
  </si>
  <si>
    <r>
      <t>Enabling/disabling health parameters</t>
    </r>
    <r>
      <rPr>
        <sz val="10"/>
        <color theme="1"/>
        <rFont val="等线"/>
        <family val="2"/>
      </rPr>
      <t>，</t>
    </r>
    <r>
      <rPr>
        <sz val="10"/>
        <color theme="1"/>
        <rFont val="Calibri"/>
        <family val="2"/>
      </rPr>
      <t xml:space="preserve"> Adding new properties to an existing parameter</t>
    </r>
    <r>
      <rPr>
        <sz val="10"/>
        <color theme="1"/>
        <rFont val="等线"/>
        <family val="2"/>
      </rPr>
      <t>，</t>
    </r>
    <r>
      <rPr>
        <sz val="10"/>
        <color theme="1"/>
        <rFont val="Calibri"/>
        <family val="2"/>
      </rPr>
      <t>Modifying data presentations</t>
    </r>
    <r>
      <rPr>
        <sz val="10"/>
        <color theme="1"/>
        <rFont val="等线"/>
        <family val="2"/>
      </rPr>
      <t>（</t>
    </r>
    <r>
      <rPr>
        <sz val="10"/>
        <color theme="1"/>
        <rFont val="Calibri"/>
        <family val="2"/>
      </rPr>
      <t>Parameters may have any number of attached properties,
e.g. for physical activity attached properties may be pulse, duration, distance, energy, speed etc.</t>
    </r>
    <r>
      <rPr>
        <sz val="10"/>
        <color theme="1"/>
        <rFont val="等线"/>
        <family val="2"/>
      </rPr>
      <t>）</t>
    </r>
  </si>
  <si>
    <t>1. current T2D knowledge and preferred level of detail: In the beginning of the respective section (eg, physiological basics), the user was asked about their level of knowledge on
this subject. Depending on the response, the subsequent section was accordingly amended.
2. attitudes toward self-care, if a user attaches great importance to the self-care behaviour in question, this is reinforced, positive consequences of the self-care behaviour are stressed
or ideas are provided on how to keep up motivation.
3.  insulin treatment was a relevant topic, psychological barriers to it: A validating and understanding (if fear was expressed) or reinforcing (if hope was expressed) answer was given. If there was a sign of fear (score &gt;1), further information on the topic
in question was provided.
4. the avoidance endurance model (AEM)(individual coping style): During
the virtual conversation, the content, tone, and messages were tailored to the coping style of the individual user.</t>
  </si>
  <si>
    <t>User input (questionnaire)</t>
  </si>
  <si>
    <t>patient's device (i.e., type of cellular phone being used)</t>
    <phoneticPr fontId="14" type="noConversion"/>
  </si>
  <si>
    <t>1. patient’s profile,  
2. the content and goals of the medical treatment process.</t>
    <phoneticPr fontId="14" type="noConversion"/>
  </si>
  <si>
    <t>1. user input(the type of disease, age, sex, severity of disease, disabilities, socioeconomic position, and lifestyle are part of the initial data capture), 
2. patient interacting with the software on his/her cellular phone is used to collect location and daily activities
3. sensor</t>
    <phoneticPr fontId="14" type="noConversion"/>
  </si>
  <si>
    <t xml:space="preserve">1. detecting volume, intensity and modality of motor activity performed in the everyday life context, track the user health status.
2. not specify what collect from user when doing the questionnaire
3. social interaction,Games will work both as motivators and channels to directly acquire information about the users and their status evolution.
</t>
    <phoneticPr fontId="14" type="noConversion"/>
  </si>
  <si>
    <r>
      <t>1. The PEGASO sensing platform (SP) will integrate three typologies of sensors: the smartphone, smart garments and external devices.
2. questionnaires have the twofold goal of acquiring an initial profile of the user before the actual use of the system
3.the smartphone applications, the user will be able to interact directly with the PEGASO system.the main interaction possibilities will be: serious games</t>
    </r>
    <r>
      <rPr>
        <sz val="10"/>
        <color theme="1"/>
        <rFont val="等线"/>
        <family val="2"/>
      </rPr>
      <t>（</t>
    </r>
    <r>
      <rPr>
        <sz val="10"/>
        <color theme="1"/>
        <rFont val="Calibri"/>
        <family val="2"/>
      </rPr>
      <t>Games will work both as motivators and channels to directly acquire information about the users and their status evolution.</t>
    </r>
    <r>
      <rPr>
        <sz val="10"/>
        <color theme="1"/>
        <rFont val="等线"/>
        <family val="2"/>
      </rPr>
      <t>）</t>
    </r>
    <r>
      <rPr>
        <sz val="10"/>
        <color theme="1"/>
        <rFont val="Calibri"/>
        <family val="2"/>
      </rPr>
      <t>, social media applications</t>
    </r>
    <r>
      <rPr>
        <sz val="10"/>
        <color theme="1"/>
        <rFont val="等线"/>
        <family val="2"/>
      </rPr>
      <t>（</t>
    </r>
    <r>
      <rPr>
        <sz val="10"/>
        <color theme="1"/>
        <rFont val="Calibri"/>
        <family val="2"/>
      </rPr>
      <t>social media applications, which are popular among teenagers, can establish a certain social pres-sure to acquire a healthy nutritional behaviour.</t>
    </r>
    <r>
      <rPr>
        <sz val="10"/>
        <color theme="1"/>
        <rFont val="等线"/>
        <family val="2"/>
      </rPr>
      <t>）</t>
    </r>
    <r>
      <rPr>
        <sz val="10"/>
        <color theme="1"/>
        <rFont val="Calibri"/>
        <family val="2"/>
      </rPr>
      <t xml:space="preserve"> and an interactive multimedia diary.</t>
    </r>
    <phoneticPr fontId="14" type="noConversion"/>
  </si>
  <si>
    <r>
      <t>1. physiological data obtained from the medical grade sensors</t>
    </r>
    <r>
      <rPr>
        <sz val="10"/>
        <color theme="1"/>
        <rFont val="等线"/>
        <family val="2"/>
      </rPr>
      <t>，</t>
    </r>
    <r>
      <rPr>
        <sz val="10"/>
        <color theme="1"/>
        <rFont val="Calibri"/>
        <family val="2"/>
      </rPr>
      <t xml:space="preserve"> blood glucose level,heart rate and stress level data
2. facial data, vision evaluation, 1. the capacity of the user to align their face in the
frame, and 2. the perceived opening of the user's eyes over the duration of the time lapse.
3. Dexterity evaluation: sudden, uncorrelated user motion
4. Speech evaluation: user's voice input.the transcribed sentence was directly compared to the original sentence, and any inconsistencies resulting in an imperfect matching between the two, barring differences in letter case and punctuation, would designate a condition of compromised speech.</t>
    </r>
  </si>
  <si>
    <t>1.medical sensorsDexcom continuous glucose monitor, Shimmer Sensing8 GSR þ unit
2.front-facing camera: to quantify the instantaneous visual acuity of the patient.
3. a patient's dexterity can be estimated using the mobile device's integrated accelerometer chip
4. The microphone inside the mobile device is used to capture user's voice input.</t>
    <phoneticPr fontId="14" type="noConversion"/>
  </si>
  <si>
    <t>1. user's movement
2. user input data for fall sensitivity 
3. caregiver will configure the accessibility to different apps</t>
  </si>
  <si>
    <t>1. accelerometer-measured data,</t>
    <phoneticPr fontId="14" type="noConversion"/>
  </si>
  <si>
    <t>tutor input data for all the tailored content and the preferred appearance</t>
  </si>
  <si>
    <t>1. Main page: user input to customise the flashing speed of the icons
2. Web browsing: user input to customise: increase or decrease the font,</t>
  </si>
  <si>
    <t>1. user input</t>
  </si>
  <si>
    <t>not applicable</t>
    <phoneticPr fontId="14" type="noConversion"/>
  </si>
  <si>
    <r>
      <t>1. Interface configuration according to access right and role: doctor, patient and nurse do not have the same access rights. 
2. Interface configurtion according to speciality: The HIS intended to ensure managing patient's medical records for several specialities. Also according to speciality, the widgets can take different forms.</t>
    </r>
    <r>
      <rPr>
        <sz val="10"/>
        <color theme="1"/>
        <rFont val="等线"/>
        <family val="2"/>
      </rPr>
      <t>（</t>
    </r>
    <r>
      <rPr>
        <sz val="10"/>
        <color theme="1"/>
        <rFont val="Calibri"/>
        <family val="2"/>
      </rPr>
      <t>a selection list to a text box</t>
    </r>
    <r>
      <rPr>
        <sz val="10"/>
        <color theme="1"/>
        <rFont val="等线"/>
        <family val="2"/>
      </rPr>
      <t>）</t>
    </r>
    <r>
      <rPr>
        <sz val="10"/>
        <color theme="1"/>
        <rFont val="Calibri"/>
        <family val="2"/>
      </rPr>
      <t>. Either, it can change place or even visibility according to a specific context. 
3. Interface configuration according to the knowledge of users: this configuration offer the possibility of displaying additional data for patient and nurse in order to explain result and diagnostics or to give some interpretation about the title of exams. 
4.Interface configuration according to the preferences of users: The user configures several preferences that may affect the content of his interface. 
5. Interface configuration according to other parameters:age</t>
    </r>
    <phoneticPr fontId="14" type="noConversion"/>
  </si>
  <si>
    <t>user input</t>
    <phoneticPr fontId="14" type="noConversion"/>
  </si>
  <si>
    <t>1. deceive characteristics: IONIS interface adapts itself to the device screen size and
orientation (using Bootstrap)</t>
  </si>
  <si>
    <t>1. usage of services: the interface checks which features are integrated and hides
all options and information that are related to the features that the system does not integrate (e.g. if a user does not use the weight measurement service, all the options and
information related to this service will be hidden).
2. user's preference: a) the users can change the colours to match his/her preferences
using the settings page. b) data presentation:  visualize the results in a form of a chart or a list. Moreover, the user can visualize the different measurement types together or each type of measurement separately.language preferences,
3. health status, system configuration, type of navigation (gestures or voice commands),s type of speech commands, and emotional state. in case of a bad health measurement result, the interface will display the value of the measurement if the user is happy, but the interface will display a message that accompanies the value of the measurement if the user is unhappy.
4. interactions with the system (preferred gestures and type of speech commands).</t>
    <phoneticPr fontId="14" type="noConversion"/>
  </si>
  <si>
    <t>1. Kinect sensor: Kinect sensor to acquire images of the user’s face.
2. analysis of user used service
3. user input
4. Analysis of the user interaction with the application</t>
    <phoneticPr fontId="14" type="noConversion"/>
  </si>
  <si>
    <t>1. user input for quiz and voting adapted to the user’s level and preferences.</t>
  </si>
  <si>
    <t>1. quiz and voting through the interactive TV</t>
  </si>
  <si>
    <r>
      <t>1. Player's profile</t>
    </r>
    <r>
      <rPr>
        <sz val="10"/>
        <color theme="1"/>
        <rFont val="等线"/>
        <family val="2"/>
      </rPr>
      <t>：</t>
    </r>
    <r>
      <rPr>
        <sz val="10"/>
        <color theme="1"/>
        <rFont val="Calibri"/>
        <family val="2"/>
      </rPr>
      <t>his/ her ability data as well as general information about the player such as his/her age, gender, and whether he/she is right or left hander, impaired side, stroke date, FuglMeyer score, and neglect side.
2.game performance</t>
    </r>
  </si>
  <si>
    <t>1. user input for the player's profile
2. user's game performance, the number of successful tasks</t>
    <phoneticPr fontId="14" type="noConversion"/>
  </si>
  <si>
    <t>1. the time of the day to adjust the brightness level of the phone</t>
    <phoneticPr fontId="14" type="noConversion"/>
  </si>
  <si>
    <t>1. Adaptation of brightness level (increase/ decrease) based on user type
2. Adaptation of font size (small, medium, or large);
3. Adaptation of audio features based on user type (on/off)
4. Adaptation of MUI settings at user sign-in;</t>
    <phoneticPr fontId="14" type="noConversion"/>
  </si>
  <si>
    <t>user input,</t>
    <phoneticPr fontId="14" type="noConversion"/>
  </si>
  <si>
    <t>1. heart rate, the real-time component dynamically adjusts an exercise session based on a pool of available short-duration (e.g., 1-min) exercises, with different intensities (e.g., high-knee running versus walking on the spot), difficulty (in terms of different required levels of balance and coordination), type (aerobic, strength, stretch), and involved body parts (legs, arms, trunk). For example, an exercise of high intensity (e.g., high-knee running) will be dynamically selected in real-time, if the patient is below the beneficial HR zones,
2. Capturing data acquired with skeleton tracking techniques results in exercise performance accuracy (motion accuracy) evaluation. an exercise of low difficulty will be selected in real-time for execution (e.g., jumping), if the detected cumulative motion accuracy (i.e., the average accuracy of the performed exercise repetitions) during a previous exercise is very low.
3. off-line DSS adapts the frequency and duration of required exercise sessions in a week, based on achieved performance according to the exercise prescription goal. off-line DSS excludes specific exercises from the program when detected motion accuracy is low repeat- edly for specific exercises (i.e., user faces difficulty in exe- cuting these exercises with the correct form).</t>
  </si>
  <si>
    <t>1. sensors: Blood pressure, Kinect sensor, Heart rate
2. user input for medication compliance</t>
    <phoneticPr fontId="14" type="noConversion"/>
  </si>
  <si>
    <t>1. patient can use the built-in control to individually manipulated the component on  the interface. the user has the freedom to have an expanded or shrunken view of the information displayed by the control. Automatically reposition other controls so that information displayed on the other controls will not be lost. Each control can be removed / added to his/her homepage based on the individual’s preference
2. administrator will define the simple control, The main purpose of a simple control
is to extract and to display some additional information from the databases which is not included in any of the built-in controls.
3. user has the freedom to design his/her style of the control</t>
    <phoneticPr fontId="14" type="noConversion"/>
  </si>
  <si>
    <t>1. user game performance
2. user's ability (design adapted challenges, we integrate the patient’s initial abilities.)</t>
  </si>
  <si>
    <t>Analysis of Activities with Mouse</t>
  </si>
  <si>
    <r>
      <t>1. Heart rate, skin</t>
    </r>
    <r>
      <rPr>
        <sz val="10"/>
        <color theme="1"/>
        <rFont val="等线"/>
        <family val="2"/>
      </rPr>
      <t>，</t>
    </r>
    <r>
      <rPr>
        <sz val="10"/>
        <color theme="1"/>
        <rFont val="Calibri"/>
        <family val="2"/>
      </rPr>
      <t>velocity, orientation, and gravitational forces
2. face: The cognitive service was divided into two parts: one part specialized in the recognition of emotions through image processing (capturing data through the camera) and the other part in which bio-signals are used to recognize emotions (capturing data through sensors).</t>
    </r>
  </si>
  <si>
    <t>1. ECG (electrocardiography), EDA (electrical activity of the skin), and the IMU (inertial measurement unit)
2. camera</t>
  </si>
  <si>
    <t>1. users' physical activity</t>
  </si>
  <si>
    <t xml:space="preserve">1. smartphones’ in-built accelerometer sensor </t>
  </si>
  <si>
    <t xml:space="preserve">1. User performance for the game achieved goals and score points in the game-- 
2. User's physical activity and knowledge of performance-- joint displacement, speed, aiming, user work,
3. user's motivation </t>
  </si>
  <si>
    <t>1. Analysis of user performance 
2. MIT wrist robot, this device has three degrees of freedom - flexion/extension of the wrist (used in this work), ulnar/radial deviation and pronation/supination of the forearm, which also allows the measurement of system parameters such as joint position, joint velocity and motor current.
3.  Motivation is accessed via a logistic type Linkert scale, where patient/subject impression of the previous game session is evaluated with nominal values ranging from 1 to 5 with level (1) indicating boredom, level (3) indicating good motivation, and level (5) indicating an overload/stress condition.</t>
  </si>
  <si>
    <t xml:space="preserve">User's performance </t>
  </si>
  <si>
    <t>Using Kinect to collect the data of user's skills</t>
  </si>
  <si>
    <t>1. the physical activity level of children</t>
  </si>
  <si>
    <t>We have developed a system for mobile phones that collects data from various sensors, such as accelerometer, GPS and GSM.</t>
  </si>
  <si>
    <t xml:space="preserve">1. user movements,user's emotion: We use images acquired by the Kinect sensor in order to recognize the user’s emotions.
2. health parameters (such as heart rate) 
3. time that the user spends to read about how to execute the exercise with the time used to watch the video demonstration
</t>
  </si>
  <si>
    <t>1. Kinect sensor.
2. BioHarness sensor 
3. analysis of user activity</t>
  </si>
  <si>
    <t>1. user movement
2. user's performance, successes or failures of the patient in the game</t>
  </si>
  <si>
    <t>1. analysis of the keyboard movement</t>
  </si>
  <si>
    <t>1. health professional: the therapist can select the games used and the associated input device (for instance the Wii Balance Board). The therapist can set the number of repetitions (5), or alternatively the total game time for the exercise, the number of trials for each repetition (10), and the parameters associated to the game that have direct impact on the movement speed and accuracy of the patient movement. 
2.health professional: The configuration interface is also used to define the rules that have to be complied to by the player during the game.
3. player' performance:  before the game start: the game will modify its challenge level to match the skills of the patient, avoiding frustration on the one hand and maintaining the proper challenging level on the other. during the game: Our second parameter estimate algorithm is built upon the Quest Bayesian adaptive method, This method has been modified here to adapt the game difficulty in real-time</t>
  </si>
  <si>
    <t>1.  a body sensor network
2. user input from health professionals</t>
  </si>
  <si>
    <t xml:space="preserve">1. physical activity </t>
  </si>
  <si>
    <t xml:space="preserve">1. Kinect sensor </t>
  </si>
  <si>
    <t>1. health condition</t>
  </si>
  <si>
    <t>1. sensor for Glucose level</t>
  </si>
  <si>
    <t>1. user heart rate
2. the amount of oxygen in the blood
3. physicial activity</t>
  </si>
  <si>
    <t>1. heart rate monitor with integrated 3D accelerometer
2. pulse oximeter</t>
  </si>
  <si>
    <r>
      <t>1. Constitutional Adaptation</t>
    </r>
    <r>
      <rPr>
        <sz val="10"/>
        <color theme="1"/>
        <rFont val="SimSun"/>
        <family val="3"/>
      </rPr>
      <t>，</t>
    </r>
    <r>
      <rPr>
        <sz val="10"/>
        <color theme="1"/>
        <rFont val="Calibri"/>
        <family val="2"/>
      </rPr>
      <t>users' physical  constitution, This includes the player’s stature, her physical limitations and partly performance describing parameters such as maximum force. Adapt the entire system to the physical characteristics of the player.for example, would allow the usage of the same game for both children and young adults (small people) as well as for full grown adults. 
The Constitutional Adaptation layer also includes the accessibility aspects. The utilization of a game for a broad range of users, including physically and/or cognitively disabled people, can be realized by different types of feedback (visual, auditory, haptic adaptation). For example, changing contrast, colors, and sprite size can assist people with amblyopia. 
2.User experience adaptation</t>
    </r>
    <r>
      <rPr>
        <sz val="10"/>
        <color theme="1"/>
        <rFont val="SimSun"/>
        <family val="3"/>
      </rPr>
      <t>：</t>
    </r>
    <r>
      <rPr>
        <sz val="10"/>
        <color theme="1"/>
        <rFont val="Calibri"/>
        <family val="2"/>
      </rPr>
      <t xml:space="preserve"> personal preferences and increasing skills of a player,modifying the amount of game objects or obstacles in order to adjust the (cognitive) challenge. Additionally, one or more game objects can be added to increase the player’s curiosity. A second option is to modify biomechanical parameters (resistance, sway area) in order to adjust the physical challenge.
3. Training adaptation: a short-term loop (real-time, during the runtime of a game) and a long-term loop (adaptation between two training sessions), the difficulty level.</t>
    </r>
    <phoneticPr fontId="14" type="noConversion"/>
  </si>
  <si>
    <t>Sensor</t>
  </si>
  <si>
    <t xml:space="preserve">1. user's different type of activity(Cardiovascular training (cardio), Strength training, Flexibility training, and Walking ) Different types of flowers. Each flower represents an individual event. 
2. user's goal. Upon meeting a weekly goal, a large butterfly appears in the upper right of the garden display. Up to three smaller butterflies: recent goal attainments. Yellow butterflies ": primary weekly goal was met. White butterflies: alternate weekly goal
</t>
  </si>
  <si>
    <t>the 3-d accelerometer and barometer</t>
  </si>
  <si>
    <t>1. physical activity , steps</t>
  </si>
  <si>
    <t>1. Pedometer: Sportline 330</t>
  </si>
  <si>
    <t>1. user features and takes as input the collected information to adapt the graphical interface features, such as text, size and type of font.
2. user-system interaction to adapt the dynamic features such as preferences based on history of user’s interaction, information contents, icons, and layout.</t>
  </si>
  <si>
    <t xml:space="preserve">1. user input
2. analysis of user history and interaction </t>
  </si>
  <si>
    <t>the level of IT knowledge for  Elderly persons</t>
  </si>
  <si>
    <t>health condition</t>
  </si>
  <si>
    <t>User input</t>
  </si>
  <si>
    <t>User data</t>
    <phoneticPr fontId="14" type="noConversion"/>
  </si>
  <si>
    <t>User's Physiological Characteristic</t>
  </si>
  <si>
    <t>User's Health Condition</t>
  </si>
  <si>
    <t>User's demographics</t>
  </si>
  <si>
    <t>User's age</t>
  </si>
  <si>
    <t>User's Performance in Game</t>
  </si>
  <si>
    <t>User's Physicial Characterisitcs</t>
  </si>
  <si>
    <t>User's Physicial Activity</t>
  </si>
  <si>
    <t>User's Physicial Capabilities</t>
  </si>
  <si>
    <t>User's Motivation</t>
  </si>
  <si>
    <t>User's Feedback</t>
  </si>
  <si>
    <t>User's social activity</t>
  </si>
  <si>
    <t>User's Psychological Characterisitcs</t>
  </si>
  <si>
    <t>User's Personality</t>
  </si>
  <si>
    <t>User's Goal</t>
  </si>
  <si>
    <t>User's Cognitive Characteristic</t>
  </si>
  <si>
    <t>User's Preference</t>
  </si>
  <si>
    <t>User's interaction with the Interface</t>
  </si>
  <si>
    <t>User's Literacy</t>
  </si>
  <si>
    <t>User's Emotion</t>
  </si>
  <si>
    <t>User's Role</t>
  </si>
  <si>
    <t>User's gender</t>
  </si>
  <si>
    <t>5 (10%)</t>
  </si>
  <si>
    <t>3 (6%)</t>
  </si>
  <si>
    <t>1 (2%)</t>
  </si>
  <si>
    <t>2 (4%)</t>
  </si>
  <si>
    <t>0 (0%)</t>
  </si>
  <si>
    <t>6 (12%)</t>
  </si>
  <si>
    <t>4 (8%)</t>
  </si>
  <si>
    <t>2 (4%)</t>
    <phoneticPr fontId="14" type="noConversion"/>
  </si>
  <si>
    <t>15(31%)</t>
    <phoneticPr fontId="14" type="noConversion"/>
  </si>
  <si>
    <t>2(4%)</t>
    <phoneticPr fontId="14" type="noConversion"/>
  </si>
  <si>
    <t>#</t>
    <phoneticPr fontId="14" type="noConversion"/>
  </si>
  <si>
    <t>technique</t>
    <phoneticPr fontId="14" type="noConversion"/>
  </si>
  <si>
    <t>S1</t>
  </si>
  <si>
    <t>User input through the application</t>
  </si>
  <si>
    <t>S2</t>
  </si>
  <si>
    <t>S3</t>
  </si>
  <si>
    <t>Medical Sensor\Heart Rate Monitor</t>
  </si>
  <si>
    <t>Standalone Gait and Movement Measurement Sensors</t>
  </si>
  <si>
    <t>S4</t>
  </si>
  <si>
    <t>Webcam</t>
  </si>
  <si>
    <t>S5</t>
  </si>
  <si>
    <t>S6</t>
  </si>
  <si>
    <t>Smartphone phone sensor\Accelerometer</t>
  </si>
  <si>
    <t>S7</t>
  </si>
  <si>
    <t>Analysis of User Interaction</t>
  </si>
  <si>
    <t>S8</t>
  </si>
  <si>
    <t>Kinect Sensor</t>
  </si>
  <si>
    <t>S9</t>
  </si>
  <si>
    <t>Smartphone phone sensor\Microphone</t>
  </si>
  <si>
    <t>S10</t>
  </si>
  <si>
    <t>S11</t>
  </si>
  <si>
    <t>Medical Sensor\Electrocardiogram (ECG)</t>
  </si>
  <si>
    <t>S12</t>
  </si>
  <si>
    <t>S13</t>
  </si>
  <si>
    <t>S14</t>
  </si>
  <si>
    <t>S15</t>
  </si>
  <si>
    <t>S16</t>
  </si>
  <si>
    <t>S17</t>
  </si>
  <si>
    <t>S18</t>
  </si>
  <si>
    <t>S19</t>
  </si>
  <si>
    <t>Smart Garments Sensor</t>
  </si>
  <si>
    <t>S20</t>
  </si>
  <si>
    <t>Medical Sensor\Glucose Monitor</t>
  </si>
  <si>
    <t>Smartphone phone sensor\Phone Camera</t>
  </si>
  <si>
    <t>S21</t>
  </si>
  <si>
    <t>S22</t>
  </si>
  <si>
    <t>S23</t>
  </si>
  <si>
    <t>S24</t>
  </si>
  <si>
    <t>S25</t>
  </si>
  <si>
    <t>S26</t>
  </si>
  <si>
    <t>S27</t>
  </si>
  <si>
    <t>S28</t>
  </si>
  <si>
    <t>S29</t>
  </si>
  <si>
    <t>Medical Sensor\Blood Pressure Monitor</t>
  </si>
  <si>
    <t>S30</t>
  </si>
  <si>
    <t>S31</t>
  </si>
  <si>
    <t>Analysis of Activities with Mouse and Keyboard</t>
  </si>
  <si>
    <t>S32</t>
  </si>
  <si>
    <t>Medical Sensor\Electrodermal activity (EDA)</t>
  </si>
  <si>
    <t>S33</t>
  </si>
  <si>
    <t>S34</t>
  </si>
  <si>
    <t>S35</t>
  </si>
  <si>
    <t>S36</t>
  </si>
  <si>
    <t>Smartphone phone sensor\GPS</t>
  </si>
  <si>
    <t>S37</t>
  </si>
  <si>
    <t>SCO342_B3</t>
  </si>
  <si>
    <t>S38</t>
  </si>
  <si>
    <t>S39</t>
  </si>
  <si>
    <t>S40</t>
  </si>
  <si>
    <t>S41</t>
  </si>
  <si>
    <t>S42</t>
  </si>
  <si>
    <t>Medical Sensor\Pulse Oximeter</t>
  </si>
  <si>
    <t>S43</t>
  </si>
  <si>
    <t>S44</t>
  </si>
  <si>
    <t>S45</t>
  </si>
  <si>
    <t>S46</t>
  </si>
  <si>
    <t>S47</t>
  </si>
  <si>
    <t>S48</t>
  </si>
  <si>
    <t>Smartphone sensor</t>
  </si>
  <si>
    <t>Medical Sensor</t>
  </si>
  <si>
    <t>8 (16%)</t>
  </si>
  <si>
    <t>Type of solutions</t>
    <phoneticPr fontId="14" type="noConversion"/>
  </si>
  <si>
    <t>s</t>
    <phoneticPr fontId="14" type="noConversion"/>
  </si>
  <si>
    <t xml:space="preserve">Education application </t>
  </si>
  <si>
    <t>Education application</t>
  </si>
  <si>
    <t xml:space="preserve">User </t>
    <phoneticPr fontId="14" type="noConversion"/>
  </si>
  <si>
    <t>User data</t>
  </si>
  <si>
    <t>Technique and type pf solutions</t>
    <phoneticPr fontId="14" type="noConversion"/>
  </si>
  <si>
    <t>Count</t>
  </si>
  <si>
    <t>Mean</t>
  </si>
  <si>
    <t>User's emotion</t>
  </si>
  <si>
    <t>User's performance in game</t>
  </si>
  <si>
    <t>Analysis of activities with mouse and keyboard</t>
  </si>
  <si>
    <t>Analysis of user interaction</t>
  </si>
  <si>
    <t>Standalone gait and movement measurement sensors</t>
  </si>
  <si>
    <t>User's interaction with the interface</t>
  </si>
  <si>
    <t>User's feedback</t>
  </si>
  <si>
    <t>User's goal</t>
  </si>
  <si>
    <t>User's role</t>
  </si>
  <si>
    <t>User's motivation</t>
  </si>
  <si>
    <t>User's physical characteristic</t>
  </si>
  <si>
    <t>Smart garments sensor</t>
  </si>
  <si>
    <t>User's physiological characteristic</t>
  </si>
  <si>
    <t>Medical sensor</t>
  </si>
  <si>
    <t>User's psychological characteristic</t>
  </si>
  <si>
    <t>User's preference</t>
  </si>
  <si>
    <t>Kinect sensor</t>
  </si>
  <si>
    <t>Rule-based adaptation, not mention it's Rule-based adaptation, but it's similar, the details are "It has an ontological knowledge base and the data is synchronised between the database and the knowledge base"</t>
    <phoneticPr fontId="14" type="noConversion"/>
  </si>
  <si>
    <t>Manual systems(user)</t>
  </si>
  <si>
    <t>Rule-based adaptation, Adaptation through a feedback loop</t>
    <phoneticPr fontId="14" type="noConversion"/>
  </si>
  <si>
    <t>Auto-matic systems(self-adaption)</t>
  </si>
  <si>
    <t>Rule-based adaptation</t>
  </si>
  <si>
    <t>Semi-automatic systems (algorithms and users)</t>
  </si>
  <si>
    <t>Auto-matic systems(self-adaption), the application can self adapt to to realise the meant personalisation changes. however, the adaptions rules have to be seated by users</t>
  </si>
  <si>
    <t>Rule-based adaptation, The game’s data analytics measure the player’s performance in previous artefact puzzles, and determine the number of pieces that will comprise their subsequent puzzles (4 minimum, 15 maximum) and the number of pieces (1, 2, or 3) they receive in each batch.</t>
  </si>
  <si>
    <t>Rule-based adaptation, Move&amp;Learn uses the players’ height and limbs’ motion range to adapt the limb tracking using the Kinect Sensor.</t>
  </si>
  <si>
    <t>Semi-automatic systems (algorithms and users), mention in the Q22, psychotherapists and system both can adapt the game</t>
  </si>
  <si>
    <t>Rule-based adaptation, Predictive algorithm-based (such as machine learning) adaptation, We developed [23] a simple logistic model that estimates the amount of hours slept within ±1.5 hours based on the phone usage pattern, As the user’s physical activity increases, the fish swims more vigorously, even performing summersaults and backflips at high levels of activity.</t>
  </si>
  <si>
    <t>Rule-based adaptation, based on different type gamer with different user game</t>
    <phoneticPr fontId="14" type="noConversion"/>
  </si>
  <si>
    <t>Rule-based adaptation, Adaptation through a feedback loop, user's have to provide some feedback ,and health professionals have to adapt the threshold setting</t>
  </si>
  <si>
    <t xml:space="preserve">Rule-based adaptation, Predictive algorithm-based (such as machine learning) adaptation, Adaptation through a feedback loop, rule based for the questions before the app, predictive algorithm means learn form the user history data </t>
  </si>
  <si>
    <t>Predictive algorithm-based (such as machine learning) adaptation</t>
    <phoneticPr fontId="14" type="noConversion"/>
  </si>
  <si>
    <t>Semi-automatic systems (algorithms and users)</t>
    <phoneticPr fontId="14" type="noConversion"/>
  </si>
  <si>
    <t>Rule-based adaptation, does not mention how they adapt, but most of the adaptions are sample, therefore, it might be rule-based adaption</t>
  </si>
  <si>
    <t>Rule-based adaptation, dependent on the different answer of user and the  tone, and messages is tailored</t>
  </si>
  <si>
    <t>Rule-based adaptation, Goal-driven adaptation</t>
  </si>
  <si>
    <t>Rule-based adaptation, Predictive algorithm-based (such as machine learning) adaptation, Adaptation through a feedback loop, not specify, The latter algorithms will apply decision trees and rule-based reasoning to get models that represent and predict user physical activity. On the one hand, data mining algorithms will be adopted to analyse the questionnaires and diaries; on the other hand, suitable algorithms will be studied to verify the reliability of the acquired information.</t>
  </si>
  <si>
    <t>Not sure, limited information is provided for the system</t>
  </si>
  <si>
    <t>Predictive algorithm-based (such as machine learning) adaptation, use algorithm to adapt the game difficulty</t>
  </si>
  <si>
    <t>Predictive algorithm-based (such as machine learning) adaptation, Our difficulty adaptation technique relies on the generation of pointing tasks according to the player’s profile. It is based on heuristic search, specifically a Monte Carlo tree search algorithm (MCTS). This MCTS algorithm performs simulations to find the best decision among a random set of solutions</t>
  </si>
  <si>
    <t xml:space="preserve">Predictive algorithm-based (such as machine learning) adaptation, The bracelet shows faces that convey the EMERALD’s emotion, which is based on the information of sensors and the historic evolution of the system. </t>
  </si>
  <si>
    <t>Rule-based adaptation, Players can track the total number of leaves and fruits on their trees which reflects their physical activity levels.</t>
  </si>
  <si>
    <t>Predictive algorithm-based (such as machine learning) adaptation, Adaptation through a feedback loop</t>
  </si>
  <si>
    <t>Predictive algorithm-based (such as machine learning) adaptation</t>
  </si>
  <si>
    <t>Rule-based adaptation, Predictive algorithm-based (such as machine learning) adaptation, Adaptation through a feedback loop</t>
  </si>
  <si>
    <t>Predictive algorithm-based (such as machine learning) adaptation,  In order to take this decision on difficulty, a simple gradient based algorithm is used, in which the gradient of each cell indicates direction of increase or decrease of the pheromone:</t>
  </si>
  <si>
    <t>Rule-based adaptation, Predictive algorithm-based (such as machine learning) adaptation, apart from the difficulty level, Using the severity level of each variable defined at configuration
time, a set of fuzzy rules is constructed that map the input variables to the output fuzzy variable: the alarm level.
Alarm Raising. When a constraint is violated, the system
issues an alarm. There are five alarm severity levels (silent,
logging, warning, error and shutdown), each level triggering a
different behavior of the IGER module.</t>
    <phoneticPr fontId="14" type="noConversion"/>
  </si>
  <si>
    <t>Not mention how they adapt, just mention the adaption layer</t>
  </si>
  <si>
    <t>Rule-based adaptation, Predictive algorithm-based (such as machine learning) adaptation</t>
  </si>
  <si>
    <t>Types of solution</t>
    <phoneticPr fontId="14" type="noConversion"/>
  </si>
  <si>
    <t>Adaptive strategy</t>
    <phoneticPr fontId="14" type="noConversion"/>
  </si>
  <si>
    <t>Count</t>
    <phoneticPr fontId="14" type="noConversion"/>
  </si>
  <si>
    <t>Adaptation through a feedback loop</t>
  </si>
  <si>
    <t>Goal-driven adaptation</t>
  </si>
  <si>
    <t>Tyoe of solution</t>
    <phoneticPr fontId="14" type="noConversion"/>
  </si>
  <si>
    <t>adaptive strategy</t>
  </si>
  <si>
    <t>Mean</t>
    <phoneticPr fontId="14" type="noConversion"/>
  </si>
  <si>
    <t>Predictive algorithm-based adaptation</t>
    <phoneticPr fontId="14" type="noConversion"/>
  </si>
  <si>
    <t>User adapting</t>
  </si>
  <si>
    <t>No</t>
    <phoneticPr fontId="14" type="noConversion"/>
  </si>
  <si>
    <t>1. Paper ID</t>
  </si>
  <si>
    <t>Prototype</t>
  </si>
  <si>
    <t>Quality</t>
  </si>
  <si>
    <t>Adapter</t>
  </si>
  <si>
    <t>Automatic systems(self-adaption)</t>
  </si>
  <si>
    <t>Predictive algorithm-based adaptation</t>
  </si>
  <si>
    <t>Graphic design (Color, theme, font size), Adds on functions, Multiple media</t>
    <phoneticPr fontId="14" type="noConversion"/>
  </si>
  <si>
    <t>Difficulty level(game/training/exercise)</t>
    <phoneticPr fontId="14" type="noConversion"/>
  </si>
  <si>
    <t>Difficulty level(game/training/exercise), adapt to different display size</t>
    <phoneticPr fontId="14" type="noConversion"/>
  </si>
  <si>
    <t>Information architecture, Graphic design (Color, theme, font size) the change elements depend on what the application can achieve, the adoption rules can be designed to change multiple things, depending on the presence of additional ambient sensors and actuators (vocal assistant, smart lights, etc.)</t>
    <phoneticPr fontId="14" type="noConversion"/>
  </si>
  <si>
    <t>Difficulty level(game/training/exercise), progression training to allow for difficulty adjustment according to the user’s actual PA level. It will be integrated into a future functional version of the prototype in the form of a training plan.</t>
    <phoneticPr fontId="14" type="noConversion"/>
  </si>
  <si>
    <t>Graphic design (Color, theme, font size), Difficulty level(game/training/exercise), The game’s data analytics measure the player’s performance in previous artefact puzzles, and determine the number of pieces that will comprise their subsequent puzzles (4 minimum, 15 maximum) and the number of pieces (1, 2, or 3) they receive in each batch.</t>
    <phoneticPr fontId="14" type="noConversion"/>
  </si>
  <si>
    <t>Graphic design (Color, theme, font size), Difficulty level(game/training/exercise), 1. The psychotherapists can personalize Space Art by selecting the arm to use for drawing (left, right, both), the type of canvas, 2. and they can also change the game mode</t>
  </si>
  <si>
    <t>Graphic design (Color, theme, font size) The animated activities of a clown fish (which mirrors the user’s activity), the ocean ambient lighting conditions (which mirrors the user’s sleep duration) and a school of small fish (which mirror the user’s level of social interaction) provide a quick summary of the current wellbeing to the user.</t>
    <phoneticPr fontId="14" type="noConversion"/>
  </si>
  <si>
    <t>Graphic design (Color, theme, font size), Adds on functions, it has different pervasive strategy, for reward version:displayed the current point score and awarded players badges in recognition of their in-game achievements. competition version:added a simulated leaderboard that compared the performance of five players (the actual player and four imaginary ones) and displayed each player’s name, score, and rank</t>
    <phoneticPr fontId="14" type="noConversion"/>
  </si>
  <si>
    <r>
      <t>Difficulty level(game/training/exercise)</t>
    </r>
    <r>
      <rPr>
        <sz val="10"/>
        <color theme="1"/>
        <rFont val="等线"/>
        <family val="2"/>
      </rPr>
      <t>，</t>
    </r>
    <r>
      <rPr>
        <sz val="10"/>
        <color theme="1"/>
        <rFont val="Calibri"/>
        <family val="2"/>
      </rPr>
      <t>manual adjust by the health professionals</t>
    </r>
    <phoneticPr fontId="14" type="noConversion"/>
  </si>
  <si>
    <t>Graphic design (Color, theme, font size), Content complexity</t>
    <phoneticPr fontId="14" type="noConversion"/>
  </si>
  <si>
    <t>Graphic design (Color, theme, font size), Sound effect, audio volume, display language and colors, rearrange the elements of the interface by placing the most accessed
elements on the top of their corresponding menus</t>
    <phoneticPr fontId="14" type="noConversion"/>
  </si>
  <si>
    <t>Difficulty level(game/training/exercise),Graphic design (Color, theme, font size)</t>
    <phoneticPr fontId="14" type="noConversion"/>
  </si>
  <si>
    <t>Graphic design (Color, theme, font size), Adds on functions, can change the data presentation and add the health parameters</t>
  </si>
  <si>
    <t xml:space="preserve">Content complexity, base on current T2D knowledge and preferred level of detail, attitudes toward self-care, and, if insulin treatment was a relevant topic, psychological barriers to it. tailor the tone, content, </t>
  </si>
  <si>
    <t>Information architecture, Graphic design (Color, theme, font size),the content of the information. Personalization is achieved by varying the nature, form, and structure of the information presented to patients based on the values of the personalization parameters. The presentation of the tip for the day, the patient’s history and the feedback provided are highly personalized as described in the next section.</t>
    <phoneticPr fontId="14" type="noConversion"/>
  </si>
  <si>
    <t xml:space="preserve"> The PEGASO system will use serious games as an interac- tive communication tool through which to engage users. However, previous research has demonstrated that a user will only play a game if it provides some form of fun and that different people enjoy different types of fu</t>
    <phoneticPr fontId="14" type="noConversion"/>
  </si>
  <si>
    <t>Graphic design (Color, theme, font size), Adds on functions, Multiple media, Navigation, multimodal interfaces, namely audio/voice and tactile/visual interaction, as well as changes in stylistic considerations such as font and button sizes)</t>
    <phoneticPr fontId="14" type="noConversion"/>
  </si>
  <si>
    <t>Graphic design (Color, theme, font size)</t>
    <phoneticPr fontId="14" type="noConversion"/>
  </si>
  <si>
    <t>Graphic design (Color, theme, font size), myTroc@s.net is the fact that it enables full customization of the platform to the childs needs, not only in terms of content, but also in the overall appearance and graphic layout, without the need for tutors (teachers, parents, and caregivers in general) to require a vast technological background or proficiency.</t>
    <phoneticPr fontId="14" type="noConversion"/>
  </si>
  <si>
    <t>Graphic design (Color, theme, font size)</t>
  </si>
  <si>
    <t xml:space="preserve">Graphic design (Color, theme, font size), 3. Interface configuration according to the knowledge of users: this configuration offer the possibility of displaying additional data for patient and nurse in order to explain result and diagnostics or to give some interpretation about the title of exams. </t>
    <phoneticPr fontId="14" type="noConversion"/>
  </si>
  <si>
    <t>Graphic design (Color, theme, font size), Content complexity, Navigation</t>
    <phoneticPr fontId="14" type="noConversion"/>
  </si>
  <si>
    <t>Difficulty level(game/training/exercise), interactive quiz or voting mechanisms adapted to the user’s level and preferences. the difficulty level of the quiz</t>
    <phoneticPr fontId="14" type="noConversion"/>
  </si>
  <si>
    <t>Difficulty level(game/training/exercise), the goal is to stabilize a ball closest to a target (a cube) within a limited time. Depending on the target's location the player may find it more or less difficult to stabilize the ball</t>
  </si>
  <si>
    <t>Graphic design (Color, theme, font size), Multiple media</t>
  </si>
  <si>
    <t>Difficulty level(game/training/exercise)</t>
  </si>
  <si>
    <t>Graphic design (Color, theme, font size), Adds on functions</t>
  </si>
  <si>
    <t>the interface demonstrates faces with different emotions to to show the user that something is wrong, creating an emotional bond that should engage the user into keep calm.</t>
  </si>
  <si>
    <t>Graphic design (Color, theme, font size), Players can track the total number of leaves and fruits on their trees which reflects their physical activity levels.</t>
    <phoneticPr fontId="14" type="noConversion"/>
  </si>
  <si>
    <t xml:space="preserve">Difficulty level(game/training/exercise), The difficulty level of a game is defined according to a set of parameters called game properties. In the game proposed in this paper, the game properties identifying the difficulty of tasks in the game are the speed of moving the character on the road (speed), the size of balls (size), and the distance between the arches of balls (distance). </t>
    <phoneticPr fontId="14" type="noConversion"/>
  </si>
  <si>
    <t>Graphic design (Color, theme, font size), The avatar has a level and happiness which represent the absolute and relative value of the child’s physical fitness, re- spectively. There are several emotional levels ranging from very sad to happy which are mapped to physical activity of the child.</t>
  </si>
  <si>
    <t>Graphic design (Color, theme, font size), Difficulty level(game/training/exercise), Multiple media, change between video explanation or text explanation for the exercise</t>
    <phoneticPr fontId="14" type="noConversion"/>
  </si>
  <si>
    <t>Difficulty level(game/training/exercise)
Graphic design The basket size, the fruit size and weight,
the falling frequency, the horizontal range and the number
of falling fruits for each repetition, are all parametrized.</t>
    <phoneticPr fontId="14" type="noConversion"/>
  </si>
  <si>
    <t>Content complexity, The assistant applied a cooperative feedback style (i.e., it has a coaching char- acter, explains and educates the patient, and expects high participation of the user), or it applied a directive feedback style (i.e., it has an instructing character with brief reporting and expects low participation of the user</t>
  </si>
  <si>
    <t>Graphic design (Color, theme, font size), Difficulty level(game/training/exercise)</t>
  </si>
  <si>
    <t xml:space="preserve">Graphic design (Color, theme, font size),  adapt the dynamic features such as preferences based on history of user’s interaction, information contents, icons, and layout. </t>
  </si>
  <si>
    <t xml:space="preserve">Graphic design (Color, theme, font size), the front-end can be configured to hide completely the underlying mobile device (all menus and icons,) Such oversimplified mobile HomeHub, collects and forwards sensor information in stealth mode in the background and contains on its screen only a big red panic button. </t>
  </si>
  <si>
    <t>Interface elements rearrangement</t>
  </si>
  <si>
    <t>Content adaptation</t>
    <phoneticPr fontId="67" type="noConversion"/>
  </si>
  <si>
    <t>Graphic design</t>
    <phoneticPr fontId="67" type="noConversion"/>
  </si>
  <si>
    <t>Information architecture</t>
  </si>
  <si>
    <t>Sound effect</t>
  </si>
  <si>
    <t>Interface Elements rearrangement</t>
  </si>
  <si>
    <t>Content complexity</t>
  </si>
  <si>
    <t>Navigation adaptation</t>
  </si>
  <si>
    <t>Add on functions</t>
  </si>
  <si>
    <t>Different persuasive strategy</t>
  </si>
  <si>
    <t>Difficulty level(game/training/exercise)</t>
    <phoneticPr fontId="16" type="noConversion"/>
  </si>
  <si>
    <t>Multimodal interaction</t>
  </si>
  <si>
    <t>Designing Context Aware User Interfaces for Online Exercise Training Supervision</t>
  </si>
  <si>
    <t>Enabling Personalisation of Remote Elderly Assistant Applications</t>
  </si>
  <si>
    <t>A tailored, interactive health communication application for patients with type 2 diabetes:
study protocol of a randomised controlled trial</t>
  </si>
  <si>
    <t>Empirical Evaluation of Intelligent Mobile User Interfaces in Healthcare</t>
  </si>
  <si>
    <t>Combined Health Monitoring and Emergency Management through Android Based Mobile Device for Elderly People</t>
  </si>
  <si>
    <t>Dynamic Difficulty Adjustment with Evolutionary Algorithm in Games for Rehabilitation Robotics</t>
  </si>
  <si>
    <t>Personal health monitoring with Android based mobile devices</t>
    <phoneticPr fontId="67" type="noConversion"/>
  </si>
  <si>
    <t>Protege: A mobile health application for the elder-caregiver monitoring paradigm</t>
  </si>
  <si>
    <t>Main category</t>
    <phoneticPr fontId="14" type="noConversion"/>
  </si>
  <si>
    <t/>
  </si>
  <si>
    <t>13 (27%)</t>
  </si>
  <si>
    <t>Subcategory</t>
    <phoneticPr fontId="14" type="noConversion"/>
  </si>
  <si>
    <t>Graphic design</t>
  </si>
  <si>
    <t>Navigation</t>
  </si>
  <si>
    <t>1 (2%)</t>
    <phoneticPr fontId="14" type="noConversion"/>
  </si>
  <si>
    <t>Adaptive elelemetns</t>
    <phoneticPr fontId="14" type="noConversion"/>
  </si>
  <si>
    <t>Adaptation actor</t>
    <phoneticPr fontId="14" type="noConversion"/>
  </si>
  <si>
    <t>Qulaity assessment score</t>
    <phoneticPr fontId="14" type="noConversion"/>
  </si>
  <si>
    <t>Auto-matic systems</t>
  </si>
  <si>
    <t>Health conditions</t>
    <phoneticPr fontId="14" type="noConversion"/>
  </si>
  <si>
    <t>Behavior adaptation</t>
    <phoneticPr fontId="14" type="noConversion"/>
  </si>
  <si>
    <t>model-oriented approach,  It implements a software system based on ontological modeling, that has a set of simple interpreted models that interact with each other.</t>
    <phoneticPr fontId="14" type="noConversion"/>
  </si>
  <si>
    <t>ontology model</t>
    <phoneticPr fontId="14" type="noConversion"/>
  </si>
  <si>
    <t>an ontological model, A software system has been implemented to help people with cognitive impairments based on the developed method for adapting the functionality and graphical user interface using the ontological model of the subject area.</t>
  </si>
  <si>
    <t>Analysis of the speed of the adaptation process of the software system</t>
  </si>
  <si>
    <t>Not applicable for limitation, Software systems development based on ontological modelling has the following advantages in comparison with traditional
methods:
• there is no need to recompile and fully deploy the
software system in the case of a change in business
logic - it is necessary to modify only those models
that implements this logic;
• the use of ontological models allows accumulating
and reuse knowledge about methods and options for
adapting the system to changing requirements.</t>
    <phoneticPr fontId="14" type="noConversion"/>
  </si>
  <si>
    <t>We formulate algorithms that deliver these goals, and identify the computational requirements for learning controlled by stimulus, prompting and reinforcement, each of which is carefully crafted to adjust to performance. we performed three sets of trials and document results from all stakeholders; therapists, children and parents. Our results show the framework obtains all of our goals in terms of stimulus presentation and adjustment, thus facilitating learning.</t>
    <phoneticPr fontId="16" type="noConversion"/>
  </si>
  <si>
    <t>three sets of trials and document results from all stakeholders; therapists, children and parents. Qualitative assessment of automated stimulus generation with the therapist. Evaluation of the instructional design with autistic children. survey for Parents, who are asked to evaluate both the quality of their teaching experience with Playpad and their child’s experience in learning.</t>
  </si>
  <si>
    <t>User experience</t>
    <phoneticPr fontId="14" type="noConversion"/>
  </si>
  <si>
    <t>1 sesssion per children practicipants (30-60 minutes)</t>
  </si>
  <si>
    <t>Their results show that their instructional framework helped in learning, and improving the performance of the children over trials and across concepts.It show that the framework has the ability to deliver complex teaching tasks that adapt to the needs of learners while remaining easily adapted to therapists’ goals. 
They identified that they need to improve the delivery of Natural Environment Training (NET) tasks since the NET tasks were not explained to the parent, and the recording on Playpad was challenging in NET tasks, as the parent struggled to control the teaching environment.</t>
  </si>
  <si>
    <t>Future work will target extension of the system with new category schemata, under the direction of our partner ASD therapists,
and larger, longitudinal trials of Playpad in its intended role as a wait-list technology.</t>
  </si>
  <si>
    <t>a mobile-based exergaming system that entails the user to perform running and
jumping exercises in order to interact with a software game
that is specially developed to promote physical activity</t>
  </si>
  <si>
    <t>preliminary evaluations of the system which consist of evaluating both the quality of
experience and the potential impact of the system on the wellbeing of the participants.</t>
  </si>
  <si>
    <r>
      <t>User experience</t>
    </r>
    <r>
      <rPr>
        <sz val="10"/>
        <color theme="1"/>
        <rFont val="等线"/>
        <family val="2"/>
      </rPr>
      <t>，</t>
    </r>
    <r>
      <rPr>
        <sz val="10"/>
        <color theme="1"/>
        <rFont val="Calibri"/>
        <family val="2"/>
      </rPr>
      <t>health/medical status</t>
    </r>
    <phoneticPr fontId="14" type="noConversion"/>
  </si>
  <si>
    <t>1 sesssion per practicipants (10 minutes)</t>
  </si>
  <si>
    <t>1. the design of a more efficient adaptation mechanism that can take into account the emotional and psychophysiological conditions of the user while making adjustment decisions
2. include more games and support more types of exercise,
3. more thorough evaluations will be conducted with a large pool of children of different ages to examine in more detail the effectiveness of the system and
collect statistically more accurate data.</t>
  </si>
  <si>
    <t>C#.NET framework</t>
  </si>
  <si>
    <t>this study has identified game design principles and presented several games which have been designed using these principles, which use low-cost PC webcams as an input technology.</t>
  </si>
  <si>
    <t>1. recruiting people from a local stroke group to play each of the webcam games
2.Questionnaires were again used to gather feedback
from participants</t>
  </si>
  <si>
    <t>as many session as desired (90 seconds one session)</t>
    <phoneticPr fontId="16" type="noConversion"/>
  </si>
  <si>
    <t>The first two phases of our study have shown encouraging results and positive feedback with regard to the playability and usability of our games by both able-bodied users
and people with varying degrees of impairment caused by stroke</t>
  </si>
  <si>
    <t>they are currently recruiting participants for the third phase of our study to assess whether these games can help improve motor function post-stroke.</t>
  </si>
  <si>
    <t>model drive approach</t>
  </si>
  <si>
    <t>Context model</t>
  </si>
  <si>
    <t>The results of the usability test show that the structure of the application is clear and well-structured at a first glance. The structure of triggers and actions resulted clear to the users, as they said that it somewhat resembles other programs (e.g. ‘if’ conditions when programming rules with Microsoft Excel). The tree structure of the rule editor helps the user to get along with its various elements. However, once deep in the tree structure users might get lost. For instance, some of them reported to have difficulties to remember where they can find the next steps, because the whole structure is not visible anymore</t>
    <phoneticPr fontId="16" type="noConversion"/>
  </si>
  <si>
    <t>1. First the users had to judge about the exhaustiveness of the way to model the users’
context of use and the possible actions.
2. the usability of the rule editor.  the test leader gave to the users some rules written in natural language (in German).The exercise for the participants was to specify the rules by
using the tool.</t>
    <phoneticPr fontId="14" type="noConversion"/>
  </si>
  <si>
    <r>
      <t>user experience, exhaustiveness</t>
    </r>
    <r>
      <rPr>
        <sz val="10"/>
        <color theme="1"/>
        <rFont val="等线"/>
        <family val="2"/>
      </rPr>
      <t>，</t>
    </r>
    <r>
      <rPr>
        <sz val="10"/>
        <color theme="1"/>
        <rFont val="Calibri"/>
        <family val="2"/>
      </rPr>
      <t xml:space="preserve"> usability metric</t>
    </r>
    <phoneticPr fontId="14" type="noConversion"/>
  </si>
  <si>
    <t xml:space="preserve">2 sessions per practicipants </t>
  </si>
  <si>
    <t>this study aims to validate the new version of the system in longitudinal studies in the elderly homes to investigate how the use and appropriation of the tool vary over time.</t>
  </si>
  <si>
    <t>User-Centered Design approach</t>
    <phoneticPr fontId="14" type="noConversion"/>
  </si>
  <si>
    <t>Centering the design on the end users, breast cancer survivors, and their context revealed valuable requirements and considerations to be taken into account for the design of a tool that aims to address their specific PA needs and motivate these individuals to increase their PA levels.</t>
  </si>
  <si>
    <t>1. user evaluation for tasks based session, SEQ questionnaire, The overall mean number of task errors, short usability interviews,
2. Expert Evaluation: MARS, ABACUS scale</t>
    <phoneticPr fontId="14" type="noConversion"/>
  </si>
  <si>
    <r>
      <t>user experience</t>
    </r>
    <r>
      <rPr>
        <sz val="10"/>
        <color theme="1"/>
        <rFont val="等线"/>
        <family val="2"/>
      </rPr>
      <t>，</t>
    </r>
    <r>
      <rPr>
        <sz val="10"/>
        <color theme="1"/>
        <rFont val="Calibri"/>
        <family val="2"/>
      </rPr>
      <t>usability metric</t>
    </r>
    <phoneticPr fontId="14" type="noConversion"/>
  </si>
  <si>
    <t>1. The evaluation results of the studies with the end-users should be considered with caution because of the small sample size.
2. The system evaluation was performed with a low-fidelity prototype, which might have limited the outcomes from the testing stage in some way.
3. the analysis of some of the testing scales was restricted to the current stage of the prototype.</t>
  </si>
  <si>
    <t>From the concept created in this work, we have started the development process of a functional prototype. The next steps involve more iterations on the concept and further feature refinement to detail the app content, integrate the PA program, integrate an appealing graphic design, and perform further system evaluation. Once the functional prototype is developed, a 2- to 3-week pilot study with breast cancer survivors will be
performed to assess potential acceptability, usability, and feasibility.</t>
  </si>
  <si>
    <t>the digital prototype for a game that was crafted to offer light cognitive
challenge through non-competitive, difficulty-adjusting tangram-style puzzles, and promotes well-being through nostalgic content that inspires reminiscence.</t>
  </si>
  <si>
    <t>focus test group and playtest (playtests varied widely in terms of subject size and
population. From informal focus tests with only one user giving feedback, to medium-size events organised by voluntary welfare organisations (VWOs), to high-volume playthrough sessions by government agencies with quick informal interviews at public
event venues)</t>
  </si>
  <si>
    <t>user experience</t>
    <phoneticPr fontId="14" type="noConversion"/>
  </si>
  <si>
    <t xml:space="preserve">1 sesssion per practicipants </t>
  </si>
  <si>
    <t>1. exploiting reminiscence: Two aspects of reminiscence can be exploited and ideally combined: (1) The elderly and/or people with dementia typically exhibit considerable difficulty in learning something new.(2) If the contents of the system ( can represent the past time when these users were more active, the sense of nostalgia can very effectively
ensure the engagement with the system.
2. On adapting and guiding as system features. dynamically adjust different aspects
(stages, steps, rounds, etc.)  helps when the envisaged target user population covers varying levels of cognitive/physical capabilities (e.g. dementia and autism).
3. Room for enhanced usability in touch interaction</t>
    <phoneticPr fontId="16" type="noConversion"/>
  </si>
  <si>
    <t>A more considerate design effort is needed to be more inclusive: elderly citizens with
decreasing sensory and cognitive faculties, people with physical and mental disabilities – if the hardware was invented to open more possibilities, we need to work hard to design software and applications with suitable interactive mechanisms to allow more inclusive solutions.</t>
  </si>
  <si>
    <t>Move&amp;Learn was implemented using the Unity1 game development platform, the C# language, the Kinect for Windows SDK (Software development kit) v1.8, and SQLite2 for database management.</t>
  </si>
  <si>
    <t>this study presents the design and implementation of the Move&amp;Learn exergame, the evolution result indicates that participants perceived that Move&amp;Learn is easy to use and useful for supporting visual-motor skills of children with neurodevelopmental disorders.</t>
  </si>
  <si>
    <t>a focus group session to validate Move&amp;Learn with nine participants, six psychotherapists, one parent of a child with Down syndrome, a neuropsychologist, and a psychologist. first showed a live demo playing the three mini-games in the exergame and showing the module for patient monitoring and management. then, the participants answered the Technology Acceptance Model (TAM) Questionnaireu7</t>
    <phoneticPr fontId="14" type="noConversion"/>
  </si>
  <si>
    <t>user experience, usability metric</t>
    <phoneticPr fontId="14" type="noConversion"/>
  </si>
  <si>
    <t>1. Control over the adaptability layers. training adaption layer: have control over choosing the adaptive or regular a version of each mini-game and choose what aspects of the gameplay to adapt (e.g., speed or size of the objects in the Space Rain mini-game). constitutional adaption layer: psychotherapists can select each time they consider that the exergame should recapture the player’s constitutional data
2. Intervention plans. what mini-games to play, adjusting the personalization
parameters of each mini-game according to the patient’s characteristics when creating the intervention plan.
3. Details in patient monitoring: adding space for writing notes (qualitative data) about the
player’s performance after playing a session</t>
    <phoneticPr fontId="16" type="noConversion"/>
  </si>
  <si>
    <t>As future work, we plan to deploy the exergame in three clinical centers to evaluate the game experience of children with different neurodevelopmental disorders
such as ASD and Down syndrome. We also plan to evaluate the effectiveness
of the adaptation layers comparing an adaptive version of the exergame with a regular version (without adaptability).</t>
  </si>
  <si>
    <t>BeWell+1, which incorporates a set of new wellbeing scaling techniques for generating community-guided wellbeing  feedback and overcoming energy constraints evident in resource limited smartphones:</t>
    <phoneticPr fontId="14" type="noConversion"/>
  </si>
  <si>
    <t>It study the performance of BeWell+ with a 27 person field trial conducted over 19 days.</t>
  </si>
  <si>
    <t>behavioural outcome, user experience</t>
    <phoneticPr fontId="14" type="noConversion"/>
  </si>
  <si>
    <t>19 days</t>
  </si>
  <si>
    <t>Due to the relative short duration of this study it is not possible to make any claims of long-term behavioral change</t>
  </si>
  <si>
    <t>A longer-term field study and a more diverse population of users are both desired to further study BeWell+ and in particular the novel wellbeing mechanisms it introduces, namely, community adaptive feedback and wellbeing adaptive energy allocation.</t>
  </si>
  <si>
    <t>Model-Driven Persuasive Game Design</t>
    <phoneticPr fontId="14" type="noConversion"/>
  </si>
  <si>
    <t>personalisation model</t>
  </si>
  <si>
    <t>the design and evaluation of a game for change that uses the personalized models</t>
    <phoneticPr fontId="14" type="noConversion"/>
  </si>
  <si>
    <t>they conducted a large-scale evaluation of our two game versions (JunkFood Aliens-R and JunkFood Aliens-C) on two distinct gamer types—Achievers and Conquerors to examine and compare the persuasiveness of the tailored game for change and the contra-tailored game for change with respect to their ability to promote changes in healthy eating attitude, self-efficacy, and intention.</t>
    <phoneticPr fontId="14" type="noConversion"/>
  </si>
  <si>
    <t>psycho-behavioural determinant</t>
    <phoneticPr fontId="14" type="noConversion"/>
  </si>
  <si>
    <t>1 sesssion per practicipants (20 minutes)</t>
  </si>
  <si>
    <t>1. Games for Change Designers Do Not Have to Employ Multiple Strategies to Make Their
Games Effective. using a single appropriate strategy in-game for change design led to an effective game for change.
2. Games for Change Can Be Tailored by Adapting Only the Strategies Employed. Tailoring can easily be achieved by incorporating appropriate strategies into existing games for change. Designers can easily adapt the strategies without making significant changes to the games.</t>
    <phoneticPr fontId="14" type="noConversion"/>
  </si>
  <si>
    <t>1. the study limited to the context of a game designed to promote attitude, intention, and self-efficacy change toward healthy eating and should be extended to other domains
2. the study participants were recruited from AMT.  not all AMT participants are psychologically engaged and are motivated by the compensation they receive.
3. the study investigated the effectiveness of tailoring and the validity of our personalization
model using only two gamer types (Achievers and Conquerors) out of the seven BrainHex types and two persuasive strategies (Competition and Reward). The results for other gamer types may vary.</t>
  </si>
  <si>
    <t>1. Future research would focus on conducting a longitudinal randomized control trial of the two versions of JunkFood Aliens to establish their efficacy with respect to motivating actual behaviour change. 
2. Investigate possible domain dependency of our personalization models by applying them in designing games for change targeting other domains. 
3. Investigating and comparing the efficacy of a game designed using a single appropriate strategy versus multiple strategies would extend existing knowledge in this research area. 
4.  examine if actual game performance mediates the effect of tailoring on the effectiveness of games for change.
5. investigate how to automatically determine player personality type during the game.</t>
  </si>
  <si>
    <t xml:space="preserve">mobile rehabilitation application for remote monitoring of cardiac patients after a heart attack or a coronary bypass surgery. It can aid patients to achieve the required life style changes by monitoring their process but also to remind them to do their exercises. not evaluate </t>
  </si>
  <si>
    <t>The application can be used by rehabilitation clinics (in-house) but also by outpatients that have no access to rehabilitation services or wish to continue after the in-house sessions.</t>
  </si>
  <si>
    <t xml:space="preserve">1. Future research focuses on the automatic detection of physical activity levels of the patient and making the mobile application as pervasive as possible. 
2. We will also adapt the user interface based on the trial feedback and new functionalities will be added to assist patients in setting and reviewing their personal weekly goals.
3. introduction of music as a feedback mechanism similar to MPT train and the creation of a virtual network </t>
  </si>
  <si>
    <t>the study depicts the design process of context-aware adaptive user interfaces for an online
exercise training supervision system.and there is still some work and research to be done in order to overcome the gap between an in-situ and an online supervision.</t>
    <phoneticPr fontId="14" type="noConversion"/>
  </si>
  <si>
    <t>Especially social aspects like motivation and communication have to be taken into account to develop a functional and acceptable system for both, patients and supervisors.</t>
    <phoneticPr fontId="14" type="noConversion"/>
  </si>
  <si>
    <t>the authors will implement the presented mockups and a context engine that serves as input for an automatic adaptation of the interfaces. After having realized a first working prototype the authors are going to test and evaluate the functionality (e.g. the input speed
using our click &amp; drag approaches) the interface design and its acceptance with the help of potentially users (supervisors). In order to address the patient’s user interfaces too, the authors will perform another iteration within the user centered design process approach.</t>
  </si>
  <si>
    <t>a platform that combine physical exercises, health monitoring with a reminder component
implemented as a multimodal interface adapted at elderly needs for maintaining a healthy lifestyle for elderly people.</t>
  </si>
  <si>
    <t>we’ll test the multimodal interface with an extended set of commands (voice and gestures). Also, the game will be implemented as a multi-play game, based on the assumption that multi-play offers the possibility of group exercises which encourage cooperation not competition.</t>
  </si>
  <si>
    <t>1. User Behavior Model,generates velocity profiles that are inspired in the definition of discrete movements performed by healthy subjects.
2. player model
3. game model</t>
    <phoneticPr fontId="14" type="noConversion"/>
  </si>
  <si>
    <t>This paper shows an example of an Evolutionary Algorithm (EA) implementation as a way to adjust the difficulty level in playing time, applied to a robotic rehabilitation system.It is possible to observe in the simulation results that the proposed EA is capable of adjusting the game difficulty level in accordance to the simulated player ability.</t>
  </si>
  <si>
    <t>The goal of the experiment was to verify the ability of the proposed EA in adjusting the difficulty level of the game to match a player's skill. a simulation of one thousand game matches for three simulated players, each one with a constant ability level</t>
  </si>
  <si>
    <t>functional testing</t>
    <phoneticPr fontId="14" type="noConversion"/>
  </si>
  <si>
    <t>Future work includes: i) the development of an automatic method for adjusting the fitness coefficients; ii) the implementation of additional tests with simulated players with dynamic
ability level inside a game session. This may also improve the quality of the simulated player representation, allowing also the change skills level due to the exercise playing; and
also the simulation of players with impairments iii) Perform clinical tests with stroke subjects and evaluate the impact of our proposal on rehabilitation sessions.</t>
  </si>
  <si>
    <t>This paper shows how we have built up our remote patient monitoring environment (DAQit) using a client side software and the DrHealth portal. as well as how this software environment has been used to do patient’s location/sudden event monitoring, remote
diabetes and hypertension monitoring in our Living Lab.According to the received result both our PC and Android based DAQ solutions are capable to provide seamless remote monitoring of elderly persons not only at home, but with MobileHub also abroad. The
developed solutions provide important feedbacks about health status to the patient and to the medical experts.</t>
    <phoneticPr fontId="14" type="noConversion"/>
  </si>
  <si>
    <t xml:space="preserve">mobile tools and a web service counterpart are built </t>
  </si>
  <si>
    <t>strength: our application has UI support for customization that should notably lower the learning curve for tailoring by eliminating the need for acquiring knowledge of a new
language. This probably makes a big difference for end users. Besides that, easier system integration should be one obvious benefit of the whole idea and the developed tool</t>
  </si>
  <si>
    <t>The effectiveness of the WD mobile tool together with some other ICT tools in health promotion will be studied in a controlled multi-factorial trial</t>
  </si>
  <si>
    <t>The tailored IHCA enhanced knowledge and empowerment in persons who actually used it but failed to have effects in the total study population and on more distal outcomes. Intervention components more specifically targeting cognitive and behavioural outcomes might enhance the effects.</t>
  </si>
  <si>
    <t>We performed a blinded randomized trial with a parallel design. In the intervention group, the content was delivered in dialogue form, tailored to relevant patient characteristics. In the control group, the sections of the text were presented in a content tree without any tailoring.</t>
  </si>
  <si>
    <t>health/medical status, behavioural outcome, psycho-behavioural determinant, knowledge level</t>
    <phoneticPr fontId="14" type="noConversion"/>
  </si>
  <si>
    <t>limitations
1. We did not include quantitative or qualitative feedback on user acceptance. We also did not assess potential confounders (eg, which other interventions the participants used while enrolled in the study). These variables might have added to our understanding of the IHCA effect.
2. Another limitation arises from the measures used. First, there are concerns regarding data quality and response rates in online questionnaires. Second, only some of the measures used in this trial are standardized (DCS, PDMS, BIT), whereas others are adapted
(attitudes toward self-care) for our purposes.</t>
  </si>
  <si>
    <t>With regard to implementation, the IHCA could function outside of the study without major changes.Involving sponsors from the beginning might facilitate implementation. If our IHCA had made it to this stage, there would have been steps taken to extend its reach and effectiveness. In addition to being more specific, adaptability to tablets and mobile phones might have been an asset. Another feature could be blended care to more explicitly integrate personal contacts, telephone, and online support. The opportunity to share information and
experiences with peers might be an especially attractive and important feature.</t>
  </si>
  <si>
    <t>This paper described the MediNet system that is being developed to provide personalized recommendations to patients suffering from diabetes and high blood pressure in a
mobile environment. We believe that personalization of the self-care process can make the process more patient-friendly and encourage patients to take care of their condition in a
more effective way will lead to longevity and reduced risk of complications. according to the user testing, we determine the usefulness of the personalization process and introduce additional parameters to make the personalization more effective</t>
    <phoneticPr fontId="14" type="noConversion"/>
  </si>
  <si>
    <t>The effects of the system on patient behaviour and glycaemic/pressure control will be studied in a controlled trial with 15 patients. they have't done it, but they have the plan for the testing.</t>
  </si>
  <si>
    <t>health/medical status, behavioural outcome</t>
    <phoneticPr fontId="14" type="noConversion"/>
  </si>
  <si>
    <t>limitations: However, MediNet does not perform diagnosis. Rather, it is intended to provide patient management and monitoring capabilities.
strength: the level and depth of personalization that our MediNet is designed to handle.</t>
  </si>
  <si>
    <t>Future research will involve a study of how cultural context can be taken into consideration during personalization. Investigations will also be carried out on extending MediNet to include other countries of the Caribbean as well on developing a low-cost implementation for the economically disadvantaged.</t>
  </si>
  <si>
    <t>user modelling and user profiling</t>
    <phoneticPr fontId="14" type="noConversion"/>
  </si>
  <si>
    <t>user model</t>
  </si>
  <si>
    <t>Model based adaptive user interface</t>
    <phoneticPr fontId="14" type="noConversion"/>
  </si>
  <si>
    <t>adaption model</t>
  </si>
  <si>
    <t>the presented work deliver a protocol-driven intervention solution for the self-care within an urgent medical situation which was specifically displayed through a mobile implementation for the management of a hypoglycemic event. it does not have the evolution of the application.</t>
  </si>
  <si>
    <t>Strength: 1. current implementation proposed and implemented real time, objective evaluations of the patient context (pertaining to both transient, symptomatic, physical and cognitive states), and applied this knowledge to load the most appropriate method of interaction so as to more efficiently and effectively deliver the time-sensitive information.
2.  the usage of multimodal interface mechanisms allows the assessment procedure to be objective and independent of the users’ knowledge of the disease and the situation context.</t>
  </si>
  <si>
    <t>1. The addition of connectivity to the proposed interaction model will necessitate the consideration of both cybersecurity and privacy aspects, especially in the context of the eventual inclusion of patients’ personal health records.
2. the utilization of a state machine-based methodology for the interactive interface adaptation will aid in the subsequent authoring of new rules</t>
  </si>
  <si>
    <t>An integrated Android mobile application, We’ve performed several interviews and tests in order to identify which features should be part of our solution and to refine usability issues associated with the elders.The final version is in effective use by the elders and caregivers that helped us in this development process, and we’re monitoring their difficulties in using Protege</t>
  </si>
  <si>
    <t>Strength: In spite of presenting good examples of elder-caregiver support features in other mobile applications, these products are very restricted concerning the aim of an integrated and all-purpose mobile app.</t>
  </si>
  <si>
    <t>1. our app can go further by integrating new Bluetooth enabled wearable technologies
for dealing with biometric data such as body temperature, heartbeat or any physical movement monitoring.
2. Permanent access to the Internet by 3G/4G connections can also enhance real-time elder monitoring, enabling dashboard web interfaces for caregivers, or even video-calls and remote configuration of the elder’s mobile
device.</t>
  </si>
  <si>
    <t>In this paper, we present a novel methodology materialized by a platform and framework called myTroc@s.net. Our approach is focused on customization as a way of potentiating the capabilities of each child and improving their overall outcomes. We achieve this goal by
introducing the concept of profiles as a way of enabling the full customization of the platform for each child, together with a Rapid Application Development (RAD) / Rapid Application Customization (RAC) framework, designed to streamline the customization process for the tutors. Looking at the tests applied to the children we were able to see that our approach leads to increased attention and motivation, and results lead us to believe that if the platform delivers helpful and positive functionalities that allow children to compensate for a few aspects of their impairment, the customization made to address their preferences can definitely improve their outcomes.</t>
  </si>
  <si>
    <t>experimental evaluation of myTroc@s.net: we asked their tutors to perform the customization that they found more appropriate for each child. In total the tests involved 9 children, among which 6 used a customized version of myTroc@s.net with user-tuned content (the experimental group), and the other 3 used the platform with the default layout and content (the control group).we were seeking to assess if there were any differences in the behaviour or use patterns, of our
proposed methodology between children using the platform with user-tuned content and customized look-and-fell
(Group E), and without customization (Group C).</t>
    <phoneticPr fontId="14" type="noConversion"/>
  </si>
  <si>
    <t>behavioural outcome</t>
    <phoneticPr fontId="14" type="noConversion"/>
  </si>
  <si>
    <t>15 weeks</t>
  </si>
  <si>
    <t>PD-Helper is designed and developed with single touch interaction as well as a large touchpad area to improve the tactile experience for the intended audience. By virtue of personalization features 40 participants (PD patients) were able to access the web, and multimedia content and input Chinese text with more accuracy. The IME application, Web user controls, video easy controls, and connectivity with health care staff helps PD patient to improve their social connectivity via smart devices.</t>
  </si>
  <si>
    <t>To test the adaptability and accessibility of PD-helper with patients an experiment with 30 min time span is conducted. Keeping in view patient physical condition,  we have divided patients into groups based on their capability to test the different modules. During the test sessions, participants had to perform g tasks with three different scanning speeds.</t>
  </si>
  <si>
    <t>1 sesssion per practicipants (30 minutes)</t>
  </si>
  <si>
    <t>Current limitation of the system is that it is developed for Chinese language.</t>
  </si>
  <si>
    <t>Further studies are in progress to attest the PD helper potential, such as improving the quality of life of people with other Neurological disorders. a multilingual PD-Helper solution will be offered to support the patients around the globe.</t>
  </si>
  <si>
    <t>In this paper, we propose a system which manages patient data compliant to the openEHR norm. In fact, our system takes advantages from the use of the dual model approach and archetypes. Also, it can generate adaptive interface according to the user's context. Indeed, users will have an interface which can be configured at run time by context parameters.</t>
  </si>
  <si>
    <t>strength:configure medical systems based on openEHR norm and provide adaptive interfaces to different contexts</t>
  </si>
  <si>
    <t>Nevertheless, our work can always be improved to follow the technological development and the accession of ubiquitous computing. Also, our techniques can still be improved in order to achieve full comfort for the user.</t>
  </si>
  <si>
    <t>This paper describes an interface designed for elderly people and particularly for those suffering from dementia. The interface is adapted based on the user’s profile: health
status, preferred gestures, emotional status, system configuration, language preferences and type of speech commands. User are classified using decision trees. The interface adaptation is positively evaluated in the laboratory by young peoples.</t>
    <phoneticPr fontId="14" type="noConversion"/>
  </si>
  <si>
    <t>The adaptation was evaluated in the laboratory by 25 elderly people with cognitive and memory problems (indicative of dementia onset). Each user interacted with the
system during 8 sessions to perform 4 scenarios. Each scenario was performed twice, once with the adaptation feature of the interface turned off and once turned on. During each session we monitored the number of interactions and the time needed to perform the scenario as well as the emotional status of the user.</t>
    <phoneticPr fontId="14" type="noConversion"/>
  </si>
  <si>
    <t>health/medical status, user experience</t>
    <phoneticPr fontId="14" type="noConversion"/>
  </si>
  <si>
    <t xml:space="preserve"> 8 sessions </t>
  </si>
  <si>
    <t>As future work, we will test the interface adaptation on our target users.</t>
  </si>
  <si>
    <t>This study provide the system architecture of a system intended for stimulating intellectual activity of elderly. The system input and output is described and main functionalities of the proposed IO devices is elaborated. The architecture is elaborated by specifying the processing modules and their functions.</t>
  </si>
  <si>
    <t>it's a concept paper, it does not have any evualuation process. but the paper provide a typical case scenario.</t>
  </si>
  <si>
    <t>we plan to build a prototype of this system and test its usability and user experience.</t>
  </si>
  <si>
    <t>Abstract Model for Difficulty Adaptation, motivation model</t>
    <phoneticPr fontId="14" type="noConversion"/>
  </si>
  <si>
    <t>this paper described a generic dynamic difficulty adaptation approach for pointing tasks in therapeutic games. We have explained how this approach can meet therapeutic requirements such as: (i) the ability assessment: by proposing an in-game kinematic evaluation mechanism taken from traditional rehabilitation practices, (ii) the variability: by
introducing a game abstract level which provide various ambiances and task theme with the same therapeutic objective behind (iii) difficulty adjustment and continuity, by introducing
a dynamic difficulty adaptation technique founded on a motivation model and the assessment of player’s capabilities, which aims to overcome the playability challenge</t>
  </si>
  <si>
    <t>To experiment the present adaptation approach we have conducted a pilot study with healthy players to demonstrate that the proposed motivation-based difficulty adjustment technique influences.The experiment follows independent-measures design for
two independent groups. Group 1 uses the proposed difficulty adaptation technique and Group 2 uses a random task difficulty. the results indicate that dynamic difficulty adjustment influences the player’s motivation not only by challenging him but also by maintaining his success rate and influencing his perceived difficulty.</t>
  </si>
  <si>
    <t>1. limited number of the participants for the experiment(only 8), 
2.only exanime the approach in one game</t>
  </si>
  <si>
    <t>Finally, for this experiment we used healthy people, once the motivation model is more stable we want to test it on stroke patients. In this case, we will keep the same collecting data principles with some additions to suit the users' profiles such as general data concerning the time since the stroke, impaired limb side, neglect side.</t>
  </si>
  <si>
    <t>The results of our research show that the adoption of intelligent techniques may well
offer a practical approach to the effective realization of the MUI features that exist in
the latest smartphones.</t>
    <phoneticPr fontId="14" type="noConversion"/>
  </si>
  <si>
    <t>The experimental evaluation presented in this section involves the usability testing of
the PHIS2-M and PHIS2-MA applications on a mobile device used by a single participant
in one environment.</t>
  </si>
  <si>
    <t>1 sesssion per practicipants (1 day)</t>
  </si>
  <si>
    <t xml:space="preserve">1. Our future research in other contexts will include more experimentation to study the needs of the other user stereotypes in depth
2. we plan to use a different speech recognition modality which does not require a network connection. We will then be able to examine the effect of using the new framework with junior users. 
3. In our future work, we will also consider the effectiveness of the adaptable mobile healthcare application for use by doctors with a speech impediment.
</t>
  </si>
  <si>
    <t>1. This paper present a computerized system capable of collecting, processing and evaluat- ing diversified data, and generating personalized, performance- driven adaptations to unsupervised exercise-based rehabilitation programs. 
2. Experimental results showed the effectiveness of the system in beneficial home-based exercise therapy. The operation of such systems and their real-life evaluation can contribute in increasing our understanding on the way optimal benefits from the use of physical activity interventions can be achieved.</t>
    <phoneticPr fontId="14" type="noConversion"/>
  </si>
  <si>
    <t>1. The technical evaluation of the system focused on the perfor- mance of the DSS web service operations in terms of measuring their response time.
2. The study was based on the exercise response of 10 (6 male, 4 female) CVD patients (70.3 ±6.5 years).</t>
  </si>
  <si>
    <t>health/medical status</t>
    <phoneticPr fontId="14" type="noConversion"/>
  </si>
  <si>
    <t>43 sessions (at least 30 minutes each) per practicipants</t>
  </si>
  <si>
    <t>limitations: Our work is limited in terms of the number of subjects partic- ipating in the described studies and their duration. Therefore, longitudinal studies with a larger number of participants are needed to further explore the effectiveness of our system especially on the long-term decision horizon. 
Strength: 1. The development framework of our system,  and system usage logs to capture the way the system is adapted, was shown, to increase the understanding about the development of robust DSSs.
2. not tightly coupled to specific sensing devices, and therefore it can be sustainable as technology evolves</t>
  </si>
  <si>
    <t xml:space="preserve">The Patient Portal was implemented using the advanced technologies provided by ASP.NET framework and C# programming language, and by a third-party tool called Telerik Radcontrols for ASP.NET. </t>
  </si>
  <si>
    <t>The user interface is designed with the goal to minimize navigations to other pages in a web
application. The end result is a customized user interface, controlled
by the client. In addition, the design architecture also allows users to create their own controls, save them and load them at their convenience, and also allows them to import other builtin controls from another system. This provides the maximum flexibility in customization of user interface.</t>
  </si>
  <si>
    <r>
      <t>Limitations</t>
    </r>
    <r>
      <rPr>
        <sz val="10"/>
        <color theme="1"/>
        <rFont val="等线"/>
        <family val="2"/>
      </rPr>
      <t xml:space="preserve">：
</t>
    </r>
    <r>
      <rPr>
        <sz val="10"/>
        <color theme="1"/>
        <rFont val="Calibri"/>
        <family val="2"/>
      </rPr>
      <t>1. designed as a Microsoft application taking extensive advantages of the Microsoft technologies. Hence, it is not easy to move this application to another platform
2. the users of the system are expected to take care of sensitive issues such as unique identification of new controls when they are introduced. Such tasks can be automated
3. all other parts of the system exchange encrypted data, the information used or displayed
by the custom controls are not encrypted</t>
    </r>
  </si>
  <si>
    <t>the author is working on security of information when new controls are introduced.</t>
  </si>
  <si>
    <t>patient’s motor abilities model</t>
  </si>
  <si>
    <t>we presented a dynamic difficulty adaptation technique for rehabilitation games based on pointing tasks (i.e., reaching targets). The proposed difficulty adaptation strategy was compared to two other control strategies: a random strategy and an incremental difficulty strategy. The results of the experiment show that the dynamic difficulty adaptation increased patient performance in terms of movement amplitude</t>
    <phoneticPr fontId="14" type="noConversion"/>
  </si>
  <si>
    <t>Our study involved three types of evaluations: (i) a playtest with healthy players and medical experts(The objective of the playtest was to evaluate the playability of PRehab) (ii) a usability test to evaluate the adequacy of the graphic user interface for stroke patients (Aquestionnairewas administered at the end of the session to evaluate the patient’s
perception of motivation, challenge, immersion as well as of the interface itself.)and (iii) an experiment to assess patient performance in the different difficulty strategies(We focused our study on the assessment of the difficulty strategy.Thus, three conditions of this independent variable were reviewed: DDA (Dynamic Difficulty Adaptation strategy), IDA (Incremental Difficulty Adaptation strategy) and Random (no difficulty strategy).).</t>
  </si>
  <si>
    <t>2 week (one session per day) per practicipants</t>
  </si>
  <si>
    <t>Limitations:
1. the recovery of stroke patients depends on various factors and a long-term evaluation of their abilitiesmay be useful to develop training strategies throughout the therapy process
2. the number of participants was limited. In addition, most subjects suffered from left hemiplegia and cognitive deficits. 
3. the game tasks were generated at the same rate in all different strategies
Strength:
1. PRehab allowed us to evaluate the difficulty strategy without influencing the game’s
mechanics and rules. Thus, the game may be used in future research studies with new
difficulty strategies. 
2. PRehab also makes it easy for therapists tomodulate the difficulty
strategy.</t>
  </si>
  <si>
    <t>1. Our priorities for futurework are to enhance the adaptation strategy by varying time
constraints on tasks and adding cognitive challenges for stroke patients in advanced
recovery stages.
2. We also plan to study the impact of graphic elements (game characters
and feedback) on patient performance and motivation. Pre- and post-evaluations will
be included for short- and long-term tests.
3.we plan to study the differences between traditional physical therapy and PRehab-based therapy.</t>
  </si>
  <si>
    <t>Microsoft Cognitive Service (formerly Project Oxford) Google (https://cloud.google.com/) and Amazon AWS (https://aws.amazon.com).</t>
  </si>
  <si>
    <t>EMERALD generates and adapts personalized exercises sequence for an individual. the system incorporates a set of bio-sensors integrated in a chest strap and in a wristband. These sensors capture information that can be measured in the form of physical stress while a user is doing exercises; it is also able to perceive the emotion of the person. EMERALD is being currently tested in a daycare centre and other tests will be implemented at different centers for people with disabilities.</t>
  </si>
  <si>
    <t>a simple questionnaire has been made by workers (caregivers: registered nurses and medical personnel) of the daycare centre.</t>
    <phoneticPr fontId="14" type="noConversion"/>
  </si>
  <si>
    <t>limitations: 
1. the tests are limited to the collection and analysis of the data generated by recommending simple exercises
2. the size of the screen limits the quantity and quality of the information presented
and we tried to overcome this issue with the audio instructions</t>
  </si>
  <si>
    <t>As future work, apart from the development of more intensive tests, it is proposed to integrate other types of sensory devices such as cameras in order to analyse whether the proposed exercises are being carried out satisfactorily and to compare the results with the patient’s emotional state and stress.
we will aim to interact with home devices (such as Smart TVs) to display pictures and/or videos of high definition instructions of the exercise.</t>
  </si>
  <si>
    <t>The game was implemented using the Unity Framework and Android Studio mobile game development tools. The current version of the TreeCare game targets Android platform,</t>
  </si>
  <si>
    <t>This study present the design and development of TreeCare, a persuasive game for promoting physical activity and discouraging sedentary lifestyle. The game is based on the tree metaphor which links a tree’s health to a player’s physical activity level in the real-world.</t>
  </si>
  <si>
    <t>Strengths:
1. The game allows players to manage their daily goals and to visualize their progress in real time 
2. the game allows players to join challenges and compete with each other, thereby motivating them to increase their physical activity with the aim of reaching the top of the leaderboard. 
3. the game allows players to join challenges and compete with each other, thereby motivating them to increase their physical activity with the aim of reaching the top of the leaderboard. 
4. TreeCare is designed to be attractive or aesthetically pleasing to motivate users to play the game.</t>
  </si>
  <si>
    <t>1. we will implement the remaining persuasive strategies (i.e., suggestion, reminders, reduction, social comparison, and cooperation) in the next version of the game. 
2.we will conduct real-world testing or field trial involving target users, and then refine the game based on usability and user experience.</t>
  </si>
  <si>
    <t>The Pong game was developed in XNA/C# platform and has the purpose of motivating the user during the exercise. The RobRehab library is responsible for interfacing the Pong game with the EPOS controllers of the Wrist Orthosis.</t>
  </si>
  <si>
    <t>This paper describes our on-going effort to build a combined adaptive strategy that takes into consideration the user’s motivation and performance, while affording motor planning. the experimental results obtained for the application of the strategy to Pong in the five healthy young volunteers confirms the goal of this research in producing a customized rehabilitation procedure.</t>
    <phoneticPr fontId="14" type="noConversion"/>
  </si>
  <si>
    <t>We tested the procedure with five healthy young volunteers. They were instructed to play the game during 10 sessions lasting 1 minute each. To minimize fatigue, we included a 2-minute rest between blocks, when we evaluated subject’s motivation using the single multiple-choice questionnaire described earlier. The resulting values as well as the previous performance measures are used to adapt the ball velocity according to Equation</t>
    <phoneticPr fontId="14" type="noConversion"/>
  </si>
  <si>
    <t>10 sessions (1 minute each) per practicipants</t>
  </si>
  <si>
    <t>1. testing on the young health volunteers only
2. there are only five practicpants</t>
  </si>
  <si>
    <t>1.  We will next deal with the automatic acquisition of motivation measures, the statistical validation of the performance parameters (k1, k2, k3, Na/Nd, E and Pu/Pt). \
2. More experiments will be performed in the near future to analyze tendencies and eventual strategy correction or improvement requirements</t>
  </si>
  <si>
    <t>working pro­totype of the rehabilitation game developed in Unity game engine</t>
  </si>
  <si>
    <t xml:space="preserve"> we presented a rehabilitation game and a learning method to dynamically adjust the difficulty of this game according to the skills of a player. This system infers a correct model of a user's skills level, while subtly changing  the difficulty level. We proposed new semantics and procedures for MPRL with two-level probabilistic actions.  The results of a set of experiments on patients show that MPRL outperforms traditional MORL in terms of player satisfaction indicators as well as improving the motor control system in long terms. </t>
    <phoneticPr fontId="14" type="noConversion"/>
  </si>
  <si>
    <t xml:space="preserve">The experiments were conducted on eight patients to measure the effect of the proposed technique on the arm moving skills. The main objective of the experiment was to compare the effects of these systems on improving the skills of patients and meeting user satisfaction indicators.We designed a mid-term study where each patient carried out eight rehabilitation sessions, one each day at ap­ proximately the same hour during two weeks. In each session, patients were asked to play the game for 20 minutes. </t>
  </si>
  <si>
    <t>8 session ( 20 minutes) per practicipants</t>
  </si>
  <si>
    <t>limited number of practicipants</t>
  </si>
  <si>
    <t>For future work, we aim to study the effect of patients' motivation and engagement to adjust the difficulty level.</t>
  </si>
  <si>
    <t>User and Domain Model</t>
  </si>
  <si>
    <t>This paper described a novel approach to help people increase their physical activity levels and teach them a healthier lifestyle. By verifying the design and realisation of the system and evaluating the perception of the overall concept and its particular features. The results are encouraging, showing that children respond to the motivational factors we proposed and were willing to use the system.</t>
    <phoneticPr fontId="14" type="noConversion"/>
  </si>
  <si>
    <t xml:space="preserve">
We conducted user testing with a group of 12 children aged 12 to 13 at a primary school in Bratislava, Slovakia</t>
  </si>
  <si>
    <t>1. For further testing and evaluation in the future, we have established cooperation with one of the largest paediatric clinics in Slovakia, the Paediatric Clinic of the Children’s University Hospital in Bratislava. We have taken advantage of this partnership to leverage their experience in healthcare and to consult the entire solution to make sure it translates well into practice. We have received a positive reaction and are planning the deployment of Move2Play to children with the help of the clinic towards the end of this year.
2. The natural next step is moving towards Move2Play for adults and seniors, as the problem of insufficient activity concerns everyone. Here we need to consider different mo- tivational schemes together with a new design of data vi- sualization provided by the monitor. 
3. Moreover, we plan to consider more context attributes to be able to better include exercise in everyday life</t>
  </si>
  <si>
    <t>The game is created using the Unity 3D engine and the user movements are captured through the Kinect</t>
  </si>
  <si>
    <t>we presented a game for promoting physical exercises for elderly people, in which the user physical exercises are compared to those of a virtual trainer. Different features of the system keep the user motivated to regularly perform the exercises. The type and duration of the exercises are adapted based on the health parameters of the user measured during the exercises (i.e. heart rate) and on the user’s profile. Moreover, the interface of the game is adapted based on the detected user’s emotions from the images acquired by a Kinect sensor.</t>
  </si>
  <si>
    <t>1. The game will be extended in a way that will allow multiple users to play the game together via a network. 
2. Another future development will be made by adding more exercises as an extension to the presented game by using some exercises provided by the BioHarness belt (e.g. user posture) and also by developing new ones.</t>
  </si>
  <si>
    <t>The proposed game, used as a case study, has been developed using Unity3D. This game acts as a client and communicates with the dynamic difficulty adjustment (DDA) server using REST protocol. All information is stored using a NoSql server (CouchDb)</t>
  </si>
  <si>
    <t xml:space="preserve">In this paper, we described a theragame framework aiming to meet both therapy and game requirements. In order to test the effectiveness of such approach we initially executed a pilot experiment on healthy players using a random strategy and the proposed adaptation strategy to place targets. Results showed that the proposed adaptation strategy increased the total number of successful pointing tasks for the same amount of time, compared to a naive random algorithm.
</t>
    <phoneticPr fontId="14" type="noConversion"/>
  </si>
  <si>
    <t xml:space="preserve">To experiment with the presented approach we have executed a pilot study on healthy players. In fact, before testing on patients and disturb their classical rehabilitation program (planned for five weeks at least), it was necessary to experiment on healthy participants. </t>
  </si>
  <si>
    <t xml:space="preserve">2 sesssion (2 minutes) per practicipants </t>
  </si>
  <si>
    <t xml:space="preserve">limitation:
1.  It is important to note that the game designer has no prior knowledge about therapy requirements. She or he has simply to take the recommendations of the interaction matrix into account, when building the scene of a game stage. These results represent a loose coupling between the therapeutic level and game level
2.Despite the large effect size of 79%, results of this experiment have to be carefully handled due to the small sample size (n=10) 
strength: The presented approach is generic and can be applied to any point-and-click game (based on pointing tasks) adapted to stroke patients. </t>
  </si>
  <si>
    <t>Further experiments with stroke patients have to be executed to confirm these initial findings.</t>
  </si>
  <si>
    <t xml:space="preserve"> Games have been designed to be fully configurable so that they can be tailored by the clinicians the patient needs and the rehabilitation goals set. Finally, we present one of the games developed by us, the Fruit Catcher.We tested our first prototype on healthy subjects to evaluate its usability. </t>
  </si>
  <si>
    <t xml:space="preserve">We tested our first prototype on healthy subjects to evaluate its usability. The tests were carried out using Fruit Catcher, one of the games developed in strict contact with the therapists. </t>
  </si>
  <si>
    <t>This study proposed solutions to solve the common lack of motiva- tion during conventional physiotherapeutic sessions, is accom- plished through the implementation of adaptive difficulty in the mini-games according to the patient’s performance.</t>
  </si>
  <si>
    <t>1. get more inputs from experts on the physical rehabilitation field, so that we can refine the adaptability and the gameplay of the current mini-games
2.  adapt the game to more age groups. For instance, further customization might be performed when considering children patients or elderly patients.
3. experimental testing of InMotion for motor rehabilitation of the upper limb, during the first half of 2018.
4. Extra virtual reality features are possible to be further explored and incorporated into the system.</t>
  </si>
  <si>
    <t xml:space="preserve">In this study we evaluated an adaptive computer assistant designed to supervise older diabetics’ self-care, support limiting illness and acute treatment, and develop health literacy.  the adaptive computer assistant was more effective in dealing with normal and health-critical situations. Also, it led to more time efficiency. </t>
    <phoneticPr fontId="14" type="noConversion"/>
  </si>
  <si>
    <t>We conducted a laboratory experiment in the Georgia Tech AwareHome. A benefit of this type of smart home laboratory is the opportunity to facilitate natural behavior. This environment can enable potential users to consider the technologies in context and in return provide richer input.</t>
  </si>
  <si>
    <t>Experiment with human subjects</t>
    <phoneticPr fontId="14" type="noConversion"/>
  </si>
  <si>
    <t>user experience, knowledge level</t>
    <phoneticPr fontId="14" type="noConversion"/>
  </si>
  <si>
    <t>User Model</t>
  </si>
  <si>
    <t xml:space="preserve">In this paper, we proposed a fitness game system which adapts game graphics and gameplay to user’s movements and physiological parameters. We implemented two different games with the system and carried out a preliminary evaluation on 8 users, with encouraging outcomes.Since the need for demonstrations of correct movements and in-game advice emerged from the evaluation, we added a 3D virtual human which provides them. </t>
  </si>
  <si>
    <t>We carried out a preliminary evaluation of the system on 8 users (4 male, 4 female; age ranging from 23 to 26, averaging at 24.5).  users were asked to wear the sensors and try the two games described above.we asked users about their experience with the system</t>
  </si>
  <si>
    <t>limitation:
1.  a more thorough evaluation with users is needed to assess the benefits of the 3D virtual human, and a longitudinal study is required to evaluate long-term effectiveness of the system.</t>
  </si>
  <si>
    <t>experiment with more so- phisticated adaptations (in graphics and/or gameplay). For example, in more complex games, changes in game mode could be translated into different AI be- haviors of opponents, or determine the actions that the user is allowed to perform physically as well as in the game.</t>
  </si>
  <si>
    <t xml:space="preserve"> In order to comply with the assumptions and models described in the framework, both applications are based on a technical architecture called StoryTecRT, which allows the dynamic adaptation of the games while they are being played.</t>
  </si>
  <si>
    <t>Adaptation model</t>
  </si>
  <si>
    <t>In this paper we propose a framework for the development and use of personalized and adaptive game-based training programs in health sport. The approach allows the inclusion of experts from different domains. In contrast to existing approaches the framework allows the creation and configuration of scientifically founded games for different training goals and the configuration of personalized training plans.First evaluation results show that serious (health) games for cardio training as well as for balance training are accepted by a broad range of users. Especially for elderly people the social aspects of training in groups plays an important role.</t>
    <phoneticPr fontId="14" type="noConversion"/>
  </si>
  <si>
    <t>two exemplary applications BalanceFit and ErgoActive were developed to evaluate the precise measurement of different operationalisations of existing constructs and approaches
1. The evaluation of ErgoActive was performed in a fitness studio. The sample contains n=48 participants. 
2. A preliminary evaluation took place in a seniors’ home: The participants were acquired from the inhabitants of the seniors’ home: 6 seniors and 9 pupils. 
and examine these two games to see if 
1. play the games independently from their disabilities or they can set up the game
2. fill out a questionnaire and rate the games</t>
  </si>
  <si>
    <t xml:space="preserve">limitation:
1. The long-term training effects and long-term motivational effects have not yet been investigated in this research. </t>
  </si>
  <si>
    <t>1. comprehensive long-term studies with end users and dedicated end user groups.
2. develop models for the identification of relations and effects of single adaptation parameters.
3.  integration of fine-grained concepts for the automatic adaptation and the measurement of their effects</t>
  </si>
  <si>
    <t>Iterative design process</t>
    <phoneticPr fontId="14" type="noConversion"/>
  </si>
  <si>
    <t>In this paper, we described a system that we built, UbiFit, which uses a stylized, abstract representation of physical activity behavior and goal attainment on a personal, mobile display to encourage individuals to self-monitor their physical activity and incorporate regular and varied activity into everyday life. the results of field experiment showed that participants who had the glanceable display were able to maintain their physical activity level over time and on holiday weeks, while the level of physical activity for participants in the condition who did not have the glanceable display dropped significantly.</t>
    <phoneticPr fontId="14" type="noConversion"/>
  </si>
  <si>
    <t xml:space="preserve">To evaluate the effectiveness of mobile, ambient displays on awareness and behavior, we conducted a three-month field experiment that examined participants’ activities and experiences throughout the study both quantitatively and qualitatively. The field experiment included three in-person sessions and 12 weeks of in situ use of three versions of UbiFit—(1) Full System (which included the glanceable display, interactive application, and fitness device), (2) No Fitness Device (glanceable display and interactive application only), and (3) No Glanceable Display (interactive application and fitness device only). </t>
  </si>
  <si>
    <t>3 months</t>
  </si>
  <si>
    <r>
      <t>limitation</t>
    </r>
    <r>
      <rPr>
        <sz val="10"/>
        <color theme="1"/>
        <rFont val="等线"/>
        <family val="2"/>
      </rPr>
      <t xml:space="preserve">：
</t>
    </r>
    <r>
      <rPr>
        <sz val="10"/>
        <color theme="1"/>
        <rFont val="Calibri"/>
        <family val="2"/>
      </rPr>
      <t>1. the study is reasonably long when compared to much of the related work, it is not clear whether we succeeded in overcoming the novelty effect</t>
    </r>
  </si>
  <si>
    <t>The game application was realized as a web interface created with Macromedia Flash. The Flash Interface combined the game logic with input from a mySql database (daily number of steps, group and individual ranking, user properties). PHP language was used for communication between the Flash client and the Apache server.</t>
  </si>
  <si>
    <t>Fish’n’Steps application was designed to provide multiple levels of incentives for increase in physical activity, which could be measured by a pedometer. These incen- tives included, on an individual level, the growth and emotional state of the individu- als’ virtual pets – fish in a fish-tank. Additional motivation was provided for partici- pants in a team condition and included competition between teams with announce- ments of winning teams, and comparison between the states of the fish belonging to different members of the same team. for the 14-week study , 14 out of the 19 participants who completed the study demonstrated either advance- ment in the levels of Transtheoretical Model, or increase in the number of daily steps, or, and most commonly, both.</t>
    <phoneticPr fontId="14" type="noConversion"/>
  </si>
  <si>
    <t>A 14-week study included 4 weeks of pre-study phase, in which individuals wore pedometers to establish their daily aver- ages as a baseline; 6 weeks of participation in the game; and 4 weeks of post-study phase in which the game was terminated, but individuals continued to wear pedome- ters to assess sustainability of the potential change in their activity levels. no control group</t>
    <phoneticPr fontId="14" type="noConversion"/>
  </si>
  <si>
    <t>14 weeks</t>
  </si>
  <si>
    <t>Strength:
1. The study also allowed researchers to reflect upon the design of the interventions.
limitation:
1. prevented participants from engaging with it was intrusiveness of devices and procedures. Less obtrusive uploading mechanisms might contribute to sustainability of the game.</t>
  </si>
  <si>
    <t>he interface has been designed according to Inclusive Design approach and Web Content Accessibility Guidelines</t>
    <phoneticPr fontId="14" type="noConversion"/>
  </si>
  <si>
    <t>In the present work, we reported a preliminary usability study of an adaptive smart home interface designed and developed to support people with the early-stage demen- tia in kitchen management. The obtained results the test session show that the adaptive interface provides significantly support in the independent performance of the household tasks to the user with AD.</t>
    <phoneticPr fontId="14" type="noConversion"/>
  </si>
  <si>
    <r>
      <t>This study evaluates the usability of the proposed system. For the purpose of the study, volunteer subjects were recruited in facilities of the local municipality. The participants were primarily seniors, with early stages of AD. The experiment took place in the kitchen of the usability lab, which was set up to serve research purposes.  The Application was presented on a Samsung Galaxy Tab A (10.1</t>
    </r>
    <r>
      <rPr>
        <sz val="10"/>
        <color theme="1"/>
        <rFont val="等线"/>
        <family val="2"/>
      </rPr>
      <t>′′</t>
    </r>
    <r>
      <rPr>
        <sz val="10"/>
        <color theme="1"/>
        <rFont val="Calibri"/>
        <family val="2"/>
      </rPr>
      <t>). The whole interaction with the pilot application was recorded by means of dedicated cameras. Pracicipants were asked to do three tasks by using the user interface both in Wizard and Normal mode.</t>
    </r>
  </si>
  <si>
    <t xml:space="preserve">limitation:
1. the small number of participants that do not allow a final statement about the technology adopted
</t>
  </si>
  <si>
    <t>1. The introduction of an adaptive smart home system may then take into account the cognitive disabilities through its ability to adapt according to user needs. 
2. Future works will focus on the integration and implementation of this system in real-life contexts with persons with early-stage and mild dementia.</t>
  </si>
  <si>
    <t>We have developed a combined Android-based mobile data acquisition (DAQ) and emergency management solution, which can collect information remotely from patient and send the information towards to the medical data and dispatcher centre for further processing. The mobile device is capable to collect information from various sensors via Bluetooth and USB connection, and further more able to capture and forward manually initiated alarm signals in case of an emergency situation. our android based mobile HomeHub solution is capable to provide seamless remote monitoring of elderly persons not only at home, but also abroad.</t>
  </si>
  <si>
    <t xml:space="preserve">Both the mobile and the PC based HomeHub have been tested on various levels. Functionality tests, security, performance, Usability test have been carried out to provide quality control of the developed software solutions. </t>
    <phoneticPr fontId="16" type="noConversion"/>
  </si>
  <si>
    <t>limitation:
1. the smaller screen size and fewer hardware interfaces), but it can extend the usability with additional special features, such as mobility, location awareness and small size</t>
  </si>
  <si>
    <t>Include fall detection to capture emergency situations and activate an alarm with the mobile device automatically.</t>
  </si>
  <si>
    <t>not applicable"</t>
  </si>
  <si>
    <t>This system was made available on the World Wide Web, and feedback solicited
from a number of groups of people including readers of cancer newsgroups (who
may themselves be patients) and members of an electronic mailing list for experts
in health informatics and public health.</t>
    <phoneticPr fontId="14" type="noConversion"/>
  </si>
  <si>
    <t>This system was made available on the World Wide Web, and feedback solicited
from a number of groups of people including readers of cancer newsgroups (who
may themselves be patients) and members of an electronic mailing list for experts
in health informatics and public health.More than 100 people used the system while the demonstration
was available, with 18 returning questionnaires. Feedback was generally positive
(6 felt that the system was better than non-tailored resources, 12 were unsure)
and most critical comments were on the detailed content and presentation.</t>
    <phoneticPr fontId="14" type="noConversion"/>
  </si>
  <si>
    <t>We have considered the practicality of the techniques we have developed. The
model of the likely information needs of cancer patients is theoretically based, but
the way the model is realised is computationally quite simple. The psychological
basis for the design and the explicit model of relevance enables us to create useful
personalised information without a great computational overhead.</t>
  </si>
  <si>
    <t>Experiment with human subjects</t>
    <phoneticPr fontId="67" type="noConversion"/>
  </si>
  <si>
    <t>Process evaluation</t>
    <phoneticPr fontId="67" type="noConversion"/>
  </si>
  <si>
    <t>Outcome evaluation</t>
    <phoneticPr fontId="67" type="noConversion"/>
  </si>
  <si>
    <t>User experience</t>
    <phoneticPr fontId="67" type="noConversion"/>
  </si>
  <si>
    <t>Uusability metric</t>
    <phoneticPr fontId="67" type="noConversion"/>
  </si>
  <si>
    <t>Behavioural outcome</t>
    <phoneticPr fontId="67" type="noConversion"/>
  </si>
  <si>
    <t xml:space="preserve">Health/medical status </t>
    <phoneticPr fontId="67" type="noConversion"/>
  </si>
  <si>
    <t>Psycho-behavioural determinant</t>
    <phoneticPr fontId="67" type="noConversion"/>
  </si>
  <si>
    <t>Knowledge level</t>
    <phoneticPr fontId="67" type="noConversion"/>
  </si>
  <si>
    <t>c</t>
    <phoneticPr fontId="14" type="noConversion"/>
  </si>
  <si>
    <t>Participants</t>
  </si>
  <si>
    <t>Numbers</t>
  </si>
  <si>
    <t>Percentages (%)</t>
  </si>
  <si>
    <t>Between 1 and 10</t>
  </si>
  <si>
    <t>Between 21 and 30</t>
  </si>
  <si>
    <t>Between 11 and 20</t>
  </si>
  <si>
    <t>More than 40</t>
  </si>
  <si>
    <t>Between 31 and 40</t>
  </si>
  <si>
    <t>Type of Evaluation</t>
  </si>
  <si>
    <t>Percentage</t>
  </si>
  <si>
    <t>Sum</t>
  </si>
  <si>
    <t>Behavioural outcome</t>
    <phoneticPr fontId="14" type="noConversion"/>
  </si>
  <si>
    <t>Health/medical status</t>
    <phoneticPr fontId="14" type="noConversion"/>
  </si>
  <si>
    <t>User experience</t>
  </si>
  <si>
    <t>Psycho-behavioural determinant</t>
    <phoneticPr fontId="16" type="noConversion"/>
  </si>
  <si>
    <t>Knowledge level</t>
    <phoneticPr fontId="16" type="noConversion"/>
  </si>
  <si>
    <t>Usability metric</t>
    <phoneticPr fontId="14" type="noConversion"/>
  </si>
  <si>
    <t>Research Evaluation</t>
    <phoneticPr fontId="16" type="noConversion"/>
  </si>
  <si>
    <t>Usability metric</t>
  </si>
  <si>
    <t>Psycho-behavioural determinant</t>
  </si>
  <si>
    <t>Knowledge level</t>
  </si>
  <si>
    <t>Health/medical status</t>
  </si>
  <si>
    <t>Behavioural outcome</t>
  </si>
  <si>
    <t>Not applicable for indictor</t>
    <phoneticPr fontId="16" type="noConversion"/>
  </si>
  <si>
    <t>Between 1 and 10</t>
    <phoneticPr fontId="16" type="noConversion"/>
  </si>
  <si>
    <t>Between 11 and 20</t>
    <phoneticPr fontId="16" type="noConversion"/>
  </si>
  <si>
    <t>More than 40</t>
    <phoneticPr fontId="16" type="noConversion"/>
  </si>
  <si>
    <t>Not applicable for participants</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</si>
</sst>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72">
    <font>
      <sz val="10"/>
      <color rgb="FF000000"/>
      <name val="Arial"/>
      <scheme val="minor"/>
    </font>
    <font>
      <b/>
      <sz val="12"/>
      <color rgb="FFFFFFFF"/>
      <name val="Calibri"/>
      <family val="2"/>
    </font>
    <font>
      <u/>
      <sz val="11"/>
      <color rgb="FF1155CC"/>
      <name val="Calibri"/>
      <family val="2"/>
    </font>
    <font>
      <sz val="11"/>
      <color theme="1"/>
      <name val="Calibri"/>
      <family val="2"/>
    </font>
    <font>
      <sz val="11"/>
      <color rgb="FF333333"/>
      <name val="Arial"/>
      <family val="2"/>
    </font>
    <font>
      <sz val="11"/>
      <color rgb="FF333333"/>
      <name val="Sans-serif"/>
    </font>
    <font>
      <sz val="11"/>
      <color rgb="FF006621"/>
      <name val="Arial"/>
      <family val="2"/>
    </font>
    <font>
      <sz val="11"/>
      <color rgb="FF196600"/>
      <name val="Sans-serif"/>
    </font>
    <font>
      <sz val="11"/>
      <color rgb="FF000000"/>
      <name val="Verdana"/>
      <family val="2"/>
    </font>
    <font>
      <sz val="12"/>
      <color rgb="FF323232"/>
      <name val="NexusSans"/>
    </font>
    <font>
      <sz val="10"/>
      <color theme="1"/>
      <name val="Arial"/>
      <family val="2"/>
      <scheme val="minor"/>
    </font>
    <font>
      <sz val="11"/>
      <color rgb="FF000000"/>
      <name val="Docs-Calibri"/>
    </font>
    <font>
      <u/>
      <sz val="11"/>
      <color rgb="FF1155CC"/>
      <name val="Calibri"/>
      <family val="2"/>
    </font>
    <font>
      <sz val="10"/>
      <color rgb="FF000000"/>
      <name val="Arial"/>
      <family val="2"/>
      <scheme val="minor"/>
    </font>
    <font>
      <sz val="9"/>
      <name val="Arial"/>
      <family val="3"/>
      <charset val="134"/>
      <scheme val="minor"/>
    </font>
    <font>
      <b/>
      <sz val="12"/>
      <color theme="1" tint="0.249977111117893"/>
      <name val="Calibri"/>
      <family val="2"/>
    </font>
    <font>
      <sz val="9"/>
      <name val="Arial"/>
      <family val="2"/>
      <charset val="134"/>
      <scheme val="minor"/>
    </font>
    <font>
      <b/>
      <sz val="12"/>
      <color theme="0"/>
      <name val="Calibri"/>
      <family val="2"/>
    </font>
    <font>
      <b/>
      <sz val="10"/>
      <color theme="0"/>
      <name val="Calibri"/>
      <family val="2"/>
    </font>
    <font>
      <sz val="12"/>
      <color theme="1"/>
      <name val="Calibri"/>
      <family val="2"/>
    </font>
    <font>
      <sz val="10"/>
      <color theme="1"/>
      <name val="Calibri"/>
      <family val="2"/>
    </font>
    <font>
      <sz val="10"/>
      <color rgb="FF000000"/>
      <name val="Calibri"/>
      <family val="2"/>
    </font>
    <font>
      <b/>
      <sz val="10"/>
      <color rgb="FF000000"/>
      <name val="Arial"/>
      <family val="2"/>
      <scheme val="minor"/>
    </font>
    <font>
      <b/>
      <sz val="10"/>
      <color theme="1"/>
      <name val="Calibri"/>
      <family val="2"/>
    </font>
    <font>
      <b/>
      <sz val="10"/>
      <color theme="1" tint="0.249977111117893"/>
      <name val="Calibri"/>
      <family val="2"/>
    </font>
    <font>
      <sz val="12"/>
      <color rgb="FF000000"/>
      <name val="Arial"/>
      <family val="2"/>
      <scheme val="minor"/>
    </font>
    <font>
      <sz val="12"/>
      <color theme="0"/>
      <name val="Calibri"/>
      <family val="2"/>
    </font>
    <font>
      <b/>
      <sz val="12"/>
      <color theme="1"/>
      <name val="Arial"/>
      <family val="2"/>
      <charset val="134"/>
      <scheme val="minor"/>
    </font>
    <font>
      <b/>
      <sz val="11"/>
      <color theme="1"/>
      <name val="Calibri"/>
      <family val="2"/>
    </font>
    <font>
      <b/>
      <sz val="11"/>
      <color theme="0"/>
      <name val="Calibri"/>
      <family val="2"/>
    </font>
    <font>
      <sz val="11"/>
      <color rgb="FF000000"/>
      <name val="Arial"/>
      <family val="2"/>
      <scheme val="minor"/>
    </font>
    <font>
      <sz val="10"/>
      <color theme="1"/>
      <name val="等线"/>
      <family val="2"/>
    </font>
    <font>
      <sz val="11"/>
      <color rgb="FF000000"/>
      <name val="Calibri"/>
      <family val="2"/>
    </font>
    <font>
      <b/>
      <sz val="10"/>
      <color rgb="FF000000"/>
      <name val="Microsoft YaHei UI"/>
      <charset val="1"/>
    </font>
    <font>
      <sz val="10"/>
      <color rgb="FF000000"/>
      <name val="Microsoft YaHei UI"/>
      <charset val="1"/>
    </font>
    <font>
      <sz val="10"/>
      <color rgb="FF000000"/>
      <name val="Arial"/>
      <family val="2"/>
    </font>
    <font>
      <sz val="10"/>
      <color rgb="FF000000"/>
      <name val="Arial"/>
      <family val="4"/>
      <charset val="134"/>
      <scheme val="minor"/>
    </font>
    <font>
      <sz val="12"/>
      <color theme="1"/>
      <name val="Arial"/>
      <family val="2"/>
      <scheme val="minor"/>
    </font>
    <font>
      <b/>
      <sz val="12"/>
      <color theme="1"/>
      <name val="Calibri"/>
      <family val="2"/>
    </font>
    <font>
      <b/>
      <sz val="12"/>
      <color rgb="FF000000"/>
      <name val="Calibri"/>
      <family val="2"/>
    </font>
    <font>
      <b/>
      <sz val="10"/>
      <color rgb="FF000000"/>
      <name val="Calibri"/>
      <family val="2"/>
    </font>
    <font>
      <u/>
      <sz val="10"/>
      <color rgb="FF1155CC"/>
      <name val="Calibri"/>
      <family val="2"/>
    </font>
    <font>
      <u/>
      <sz val="10"/>
      <color theme="1"/>
      <name val="Calibri"/>
      <family val="2"/>
    </font>
    <font>
      <u/>
      <sz val="10"/>
      <color theme="10"/>
      <name val="Arial"/>
      <family val="2"/>
      <scheme val="minor"/>
    </font>
    <font>
      <b/>
      <sz val="10"/>
      <color rgb="FF404040"/>
      <name val="Calibri"/>
      <family val="2"/>
    </font>
    <font>
      <b/>
      <sz val="11"/>
      <color rgb="FF000000"/>
      <name val="Calibri"/>
      <family val="2"/>
    </font>
    <font>
      <b/>
      <sz val="11"/>
      <color rgb="FF000000"/>
      <name val="Times New Roman"/>
      <family val="1"/>
    </font>
    <font>
      <sz val="12"/>
      <color rgb="FF000000"/>
      <name val="Times New Roman"/>
      <family val="1"/>
    </font>
    <font>
      <sz val="11"/>
      <color rgb="FF000000"/>
      <name val="Times New Roman"/>
      <family val="1"/>
    </font>
    <font>
      <sz val="10"/>
      <color theme="0"/>
      <name val="Calibri"/>
      <family val="2"/>
    </font>
    <font>
      <sz val="12"/>
      <color theme="0"/>
      <name val="Arial"/>
      <family val="2"/>
      <scheme val="minor"/>
    </font>
    <font>
      <b/>
      <sz val="10"/>
      <name val="Calibri"/>
      <family val="2"/>
    </font>
    <font>
      <b/>
      <sz val="12"/>
      <color theme="0"/>
      <name val="Arial"/>
      <family val="2"/>
    </font>
    <font>
      <b/>
      <sz val="10"/>
      <color theme="0"/>
      <name val="Arial"/>
      <family val="2"/>
    </font>
    <font>
      <sz val="12"/>
      <color theme="1"/>
      <name val="Serif"/>
    </font>
    <font>
      <sz val="10"/>
      <color theme="1"/>
      <name val="SimSun"/>
      <family val="3"/>
    </font>
    <font>
      <sz val="11"/>
      <color rgb="FF000000"/>
      <name val="Open Sans"/>
    </font>
    <font>
      <sz val="12"/>
      <color rgb="FF000000"/>
      <name val="&quot;Times New Roman&quot;"/>
    </font>
    <font>
      <sz val="10"/>
      <color rgb="FF000000"/>
      <name val="等线"/>
      <family val="4"/>
      <charset val="134"/>
    </font>
    <font>
      <b/>
      <sz val="12"/>
      <color theme="0"/>
      <name val="Arial"/>
      <family val="2"/>
      <scheme val="minor"/>
    </font>
    <font>
      <sz val="12"/>
      <color rgb="FF000000"/>
      <name val="Calibri"/>
      <family val="2"/>
    </font>
    <font>
      <sz val="12"/>
      <name val="Arial"/>
      <family val="2"/>
      <scheme val="minor"/>
    </font>
    <font>
      <sz val="12"/>
      <name val="Calibri"/>
      <family val="2"/>
    </font>
    <font>
      <b/>
      <sz val="12"/>
      <name val="Calibri"/>
      <family val="2"/>
    </font>
    <font>
      <sz val="10"/>
      <name val="Calibri"/>
      <family val="2"/>
    </font>
    <font>
      <b/>
      <sz val="12"/>
      <color rgb="FF000000"/>
      <name val="Arial"/>
      <family val="2"/>
      <scheme val="minor"/>
    </font>
    <font>
      <b/>
      <sz val="14"/>
      <color theme="0"/>
      <name val="Calibri"/>
      <family val="2"/>
    </font>
    <font>
      <sz val="9"/>
      <name val="宋体"/>
      <family val="3"/>
      <charset val="134"/>
    </font>
    <font>
      <b/>
      <sz val="14"/>
      <name val="Calibri"/>
      <family val="2"/>
    </font>
    <font>
      <b/>
      <sz val="14"/>
      <color rgb="FF000000"/>
      <name val="Calibri"/>
      <family val="2"/>
    </font>
    <font>
      <sz val="10"/>
      <color theme="1" tint="0.249977111117893"/>
      <name val="Calibri"/>
      <family val="2"/>
    </font>
    <font>
      <sz val="12"/>
      <color theme="1"/>
      <name val="Times New Roman"/>
      <family val="1"/>
    </font>
  </fonts>
  <fills count="39">
    <fill>
      <patternFill patternType="none"/>
    </fill>
    <fill>
      <patternFill patternType="gray125"/>
    </fill>
    <fill>
      <patternFill patternType="solid">
        <fgColor rgb="FF0563C1"/>
        <bgColor rgb="FF0563C1"/>
      </patternFill>
    </fill>
    <fill>
      <patternFill patternType="solid">
        <fgColor rgb="FFFFFFFF"/>
        <bgColor rgb="FFFFFFFF"/>
      </patternFill>
    </fill>
    <fill>
      <patternFill patternType="solid">
        <fgColor theme="5" tint="0.59999389629810485"/>
        <bgColor indexed="64"/>
      </patternFill>
    </fill>
    <fill>
      <patternFill patternType="solid">
        <fgColor theme="4" tint="-0.249977111117893"/>
        <bgColor indexed="64"/>
      </patternFill>
    </fill>
    <fill>
      <patternFill patternType="solid">
        <fgColor theme="4" tint="-0.249977111117893"/>
        <bgColor rgb="FFCCCCCC"/>
      </patternFill>
    </fill>
    <fill>
      <patternFill patternType="solid">
        <fgColor rgb="FFFFE599"/>
        <bgColor rgb="FFFFE599"/>
      </patternFill>
    </fill>
    <fill>
      <patternFill patternType="solid">
        <fgColor theme="0" tint="-4.9989318521683403E-2"/>
        <bgColor indexed="64"/>
      </patternFill>
    </fill>
    <fill>
      <patternFill patternType="solid">
        <fgColor theme="5" tint="-0.249977111117893"/>
        <bgColor indexed="64"/>
      </patternFill>
    </fill>
    <fill>
      <patternFill patternType="solid">
        <fgColor theme="6" tint="-0.499984740745262"/>
        <bgColor indexed="64"/>
      </patternFill>
    </fill>
    <fill>
      <patternFill patternType="solid">
        <fgColor rgb="FF49102E"/>
        <bgColor indexed="64"/>
      </patternFill>
    </fill>
    <fill>
      <patternFill patternType="solid">
        <fgColor theme="7" tint="-0.249977111117893"/>
        <bgColor rgb="FFFFE599"/>
      </patternFill>
    </fill>
    <fill>
      <patternFill patternType="solid">
        <fgColor theme="7" tint="-0.249977111117893"/>
        <bgColor indexed="64"/>
      </patternFill>
    </fill>
    <fill>
      <patternFill patternType="solid">
        <fgColor theme="7" tint="-0.249977111117893"/>
        <bgColor theme="4" tint="0.79998168889431442"/>
      </patternFill>
    </fill>
    <fill>
      <patternFill patternType="solid">
        <fgColor theme="5" tint="-0.499984740745262"/>
        <bgColor rgb="FFFFE599"/>
      </patternFill>
    </fill>
    <fill>
      <patternFill patternType="solid">
        <fgColor theme="5" tint="-0.499984740745262"/>
        <bgColor indexed="64"/>
      </patternFill>
    </fill>
    <fill>
      <patternFill patternType="solid">
        <fgColor rgb="FFD97577"/>
        <bgColor indexed="64"/>
      </patternFill>
    </fill>
    <fill>
      <patternFill patternType="solid">
        <fgColor theme="6" tint="-0.499984740745262"/>
        <bgColor rgb="FFFFE599"/>
      </patternFill>
    </fill>
    <fill>
      <patternFill patternType="solid">
        <fgColor theme="0" tint="-0.14999847407452621"/>
        <bgColor indexed="64"/>
      </patternFill>
    </fill>
    <fill>
      <patternFill patternType="solid">
        <fgColor rgb="FFFF2B1C"/>
        <bgColor indexed="64"/>
      </patternFill>
    </fill>
    <fill>
      <patternFill patternType="solid">
        <fgColor rgb="FFEF2E21"/>
        <bgColor indexed="64"/>
      </patternFill>
    </fill>
    <fill>
      <patternFill patternType="solid">
        <fgColor rgb="FFC00000"/>
        <bgColor indexed="64"/>
      </patternFill>
    </fill>
    <fill>
      <patternFill patternType="solid">
        <fgColor theme="5" tint="0.39997558519241921"/>
        <bgColor indexed="64"/>
      </patternFill>
    </fill>
    <fill>
      <patternFill patternType="solid">
        <fgColor rgb="FFFF2D1E"/>
        <bgColor indexed="64"/>
      </patternFill>
    </fill>
    <fill>
      <patternFill patternType="solid">
        <fgColor theme="4" tint="-0.499984740745262"/>
        <bgColor rgb="FFFFE599"/>
      </patternFill>
    </fill>
    <fill>
      <patternFill patternType="solid">
        <fgColor theme="4" tint="-0.499984740745262"/>
        <bgColor indexed="64"/>
      </patternFill>
    </fill>
    <fill>
      <patternFill patternType="solid">
        <fgColor theme="5" tint="0.79998168889431442"/>
        <bgColor indexed="64"/>
      </patternFill>
    </fill>
    <fill>
      <patternFill patternType="solid">
        <fgColor rgb="FFED606D"/>
        <bgColor indexed="64"/>
      </patternFill>
    </fill>
    <fill>
      <patternFill patternType="solid">
        <fgColor theme="7" tint="-0.499984740745262"/>
        <bgColor indexed="64"/>
      </patternFill>
    </fill>
    <fill>
      <patternFill patternType="solid">
        <fgColor theme="9" tint="-0.499984740745262"/>
        <bgColor indexed="64"/>
      </patternFill>
    </fill>
    <fill>
      <patternFill patternType="solid">
        <fgColor theme="8" tint="-0.499984740745262"/>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8281B"/>
        <bgColor indexed="64"/>
      </patternFill>
    </fill>
    <fill>
      <patternFill patternType="solid">
        <fgColor rgb="FF56A9B9"/>
        <bgColor indexed="64"/>
      </patternFill>
    </fill>
  </fills>
  <borders count="25">
    <border>
      <left/>
      <right/>
      <top/>
      <bottom/>
      <diagonal/>
    </border>
    <border>
      <left/>
      <right style="thin">
        <color rgb="FF000000"/>
      </right>
      <top/>
      <bottom style="thin">
        <color rgb="FF000000"/>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6795556505021"/>
      </top>
      <bottom/>
      <diagonal/>
    </border>
    <border>
      <left/>
      <right/>
      <top style="thin">
        <color theme="0" tint="-0.14996795556505021"/>
      </top>
      <bottom/>
      <diagonal/>
    </border>
    <border>
      <left/>
      <right style="thin">
        <color theme="0" tint="-0.14996795556505021"/>
      </right>
      <top style="thin">
        <color theme="0" tint="-0.14996795556505021"/>
      </top>
      <bottom/>
      <diagonal/>
    </border>
    <border>
      <left style="medium">
        <color auto="1"/>
      </left>
      <right style="medium">
        <color auto="1"/>
      </right>
      <top style="medium">
        <color auto="1"/>
      </top>
      <bottom style="medium">
        <color auto="1"/>
      </bottom>
      <diagonal/>
    </border>
    <border>
      <left style="thin">
        <color theme="0" tint="-0.14996795556505021"/>
      </left>
      <right style="thin">
        <color theme="0" tint="-0.14996795556505021"/>
      </right>
      <top/>
      <bottom style="thin">
        <color theme="0" tint="-0.1499679555650502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right/>
      <top/>
      <bottom style="thin">
        <color theme="4" tint="0.39997558519241921"/>
      </bottom>
      <diagonal/>
    </border>
    <border>
      <left/>
      <right/>
      <top style="thin">
        <color theme="4" tint="0.39997558519241921"/>
      </top>
      <bottom/>
      <diagonal/>
    </border>
    <border>
      <left/>
      <right style="thin">
        <color rgb="FF000000"/>
      </right>
      <top/>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93743705557422"/>
      </left>
      <right style="thin">
        <color theme="0" tint="-0.14993743705557422"/>
      </right>
      <top style="thin">
        <color theme="0" tint="-0.14993743705557422"/>
      </top>
      <bottom/>
      <diagonal/>
    </border>
    <border>
      <left style="thin">
        <color theme="1"/>
      </left>
      <right style="thin">
        <color theme="1"/>
      </right>
      <top style="thin">
        <color theme="1"/>
      </top>
      <bottom style="thin">
        <color theme="1"/>
      </bottom>
      <diagonal/>
    </border>
    <border>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s>
  <cellStyleXfs count="4">
    <xf numFmtId="0" fontId="0" fillId="0" borderId="0"/>
    <xf numFmtId="9" fontId="13" fillId="0" borderId="0" applyFont="0" applyFill="0" applyBorder="0" applyAlignment="0" applyProtection="0">
      <alignment vertical="center"/>
    </xf>
    <xf numFmtId="0" fontId="13" fillId="0" borderId="0"/>
    <xf numFmtId="0" fontId="43" fillId="0" borderId="0" applyNumberFormat="0" applyFill="0" applyBorder="0" applyAlignment="0" applyProtection="0"/>
  </cellStyleXfs>
  <cellXfs count="412">
    <xf numFmtId="0" fontId="0" fillId="0" borderId="0" xfId="0"/>
    <xf numFmtId="0" fontId="1" fillId="2" borderId="1" xfId="0" applyFont="1" applyFill="1" applyBorder="1"/>
    <xf numFmtId="0" fontId="3" fillId="0" borderId="0" xfId="0" applyFont="1" applyAlignment="1">
      <alignment horizontal="right"/>
    </xf>
    <xf numFmtId="0" fontId="5" fillId="3" borderId="0" xfId="0" applyFont="1" applyFill="1" applyAlignment="1">
      <alignment horizontal="right"/>
    </xf>
    <xf numFmtId="0" fontId="6" fillId="3" borderId="0" xfId="0" applyFont="1" applyFill="1" applyAlignment="1">
      <alignment horizontal="right"/>
    </xf>
    <xf numFmtId="0" fontId="4" fillId="3" borderId="0" xfId="0" applyFont="1" applyFill="1" applyAlignment="1">
      <alignment horizontal="right"/>
    </xf>
    <xf numFmtId="0" fontId="18" fillId="5" borderId="2"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3" xfId="0" applyFont="1" applyFill="1" applyBorder="1" applyAlignment="1">
      <alignment horizontal="left" vertical="top" wrapText="1"/>
    </xf>
    <xf numFmtId="0" fontId="20" fillId="0" borderId="2" xfId="0" applyFont="1" applyBorder="1" applyAlignment="1">
      <alignment horizontal="left" vertical="top" wrapText="1"/>
    </xf>
    <xf numFmtId="0" fontId="20" fillId="0" borderId="4" xfId="0" applyFont="1" applyBorder="1" applyAlignment="1">
      <alignment horizontal="left" vertical="top" wrapText="1"/>
    </xf>
    <xf numFmtId="0" fontId="20" fillId="0" borderId="3" xfId="0" applyFont="1" applyBorder="1" applyAlignment="1">
      <alignment horizontal="left" vertical="top" wrapText="1"/>
    </xf>
    <xf numFmtId="0" fontId="19" fillId="0" borderId="3" xfId="0" applyFont="1" applyBorder="1" applyAlignment="1">
      <alignment horizontal="left" vertical="top" wrapText="1"/>
    </xf>
    <xf numFmtId="0" fontId="20" fillId="0" borderId="2" xfId="0" applyFont="1" applyBorder="1" applyAlignment="1">
      <alignment vertical="top"/>
    </xf>
    <xf numFmtId="0" fontId="20" fillId="0" borderId="4" xfId="0" applyFont="1" applyBorder="1" applyAlignment="1">
      <alignment vertical="top"/>
    </xf>
    <xf numFmtId="0" fontId="20" fillId="0" borderId="3" xfId="0" applyFont="1" applyBorder="1" applyAlignment="1">
      <alignment vertical="top"/>
    </xf>
    <xf numFmtId="0" fontId="21" fillId="0" borderId="3" xfId="0" applyFont="1" applyBorder="1" applyAlignment="1">
      <alignment horizontal="left" vertical="top"/>
    </xf>
    <xf numFmtId="0" fontId="2" fillId="0" borderId="0" xfId="0" applyFont="1"/>
    <xf numFmtId="0" fontId="3" fillId="0" borderId="0" xfId="0" applyFont="1"/>
    <xf numFmtId="0" fontId="5" fillId="0" borderId="0" xfId="0" applyFont="1" applyAlignment="1">
      <alignment horizontal="right"/>
    </xf>
    <xf numFmtId="0" fontId="6" fillId="0" borderId="0" xfId="0" applyFont="1" applyAlignment="1">
      <alignment horizontal="right"/>
    </xf>
    <xf numFmtId="0" fontId="4" fillId="0" borderId="0" xfId="0" applyFont="1" applyAlignment="1">
      <alignment horizontal="right"/>
    </xf>
    <xf numFmtId="0" fontId="5" fillId="0" borderId="0" xfId="0" applyFont="1"/>
    <xf numFmtId="0" fontId="7" fillId="0" borderId="0" xfId="0" applyFont="1"/>
    <xf numFmtId="0" fontId="8" fillId="0" borderId="0" xfId="0" applyFont="1"/>
    <xf numFmtId="0" fontId="9" fillId="0" borderId="0" xfId="0" applyFont="1"/>
    <xf numFmtId="0" fontId="6" fillId="0" borderId="0" xfId="0" applyFont="1"/>
    <xf numFmtId="0" fontId="22" fillId="0" borderId="0" xfId="0" applyFont="1"/>
    <xf numFmtId="0" fontId="23"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3" fillId="0" borderId="2" xfId="0" applyFont="1" applyBorder="1" applyAlignment="1">
      <alignment horizontal="center" vertical="center"/>
    </xf>
    <xf numFmtId="0" fontId="23" fillId="0" borderId="0" xfId="0" applyFont="1"/>
    <xf numFmtId="0" fontId="17" fillId="5" borderId="5" xfId="0" applyFont="1" applyFill="1" applyBorder="1" applyAlignment="1">
      <alignment vertical="center"/>
    </xf>
    <xf numFmtId="0" fontId="17" fillId="5" borderId="6" xfId="0" applyFont="1" applyFill="1" applyBorder="1" applyAlignment="1">
      <alignment vertical="center"/>
    </xf>
    <xf numFmtId="0" fontId="17" fillId="5" borderId="7" xfId="0" applyFont="1" applyFill="1" applyBorder="1" applyAlignment="1">
      <alignment vertical="center"/>
    </xf>
    <xf numFmtId="0" fontId="0" fillId="0" borderId="0" xfId="0" applyAlignment="1">
      <alignment horizontal="left"/>
    </xf>
    <xf numFmtId="0" fontId="25" fillId="0" borderId="0" xfId="0" applyFont="1" applyAlignment="1">
      <alignment horizontal="left" vertical="center"/>
    </xf>
    <xf numFmtId="0" fontId="0" fillId="0" borderId="3" xfId="0" applyBorder="1"/>
    <xf numFmtId="0" fontId="23" fillId="0" borderId="3" xfId="0" applyFont="1" applyBorder="1" applyAlignment="1">
      <alignment horizontal="center" vertical="center" wrapText="1"/>
    </xf>
    <xf numFmtId="0" fontId="10" fillId="0" borderId="3" xfId="0" applyFont="1" applyBorder="1"/>
    <xf numFmtId="0" fontId="24" fillId="0" borderId="3" xfId="0" applyFont="1" applyBorder="1" applyAlignment="1">
      <alignment horizontal="center" vertical="center" wrapText="1"/>
    </xf>
    <xf numFmtId="0" fontId="12" fillId="0" borderId="3" xfId="0" applyFont="1" applyBorder="1"/>
    <xf numFmtId="0" fontId="23" fillId="0" borderId="3" xfId="0" applyFont="1" applyBorder="1" applyAlignment="1">
      <alignment horizontal="center" vertical="center"/>
    </xf>
    <xf numFmtId="0" fontId="11" fillId="0" borderId="3" xfId="0" applyFont="1" applyBorder="1" applyAlignment="1">
      <alignment horizontal="left"/>
    </xf>
    <xf numFmtId="0" fontId="17" fillId="5" borderId="3" xfId="0" applyFont="1" applyFill="1" applyBorder="1" applyAlignment="1">
      <alignment horizontal="left" vertical="center"/>
    </xf>
    <xf numFmtId="0" fontId="10" fillId="0" borderId="3" xfId="0" applyFont="1" applyBorder="1" applyAlignment="1">
      <alignment horizontal="left"/>
    </xf>
    <xf numFmtId="0" fontId="20" fillId="0" borderId="3" xfId="0" applyFont="1" applyBorder="1" applyAlignment="1">
      <alignment horizontal="left" vertical="top"/>
    </xf>
    <xf numFmtId="0" fontId="2" fillId="0" borderId="3" xfId="0" applyFont="1" applyBorder="1" applyAlignment="1">
      <alignment horizontal="left"/>
    </xf>
    <xf numFmtId="0" fontId="3" fillId="0" borderId="3" xfId="0" applyFont="1" applyBorder="1" applyAlignment="1">
      <alignment horizontal="left"/>
    </xf>
    <xf numFmtId="0" fontId="5" fillId="0" borderId="3" xfId="0" applyFont="1" applyBorder="1" applyAlignment="1">
      <alignment horizontal="left"/>
    </xf>
    <xf numFmtId="0" fontId="7" fillId="0" borderId="3" xfId="0" applyFont="1" applyBorder="1" applyAlignment="1">
      <alignment horizontal="left"/>
    </xf>
    <xf numFmtId="0" fontId="0" fillId="0" borderId="3" xfId="0" applyBorder="1" applyAlignment="1">
      <alignment horizontal="left"/>
    </xf>
    <xf numFmtId="0" fontId="15" fillId="4" borderId="3" xfId="0" applyFont="1" applyFill="1" applyBorder="1" applyAlignment="1">
      <alignment horizontal="center" vertical="center" wrapText="1"/>
    </xf>
    <xf numFmtId="0" fontId="23" fillId="0" borderId="3" xfId="0" applyFont="1" applyBorder="1" applyAlignment="1">
      <alignment horizontal="center"/>
    </xf>
    <xf numFmtId="0" fontId="22" fillId="0" borderId="3" xfId="0" applyFont="1" applyBorder="1" applyAlignment="1">
      <alignment horizontal="center"/>
    </xf>
    <xf numFmtId="0" fontId="17" fillId="6" borderId="3" xfId="0" applyFont="1" applyFill="1" applyBorder="1" applyAlignment="1">
      <alignment horizontal="left" vertical="center"/>
    </xf>
    <xf numFmtId="0" fontId="0" fillId="0" borderId="3" xfId="0" applyBorder="1" applyAlignment="1">
      <alignment vertical="center"/>
    </xf>
    <xf numFmtId="0" fontId="26" fillId="5" borderId="3" xfId="0" applyFont="1" applyFill="1" applyBorder="1" applyAlignment="1">
      <alignment horizontal="left" vertical="center"/>
    </xf>
    <xf numFmtId="0" fontId="21" fillId="0" borderId="3" xfId="0" applyFont="1" applyBorder="1" applyAlignment="1">
      <alignment horizontal="left"/>
    </xf>
    <xf numFmtId="0" fontId="21" fillId="0" borderId="3" xfId="0" applyFont="1" applyBorder="1" applyAlignment="1">
      <alignment horizontal="right"/>
    </xf>
    <xf numFmtId="49" fontId="21" fillId="0" borderId="3" xfId="0" applyNumberFormat="1" applyFont="1" applyBorder="1" applyAlignment="1">
      <alignment horizontal="right"/>
    </xf>
    <xf numFmtId="0" fontId="21" fillId="0" borderId="3" xfId="0" applyFont="1" applyBorder="1"/>
    <xf numFmtId="9" fontId="21" fillId="0" borderId="3" xfId="1" applyFont="1" applyBorder="1" applyAlignment="1"/>
    <xf numFmtId="0" fontId="17" fillId="5" borderId="6" xfId="0" applyFont="1" applyFill="1" applyBorder="1" applyAlignment="1">
      <alignment horizontal="left" vertical="center"/>
    </xf>
    <xf numFmtId="0" fontId="25" fillId="0" borderId="3" xfId="0" applyFont="1" applyBorder="1" applyAlignment="1">
      <alignment vertical="center"/>
    </xf>
    <xf numFmtId="176" fontId="21" fillId="0" borderId="3" xfId="0" applyNumberFormat="1" applyFont="1" applyBorder="1" applyAlignment="1">
      <alignment horizontal="left"/>
    </xf>
    <xf numFmtId="0" fontId="15" fillId="4" borderId="2" xfId="0" applyFont="1" applyFill="1" applyBorder="1" applyAlignment="1">
      <alignment horizontal="center" vertical="center" wrapText="1"/>
    </xf>
    <xf numFmtId="0" fontId="10" fillId="0" borderId="3" xfId="0" applyFont="1" applyBorder="1"/>
    <xf numFmtId="0" fontId="0" fillId="0" borderId="3" xfId="0" applyBorder="1"/>
    <xf numFmtId="0" fontId="28" fillId="7" borderId="2" xfId="2" applyFont="1" applyFill="1" applyBorder="1" applyAlignment="1">
      <alignment horizontal="left" vertical="center"/>
    </xf>
    <xf numFmtId="0" fontId="15" fillId="8" borderId="8" xfId="2" applyFont="1" applyFill="1" applyBorder="1" applyAlignment="1">
      <alignment horizontal="left" vertical="top" wrapText="1"/>
    </xf>
    <xf numFmtId="0" fontId="29" fillId="9" borderId="2" xfId="2" applyFont="1" applyFill="1" applyBorder="1" applyAlignment="1">
      <alignment horizontal="left" vertical="top" wrapText="1"/>
    </xf>
    <xf numFmtId="0" fontId="29" fillId="10" borderId="2" xfId="2" applyFont="1" applyFill="1" applyBorder="1" applyAlignment="1">
      <alignment horizontal="center" vertical="center" wrapText="1"/>
    </xf>
    <xf numFmtId="0" fontId="30" fillId="0" borderId="0" xfId="2" applyFont="1" applyAlignment="1">
      <alignment vertical="center"/>
    </xf>
    <xf numFmtId="0" fontId="23" fillId="0" borderId="2" xfId="2" applyFont="1" applyBorder="1" applyAlignment="1">
      <alignment horizontal="left" vertical="center" wrapText="1"/>
    </xf>
    <xf numFmtId="0" fontId="20" fillId="0" borderId="2" xfId="2" applyFont="1" applyBorder="1" applyAlignment="1">
      <alignment horizontal="left" vertical="top" wrapText="1"/>
    </xf>
    <xf numFmtId="0" fontId="20" fillId="0" borderId="0" xfId="2" applyFont="1" applyAlignment="1">
      <alignment horizontal="left" vertical="top" wrapText="1"/>
    </xf>
    <xf numFmtId="0" fontId="13" fillId="0" borderId="0" xfId="2"/>
    <xf numFmtId="0" fontId="24" fillId="0" borderId="2" xfId="2" applyFont="1" applyBorder="1" applyAlignment="1">
      <alignment horizontal="left" vertical="center" wrapText="1"/>
    </xf>
    <xf numFmtId="0" fontId="23" fillId="0" borderId="2" xfId="2" applyFont="1" applyBorder="1" applyAlignment="1">
      <alignment horizontal="left" vertical="center"/>
    </xf>
    <xf numFmtId="0" fontId="20" fillId="0" borderId="2" xfId="2" applyFont="1" applyBorder="1" applyAlignment="1">
      <alignment horizontal="left" vertical="top"/>
    </xf>
    <xf numFmtId="0" fontId="20" fillId="0" borderId="0" xfId="2" applyFont="1"/>
    <xf numFmtId="0" fontId="20" fillId="0" borderId="2" xfId="2" applyFont="1" applyBorder="1" applyAlignment="1">
      <alignment vertical="top"/>
    </xf>
    <xf numFmtId="0" fontId="28" fillId="0" borderId="0" xfId="2" applyFont="1" applyAlignment="1">
      <alignment horizontal="left"/>
    </xf>
    <xf numFmtId="0" fontId="2" fillId="0" borderId="0" xfId="2" applyFont="1" applyAlignment="1">
      <alignment horizontal="left"/>
    </xf>
    <xf numFmtId="0" fontId="21" fillId="0" borderId="0" xfId="2" applyFont="1" applyAlignment="1">
      <alignment horizontal="left" vertical="top" wrapText="1"/>
    </xf>
    <xf numFmtId="0" fontId="3" fillId="0" borderId="0" xfId="2" applyFont="1"/>
    <xf numFmtId="0" fontId="3" fillId="0" borderId="0" xfId="2" applyFont="1" applyAlignment="1">
      <alignment horizontal="right"/>
    </xf>
    <xf numFmtId="0" fontId="23" fillId="0" borderId="9" xfId="2" applyFont="1" applyBorder="1" applyAlignment="1">
      <alignment horizontal="center"/>
    </xf>
    <xf numFmtId="0" fontId="2" fillId="0" borderId="9" xfId="2" applyFont="1" applyBorder="1" applyAlignment="1">
      <alignment horizontal="left"/>
    </xf>
    <xf numFmtId="0" fontId="23" fillId="0" borderId="3" xfId="2" applyFont="1" applyBorder="1" applyAlignment="1">
      <alignment horizontal="center"/>
    </xf>
    <xf numFmtId="0" fontId="2" fillId="0" borderId="3" xfId="2" applyFont="1" applyBorder="1" applyAlignment="1">
      <alignment horizontal="left"/>
    </xf>
    <xf numFmtId="0" fontId="32" fillId="0" borderId="0" xfId="2" applyFont="1"/>
    <xf numFmtId="0" fontId="5" fillId="0" borderId="0" xfId="2" applyFont="1" applyAlignment="1">
      <alignment horizontal="right"/>
    </xf>
    <xf numFmtId="0" fontId="6" fillId="0" borderId="0" xfId="2" applyFont="1" applyAlignment="1">
      <alignment horizontal="right"/>
    </xf>
    <xf numFmtId="0" fontId="4" fillId="0" borderId="0" xfId="2" applyFont="1" applyAlignment="1">
      <alignment horizontal="right"/>
    </xf>
    <xf numFmtId="0" fontId="11" fillId="0" borderId="0" xfId="2" applyFont="1"/>
    <xf numFmtId="0" fontId="22" fillId="0" borderId="3" xfId="2" applyFont="1" applyBorder="1" applyAlignment="1">
      <alignment horizontal="center"/>
    </xf>
    <xf numFmtId="0" fontId="13" fillId="0" borderId="3" xfId="2" applyBorder="1" applyAlignment="1">
      <alignment horizontal="left"/>
    </xf>
    <xf numFmtId="0" fontId="13" fillId="0" borderId="0" xfId="2" applyAlignment="1">
      <alignment horizontal="left"/>
    </xf>
    <xf numFmtId="0" fontId="28" fillId="7" borderId="10" xfId="2" applyFont="1" applyFill="1" applyBorder="1" applyAlignment="1">
      <alignment vertical="center"/>
    </xf>
    <xf numFmtId="0" fontId="28" fillId="7" borderId="11" xfId="2" applyFont="1" applyFill="1" applyBorder="1" applyAlignment="1">
      <alignment vertical="center"/>
    </xf>
    <xf numFmtId="0" fontId="29" fillId="9" borderId="3" xfId="2" applyFont="1" applyFill="1" applyBorder="1" applyAlignment="1">
      <alignment horizontal="left" vertical="top" wrapText="1"/>
    </xf>
    <xf numFmtId="0" fontId="10" fillId="0" borderId="0" xfId="2" applyFont="1"/>
    <xf numFmtId="0" fontId="23" fillId="0" borderId="3" xfId="2" applyFont="1" applyBorder="1" applyAlignment="1">
      <alignment horizontal="center" vertical="center" wrapText="1"/>
    </xf>
    <xf numFmtId="0" fontId="20" fillId="0" borderId="3" xfId="2" applyFont="1" applyBorder="1" applyAlignment="1">
      <alignment horizontal="left" vertical="top" wrapText="1"/>
    </xf>
    <xf numFmtId="0" fontId="24" fillId="0" borderId="3" xfId="2" applyFont="1" applyBorder="1" applyAlignment="1">
      <alignment horizontal="center" vertical="center" wrapText="1"/>
    </xf>
    <xf numFmtId="0" fontId="23" fillId="0" borderId="3" xfId="2" applyFont="1" applyBorder="1" applyAlignment="1">
      <alignment horizontal="center" vertical="center"/>
    </xf>
    <xf numFmtId="0" fontId="20" fillId="0" borderId="3" xfId="2" applyFont="1" applyBorder="1" applyAlignment="1">
      <alignment horizontal="left" vertical="top"/>
    </xf>
    <xf numFmtId="0" fontId="20" fillId="0" borderId="3" xfId="2" applyFont="1" applyBorder="1" applyAlignment="1">
      <alignment vertical="top"/>
    </xf>
    <xf numFmtId="0" fontId="28" fillId="0" borderId="0" xfId="2" applyFont="1"/>
    <xf numFmtId="0" fontId="2" fillId="0" borderId="0" xfId="2" applyFont="1"/>
    <xf numFmtId="0" fontId="28" fillId="7" borderId="10" xfId="2" applyFont="1" applyFill="1" applyBorder="1" applyAlignment="1">
      <alignment horizontal="center" vertical="center"/>
    </xf>
    <xf numFmtId="0" fontId="29" fillId="10" borderId="3" xfId="2" applyFont="1" applyFill="1" applyBorder="1" applyAlignment="1">
      <alignment horizontal="center" vertical="center" wrapText="1"/>
    </xf>
    <xf numFmtId="0" fontId="24" fillId="8" borderId="8" xfId="2" applyFont="1" applyFill="1" applyBorder="1" applyAlignment="1">
      <alignment horizontal="left" vertical="top" wrapText="1"/>
    </xf>
    <xf numFmtId="9" fontId="0" fillId="0" borderId="0" xfId="1" applyFont="1" applyAlignment="1"/>
    <xf numFmtId="0" fontId="28" fillId="0" borderId="0" xfId="2" applyFont="1" applyAlignment="1">
      <alignment horizontal="center"/>
    </xf>
    <xf numFmtId="0" fontId="13" fillId="0" borderId="0" xfId="2" applyAlignment="1">
      <alignment horizontal="center"/>
    </xf>
    <xf numFmtId="0" fontId="26" fillId="10" borderId="0" xfId="2" applyFont="1" applyFill="1" applyAlignment="1">
      <alignment vertical="center"/>
    </xf>
    <xf numFmtId="0" fontId="37" fillId="0" borderId="0" xfId="2" applyFont="1"/>
    <xf numFmtId="0" fontId="25" fillId="0" borderId="0" xfId="2" applyFont="1"/>
    <xf numFmtId="0" fontId="21" fillId="0" borderId="0" xfId="2" applyFont="1" applyAlignment="1">
      <alignment horizontal="left"/>
    </xf>
    <xf numFmtId="0" fontId="21" fillId="0" borderId="0" xfId="2" applyFont="1"/>
    <xf numFmtId="9" fontId="21" fillId="0" borderId="0" xfId="1" applyFont="1" applyAlignment="1"/>
    <xf numFmtId="0" fontId="38" fillId="7" borderId="3" xfId="2" applyFont="1" applyFill="1" applyBorder="1" applyAlignment="1">
      <alignment vertical="center"/>
    </xf>
    <xf numFmtId="0" fontId="17" fillId="10" borderId="3" xfId="2" applyFont="1" applyFill="1" applyBorder="1" applyAlignment="1">
      <alignment horizontal="left" vertical="center"/>
    </xf>
    <xf numFmtId="0" fontId="39" fillId="0" borderId="0" xfId="2" applyFont="1"/>
    <xf numFmtId="0" fontId="13" fillId="0" borderId="3" xfId="2" applyBorder="1" applyAlignment="1">
      <alignment horizontal="left" vertical="center"/>
    </xf>
    <xf numFmtId="0" fontId="24" fillId="0" borderId="3" xfId="2" applyFont="1" applyBorder="1" applyAlignment="1">
      <alignment horizontal="center" vertical="center"/>
    </xf>
    <xf numFmtId="0" fontId="3" fillId="0" borderId="0" xfId="2" applyFont="1" applyAlignment="1">
      <alignment horizontal="left"/>
    </xf>
    <xf numFmtId="0" fontId="13" fillId="0" borderId="0" xfId="2" applyAlignment="1">
      <alignment horizontal="left" vertical="center"/>
    </xf>
    <xf numFmtId="0" fontId="32" fillId="0" borderId="0" xfId="2" applyFont="1" applyAlignment="1">
      <alignment horizontal="left"/>
    </xf>
    <xf numFmtId="0" fontId="11" fillId="0" borderId="0" xfId="2" applyFont="1" applyAlignment="1">
      <alignment horizontal="left"/>
    </xf>
    <xf numFmtId="0" fontId="13" fillId="0" borderId="0" xfId="2" applyAlignment="1">
      <alignment vertical="center"/>
    </xf>
    <xf numFmtId="0" fontId="21" fillId="0" borderId="0" xfId="2" applyFont="1" applyAlignment="1">
      <alignment vertical="center"/>
    </xf>
    <xf numFmtId="0" fontId="21" fillId="0" borderId="0" xfId="2" applyFont="1" applyAlignment="1">
      <alignment horizontal="left" vertical="center"/>
    </xf>
    <xf numFmtId="0" fontId="40" fillId="0" borderId="0" xfId="2" applyFont="1" applyAlignment="1">
      <alignment vertical="center" wrapText="1"/>
    </xf>
    <xf numFmtId="0" fontId="17" fillId="10" borderId="3" xfId="2" applyFont="1" applyFill="1" applyBorder="1" applyAlignment="1">
      <alignment vertical="center"/>
    </xf>
    <xf numFmtId="0" fontId="20" fillId="0" borderId="0" xfId="2" applyFont="1" applyAlignment="1">
      <alignment horizontal="left"/>
    </xf>
    <xf numFmtId="0" fontId="20" fillId="0" borderId="0" xfId="2" applyFont="1" applyAlignment="1">
      <alignment horizontal="left" vertical="center"/>
    </xf>
    <xf numFmtId="0" fontId="40" fillId="0" borderId="0" xfId="2" applyFont="1" applyAlignment="1">
      <alignment horizontal="left" vertical="center" wrapText="1"/>
    </xf>
    <xf numFmtId="0" fontId="23" fillId="0" borderId="0" xfId="2" applyFont="1" applyAlignment="1">
      <alignment horizontal="left"/>
    </xf>
    <xf numFmtId="0" fontId="41" fillId="0" borderId="0" xfId="2" applyFont="1" applyAlignment="1">
      <alignment horizontal="left"/>
    </xf>
    <xf numFmtId="0" fontId="41" fillId="0" borderId="3" xfId="2" applyFont="1" applyBorder="1" applyAlignment="1">
      <alignment horizontal="left"/>
    </xf>
    <xf numFmtId="0" fontId="40" fillId="0" borderId="0" xfId="2" applyFont="1" applyAlignment="1">
      <alignment horizontal="left" vertical="center"/>
    </xf>
    <xf numFmtId="0" fontId="21" fillId="0" borderId="0" xfId="2" applyFont="1" applyAlignment="1">
      <alignment horizontal="left" vertical="center" wrapText="1"/>
    </xf>
    <xf numFmtId="0" fontId="40" fillId="0" borderId="0" xfId="2" applyFont="1" applyAlignment="1">
      <alignment horizontal="left"/>
    </xf>
    <xf numFmtId="0" fontId="38" fillId="7" borderId="3" xfId="2" applyFont="1" applyFill="1" applyBorder="1" applyAlignment="1">
      <alignment horizontal="left" vertical="center"/>
    </xf>
    <xf numFmtId="176" fontId="17" fillId="10" borderId="3" xfId="2" applyNumberFormat="1" applyFont="1" applyFill="1" applyBorder="1" applyAlignment="1">
      <alignment horizontal="left" vertical="center"/>
    </xf>
    <xf numFmtId="0" fontId="17" fillId="0" borderId="3" xfId="2" applyFont="1" applyBorder="1" applyAlignment="1">
      <alignment horizontal="left" vertical="center"/>
    </xf>
    <xf numFmtId="0" fontId="39" fillId="0" borderId="0" xfId="2" applyFont="1" applyAlignment="1">
      <alignment horizontal="left" vertical="center"/>
    </xf>
    <xf numFmtId="176" fontId="20" fillId="0" borderId="0" xfId="2" applyNumberFormat="1" applyFont="1" applyAlignment="1">
      <alignment horizontal="left" vertical="center"/>
    </xf>
    <xf numFmtId="176" fontId="21" fillId="0" borderId="0" xfId="2" applyNumberFormat="1" applyFont="1" applyAlignment="1">
      <alignment horizontal="left" vertical="center"/>
    </xf>
    <xf numFmtId="0" fontId="20" fillId="0" borderId="3" xfId="2" applyFont="1" applyBorder="1" applyAlignment="1">
      <alignment horizontal="left"/>
    </xf>
    <xf numFmtId="0" fontId="42" fillId="0" borderId="0" xfId="2" applyFont="1" applyAlignment="1">
      <alignment horizontal="left"/>
    </xf>
    <xf numFmtId="0" fontId="39" fillId="7" borderId="3" xfId="2" applyFont="1" applyFill="1" applyBorder="1" applyAlignment="1">
      <alignment horizontal="center" vertical="center"/>
    </xf>
    <xf numFmtId="0" fontId="39" fillId="7" borderId="3" xfId="2" applyFont="1" applyFill="1" applyBorder="1" applyAlignment="1">
      <alignment vertical="center"/>
    </xf>
    <xf numFmtId="0" fontId="17" fillId="10" borderId="3" xfId="2" applyFont="1" applyFill="1" applyBorder="1" applyAlignment="1">
      <alignment horizontal="center" vertical="center" wrapText="1"/>
    </xf>
    <xf numFmtId="0" fontId="40" fillId="0" borderId="3" xfId="2" applyFont="1" applyBorder="1" applyAlignment="1">
      <alignment vertical="center"/>
    </xf>
    <xf numFmtId="0" fontId="39" fillId="0" borderId="3" xfId="2" applyFont="1" applyBorder="1" applyAlignment="1">
      <alignment vertical="center"/>
    </xf>
    <xf numFmtId="0" fontId="40" fillId="0" borderId="3" xfId="2" applyFont="1" applyBorder="1" applyAlignment="1">
      <alignment horizontal="center" vertical="center" wrapText="1"/>
    </xf>
    <xf numFmtId="0" fontId="21" fillId="0" borderId="3" xfId="2" applyFont="1" applyBorder="1" applyAlignment="1">
      <alignment horizontal="left" vertical="top" wrapText="1"/>
    </xf>
    <xf numFmtId="0" fontId="13" fillId="0" borderId="3" xfId="2" applyBorder="1"/>
    <xf numFmtId="0" fontId="44" fillId="0" borderId="3" xfId="2" applyFont="1" applyBorder="1" applyAlignment="1">
      <alignment horizontal="center" vertical="center" wrapText="1"/>
    </xf>
    <xf numFmtId="0" fontId="20" fillId="0" borderId="2" xfId="3" applyFont="1" applyBorder="1" applyAlignment="1">
      <alignment horizontal="left" vertical="top" wrapText="1"/>
    </xf>
    <xf numFmtId="0" fontId="40" fillId="0" borderId="3" xfId="2" applyFont="1" applyBorder="1" applyAlignment="1">
      <alignment horizontal="center" vertical="center"/>
    </xf>
    <xf numFmtId="0" fontId="21" fillId="0" borderId="3" xfId="2" applyFont="1" applyBorder="1" applyAlignment="1">
      <alignment horizontal="left" vertical="top"/>
    </xf>
    <xf numFmtId="0" fontId="45" fillId="0" borderId="3" xfId="2" applyFont="1" applyBorder="1" applyAlignment="1">
      <alignment horizontal="center"/>
    </xf>
    <xf numFmtId="0" fontId="2" fillId="0" borderId="3" xfId="2" applyFont="1" applyBorder="1"/>
    <xf numFmtId="0" fontId="3" fillId="0" borderId="3" xfId="2" applyFont="1" applyBorder="1"/>
    <xf numFmtId="0" fontId="21" fillId="0" borderId="3" xfId="2" applyFont="1" applyBorder="1"/>
    <xf numFmtId="0" fontId="13" fillId="0" borderId="3" xfId="2" applyBorder="1" applyAlignment="1">
      <alignment horizontal="center"/>
    </xf>
    <xf numFmtId="0" fontId="17" fillId="11" borderId="3" xfId="2" applyFont="1" applyFill="1" applyBorder="1" applyAlignment="1">
      <alignment horizontal="left" vertical="center" wrapText="1"/>
    </xf>
    <xf numFmtId="0" fontId="17" fillId="11" borderId="3" xfId="2" applyFont="1" applyFill="1" applyBorder="1" applyAlignment="1">
      <alignment horizontal="left" vertical="center"/>
    </xf>
    <xf numFmtId="0" fontId="46" fillId="0" borderId="3" xfId="2" applyFont="1" applyBorder="1" applyAlignment="1">
      <alignment vertical="center" wrapText="1"/>
    </xf>
    <xf numFmtId="0" fontId="46" fillId="0" borderId="3" xfId="2" applyFont="1" applyBorder="1" applyAlignment="1">
      <alignment horizontal="justify" vertical="center" wrapText="1"/>
    </xf>
    <xf numFmtId="0" fontId="47" fillId="0" borderId="3" xfId="2" applyFont="1" applyBorder="1" applyAlignment="1">
      <alignment vertical="center" wrapText="1"/>
    </xf>
    <xf numFmtId="0" fontId="21" fillId="0" borderId="3" xfId="2" applyFont="1" applyBorder="1" applyAlignment="1">
      <alignment horizontal="left" vertical="center" wrapText="1"/>
    </xf>
    <xf numFmtId="9" fontId="21" fillId="0" borderId="3" xfId="2" applyNumberFormat="1" applyFont="1" applyBorder="1" applyAlignment="1">
      <alignment horizontal="left" vertical="center" wrapText="1"/>
    </xf>
    <xf numFmtId="9" fontId="48" fillId="0" borderId="3" xfId="2" applyNumberFormat="1" applyFont="1" applyBorder="1" applyAlignment="1">
      <alignment vertical="center" wrapText="1"/>
    </xf>
    <xf numFmtId="0" fontId="48" fillId="0" borderId="3" xfId="2" applyFont="1" applyBorder="1" applyAlignment="1">
      <alignment vertical="center" wrapText="1"/>
    </xf>
    <xf numFmtId="0" fontId="18" fillId="11" borderId="3" xfId="2" applyFont="1" applyFill="1" applyBorder="1" applyAlignment="1">
      <alignment horizontal="left" vertical="center" wrapText="1"/>
    </xf>
    <xf numFmtId="9" fontId="49" fillId="11" borderId="3" xfId="2" applyNumberFormat="1" applyFont="1" applyFill="1" applyBorder="1" applyAlignment="1">
      <alignment horizontal="left" vertical="center" wrapText="1"/>
    </xf>
    <xf numFmtId="0" fontId="45" fillId="0" borderId="3" xfId="2" applyFont="1" applyBorder="1"/>
    <xf numFmtId="0" fontId="17" fillId="11" borderId="3" xfId="2" applyFont="1" applyFill="1" applyBorder="1" applyAlignment="1">
      <alignment horizontal="left" vertical="top"/>
    </xf>
    <xf numFmtId="0" fontId="50" fillId="0" borderId="0" xfId="2" applyFont="1"/>
    <xf numFmtId="0" fontId="51" fillId="0" borderId="3" xfId="2" applyFont="1" applyBorder="1" applyAlignment="1">
      <alignment horizontal="left" vertical="top"/>
    </xf>
    <xf numFmtId="0" fontId="21" fillId="0" borderId="3" xfId="2" applyFont="1" applyBorder="1" applyAlignment="1">
      <alignment horizontal="left"/>
    </xf>
    <xf numFmtId="0" fontId="40" fillId="0" borderId="3" xfId="2" applyFont="1" applyBorder="1" applyAlignment="1">
      <alignment horizontal="left"/>
    </xf>
    <xf numFmtId="0" fontId="21" fillId="0" borderId="0" xfId="2" applyFont="1" applyAlignment="1">
      <alignment horizontal="right"/>
    </xf>
    <xf numFmtId="0" fontId="39" fillId="7" borderId="3" xfId="2" applyFont="1" applyFill="1" applyBorder="1" applyAlignment="1">
      <alignment horizontal="left" vertical="center"/>
    </xf>
    <xf numFmtId="0" fontId="29" fillId="10" borderId="3" xfId="2" applyFont="1" applyFill="1" applyBorder="1" applyAlignment="1">
      <alignment horizontal="center" vertical="center"/>
    </xf>
    <xf numFmtId="0" fontId="10" fillId="0" borderId="3" xfId="2" applyFont="1" applyBorder="1"/>
    <xf numFmtId="0" fontId="40" fillId="0" borderId="3" xfId="2" applyFont="1" applyBorder="1" applyAlignment="1">
      <alignment horizontal="left" vertical="center"/>
    </xf>
    <xf numFmtId="0" fontId="44" fillId="0" borderId="3" xfId="2" applyFont="1" applyBorder="1" applyAlignment="1">
      <alignment horizontal="left" vertical="center"/>
    </xf>
    <xf numFmtId="0" fontId="10" fillId="0" borderId="12" xfId="2" applyFont="1" applyBorder="1"/>
    <xf numFmtId="0" fontId="10" fillId="0" borderId="13" xfId="2" applyFont="1" applyBorder="1"/>
    <xf numFmtId="0" fontId="10" fillId="0" borderId="9" xfId="2" applyFont="1" applyBorder="1"/>
    <xf numFmtId="0" fontId="11" fillId="0" borderId="3" xfId="2" applyFont="1" applyBorder="1" applyAlignment="1">
      <alignment horizontal="left"/>
    </xf>
    <xf numFmtId="0" fontId="32" fillId="0" borderId="3" xfId="2" applyFont="1" applyBorder="1"/>
    <xf numFmtId="0" fontId="32" fillId="0" borderId="3" xfId="2" applyFont="1" applyBorder="1" applyAlignment="1">
      <alignment horizontal="left"/>
    </xf>
    <xf numFmtId="0" fontId="11" fillId="0" borderId="3" xfId="2" applyFont="1" applyBorder="1"/>
    <xf numFmtId="0" fontId="17" fillId="12" borderId="3" xfId="2" applyFont="1" applyFill="1" applyBorder="1" applyAlignment="1">
      <alignment vertical="center"/>
    </xf>
    <xf numFmtId="0" fontId="37" fillId="0" borderId="3" xfId="2" applyFont="1" applyBorder="1"/>
    <xf numFmtId="0" fontId="25" fillId="0" borderId="3" xfId="2" applyFont="1" applyBorder="1"/>
    <xf numFmtId="0" fontId="44" fillId="0" borderId="3" xfId="2" applyFont="1" applyBorder="1" applyAlignment="1">
      <alignment horizontal="center" vertical="center"/>
    </xf>
    <xf numFmtId="0" fontId="41" fillId="0" borderId="3" xfId="2" applyFont="1" applyBorder="1"/>
    <xf numFmtId="0" fontId="20" fillId="0" borderId="3" xfId="2" applyFont="1" applyBorder="1"/>
    <xf numFmtId="0" fontId="17" fillId="12" borderId="3" xfId="2" applyFont="1" applyFill="1" applyBorder="1" applyAlignment="1">
      <alignment horizontal="left" vertical="center"/>
    </xf>
    <xf numFmtId="0" fontId="17" fillId="13" borderId="3" xfId="2" applyFont="1" applyFill="1" applyBorder="1" applyAlignment="1">
      <alignment horizontal="left" vertical="center"/>
    </xf>
    <xf numFmtId="0" fontId="17" fillId="13" borderId="0" xfId="2" applyFont="1" applyFill="1" applyAlignment="1">
      <alignment vertical="center"/>
    </xf>
    <xf numFmtId="0" fontId="39" fillId="0" borderId="3" xfId="2" applyFont="1" applyBorder="1" applyAlignment="1">
      <alignment horizontal="left" vertical="center"/>
    </xf>
    <xf numFmtId="0" fontId="23" fillId="0" borderId="0" xfId="2" applyFont="1" applyAlignment="1">
      <alignment horizontal="left" vertical="center" wrapText="1"/>
    </xf>
    <xf numFmtId="0" fontId="20" fillId="0" borderId="12" xfId="2" applyFont="1" applyBorder="1" applyAlignment="1">
      <alignment horizontal="left"/>
    </xf>
    <xf numFmtId="0" fontId="20" fillId="0" borderId="13" xfId="2" applyFont="1" applyBorder="1" applyAlignment="1">
      <alignment horizontal="left"/>
    </xf>
    <xf numFmtId="0" fontId="20" fillId="0" borderId="9" xfId="2" applyFont="1" applyBorder="1" applyAlignment="1">
      <alignment horizontal="left"/>
    </xf>
    <xf numFmtId="0" fontId="29" fillId="13" borderId="3" xfId="2" applyFont="1" applyFill="1" applyBorder="1" applyAlignment="1">
      <alignment horizontal="left" vertical="center"/>
    </xf>
    <xf numFmtId="0" fontId="49" fillId="0" borderId="3" xfId="2" applyFont="1" applyBorder="1"/>
    <xf numFmtId="0" fontId="17" fillId="14" borderId="14" xfId="2" applyFont="1" applyFill="1" applyBorder="1" applyAlignment="1">
      <alignment horizontal="left" vertical="center"/>
    </xf>
    <xf numFmtId="0" fontId="52" fillId="14" borderId="14" xfId="2" applyFont="1" applyFill="1" applyBorder="1" applyAlignment="1">
      <alignment horizontal="left" vertical="center"/>
    </xf>
    <xf numFmtId="0" fontId="26" fillId="0" borderId="3" xfId="2" applyFont="1" applyBorder="1"/>
    <xf numFmtId="0" fontId="53" fillId="14" borderId="15" xfId="2" applyFont="1" applyFill="1" applyBorder="1" applyAlignment="1">
      <alignment horizontal="left" vertical="center"/>
    </xf>
    <xf numFmtId="0" fontId="18" fillId="14" borderId="15" xfId="2" applyFont="1" applyFill="1" applyBorder="1" applyAlignment="1">
      <alignment horizontal="left" vertical="center"/>
    </xf>
    <xf numFmtId="0" fontId="21" fillId="0" borderId="3" xfId="2" applyFont="1" applyBorder="1" applyAlignment="1">
      <alignment horizontal="left" vertical="center"/>
    </xf>
    <xf numFmtId="0" fontId="20" fillId="0" borderId="3" xfId="2" applyFont="1" applyBorder="1" applyAlignment="1">
      <alignment horizontal="left" vertical="center"/>
    </xf>
    <xf numFmtId="0" fontId="20" fillId="0" borderId="12" xfId="2" applyFont="1" applyBorder="1" applyAlignment="1">
      <alignment horizontal="left" vertical="center"/>
    </xf>
    <xf numFmtId="0" fontId="20" fillId="0" borderId="13" xfId="2" applyFont="1" applyBorder="1" applyAlignment="1">
      <alignment horizontal="left" vertical="center"/>
    </xf>
    <xf numFmtId="0" fontId="20" fillId="0" borderId="9" xfId="2" applyFont="1" applyBorder="1" applyAlignment="1">
      <alignment horizontal="left" vertical="center"/>
    </xf>
    <xf numFmtId="0" fontId="2" fillId="0" borderId="3" xfId="2" applyFont="1" applyBorder="1" applyAlignment="1">
      <alignment horizontal="left" vertical="center"/>
    </xf>
    <xf numFmtId="0" fontId="3" fillId="0" borderId="3" xfId="2" applyFont="1" applyBorder="1" applyAlignment="1">
      <alignment horizontal="left" vertical="center"/>
    </xf>
    <xf numFmtId="0" fontId="32" fillId="0" borderId="3" xfId="2" applyFont="1" applyBorder="1" applyAlignment="1">
      <alignment horizontal="left" vertical="center"/>
    </xf>
    <xf numFmtId="0" fontId="17" fillId="15" borderId="3" xfId="2" applyFont="1" applyFill="1" applyBorder="1" applyAlignment="1">
      <alignment horizontal="left" vertical="center"/>
    </xf>
    <xf numFmtId="0" fontId="17" fillId="16" borderId="3" xfId="2" applyFont="1" applyFill="1" applyBorder="1" applyAlignment="1">
      <alignment horizontal="left" vertical="center"/>
    </xf>
    <xf numFmtId="0" fontId="17" fillId="16" borderId="0" xfId="2" applyFont="1" applyFill="1" applyAlignment="1">
      <alignment horizontal="left" vertical="center"/>
    </xf>
    <xf numFmtId="0" fontId="20" fillId="0" borderId="12" xfId="2" applyFont="1" applyBorder="1"/>
    <xf numFmtId="0" fontId="20" fillId="0" borderId="13" xfId="2" applyFont="1" applyBorder="1"/>
    <xf numFmtId="0" fontId="20" fillId="0" borderId="9" xfId="2" applyFont="1" applyBorder="1"/>
    <xf numFmtId="0" fontId="28" fillId="7" borderId="2" xfId="2" applyFont="1" applyFill="1" applyBorder="1" applyAlignment="1">
      <alignment horizontal="left" vertical="top"/>
    </xf>
    <xf numFmtId="0" fontId="18" fillId="17" borderId="3" xfId="2" applyFont="1" applyFill="1" applyBorder="1" applyAlignment="1">
      <alignment horizontal="center" vertical="top"/>
    </xf>
    <xf numFmtId="0" fontId="39" fillId="0" borderId="1" xfId="2" applyFont="1" applyBorder="1" applyAlignment="1">
      <alignment vertical="top"/>
    </xf>
    <xf numFmtId="0" fontId="13" fillId="0" borderId="0" xfId="2" applyAlignment="1">
      <alignment vertical="top"/>
    </xf>
    <xf numFmtId="0" fontId="23" fillId="0" borderId="2" xfId="2" applyFont="1" applyBorder="1" applyAlignment="1">
      <alignment horizontal="left" vertical="top"/>
    </xf>
    <xf numFmtId="0" fontId="3" fillId="0" borderId="0" xfId="2" applyFont="1" applyAlignment="1">
      <alignment vertical="top"/>
    </xf>
    <xf numFmtId="0" fontId="24" fillId="0" borderId="2" xfId="2" applyFont="1" applyBorder="1" applyAlignment="1">
      <alignment horizontal="left" vertical="top"/>
    </xf>
    <xf numFmtId="0" fontId="54" fillId="0" borderId="0" xfId="2" applyFont="1" applyAlignment="1">
      <alignment vertical="top"/>
    </xf>
    <xf numFmtId="0" fontId="56" fillId="0" borderId="0" xfId="2" applyFont="1" applyAlignment="1">
      <alignment vertical="top"/>
    </xf>
    <xf numFmtId="0" fontId="32" fillId="0" borderId="0" xfId="2" applyFont="1" applyAlignment="1">
      <alignment vertical="top"/>
    </xf>
    <xf numFmtId="0" fontId="11" fillId="0" borderId="0" xfId="2" applyFont="1" applyAlignment="1">
      <alignment vertical="top"/>
    </xf>
    <xf numFmtId="0" fontId="11" fillId="0" borderId="0" xfId="2" applyFont="1" applyAlignment="1">
      <alignment horizontal="left" vertical="top"/>
    </xf>
    <xf numFmtId="0" fontId="28" fillId="0" borderId="0" xfId="2" applyFont="1" applyAlignment="1">
      <alignment horizontal="left" vertical="top"/>
    </xf>
    <xf numFmtId="0" fontId="2" fillId="0" borderId="0" xfId="2" applyFont="1" applyAlignment="1">
      <alignment horizontal="left" vertical="top"/>
    </xf>
    <xf numFmtId="0" fontId="57" fillId="0" borderId="0" xfId="2" applyFont="1" applyAlignment="1">
      <alignment vertical="top"/>
    </xf>
    <xf numFmtId="0" fontId="3" fillId="0" borderId="16" xfId="2" applyFont="1" applyBorder="1" applyAlignment="1">
      <alignment vertical="top"/>
    </xf>
    <xf numFmtId="0" fontId="32" fillId="0" borderId="0" xfId="2" applyFont="1" applyAlignment="1">
      <alignment horizontal="left" vertical="top"/>
    </xf>
    <xf numFmtId="0" fontId="10" fillId="0" borderId="0" xfId="2" applyFont="1" applyAlignment="1">
      <alignment vertical="top"/>
    </xf>
    <xf numFmtId="0" fontId="13" fillId="0" borderId="0" xfId="2" applyAlignment="1">
      <alignment horizontal="left" vertical="top"/>
    </xf>
    <xf numFmtId="0" fontId="17" fillId="18" borderId="17" xfId="2" applyFont="1" applyFill="1" applyBorder="1" applyAlignment="1">
      <alignment horizontal="center" vertical="center"/>
    </xf>
    <xf numFmtId="0" fontId="17" fillId="10" borderId="17" xfId="2" applyFont="1" applyFill="1" applyBorder="1" applyAlignment="1">
      <alignment horizontal="center" vertical="center"/>
    </xf>
    <xf numFmtId="0" fontId="17" fillId="0" borderId="17" xfId="2" applyFont="1" applyBorder="1" applyAlignment="1">
      <alignment horizontal="center" vertical="center"/>
    </xf>
    <xf numFmtId="0" fontId="59" fillId="0" borderId="0" xfId="2" applyFont="1" applyAlignment="1">
      <alignment horizontal="center" vertical="center"/>
    </xf>
    <xf numFmtId="0" fontId="23" fillId="0" borderId="17" xfId="2" applyFont="1" applyBorder="1" applyAlignment="1">
      <alignment horizontal="left" vertical="center" wrapText="1"/>
    </xf>
    <xf numFmtId="0" fontId="20" fillId="0" borderId="17" xfId="2" applyFont="1" applyBorder="1" applyAlignment="1">
      <alignment horizontal="left" vertical="top" wrapText="1"/>
    </xf>
    <xf numFmtId="0" fontId="20" fillId="0" borderId="17" xfId="2" applyFont="1" applyBorder="1"/>
    <xf numFmtId="0" fontId="21" fillId="0" borderId="17" xfId="2" applyFont="1" applyBorder="1" applyAlignment="1">
      <alignment horizontal="left"/>
    </xf>
    <xf numFmtId="0" fontId="21" fillId="0" borderId="17" xfId="2" applyFont="1" applyBorder="1"/>
    <xf numFmtId="0" fontId="24" fillId="0" borderId="17" xfId="2" applyFont="1" applyBorder="1" applyAlignment="1">
      <alignment horizontal="left" vertical="center" wrapText="1"/>
    </xf>
    <xf numFmtId="0" fontId="23" fillId="0" borderId="17" xfId="2" applyFont="1" applyBorder="1" applyAlignment="1">
      <alignment horizontal="left" vertical="center"/>
    </xf>
    <xf numFmtId="0" fontId="20" fillId="0" borderId="17" xfId="2" applyFont="1" applyBorder="1" applyAlignment="1">
      <alignment horizontal="left" vertical="top"/>
    </xf>
    <xf numFmtId="0" fontId="21" fillId="3" borderId="17" xfId="2" applyFont="1" applyFill="1" applyBorder="1" applyAlignment="1">
      <alignment horizontal="left"/>
    </xf>
    <xf numFmtId="0" fontId="39" fillId="19" borderId="0" xfId="2" applyFont="1" applyFill="1" applyAlignment="1">
      <alignment vertical="center"/>
    </xf>
    <xf numFmtId="0" fontId="39" fillId="0" borderId="0" xfId="2" applyFont="1" applyAlignment="1">
      <alignment vertical="center"/>
    </xf>
    <xf numFmtId="0" fontId="60" fillId="0" borderId="0" xfId="2" applyFont="1" applyAlignment="1">
      <alignment vertical="center"/>
    </xf>
    <xf numFmtId="0" fontId="60" fillId="9" borderId="0" xfId="2" applyFont="1" applyFill="1" applyAlignment="1">
      <alignment vertical="center"/>
    </xf>
    <xf numFmtId="0" fontId="60" fillId="20" borderId="0" xfId="2" applyFont="1" applyFill="1" applyAlignment="1">
      <alignment vertical="center"/>
    </xf>
    <xf numFmtId="0" fontId="60" fillId="21" borderId="0" xfId="2" applyFont="1" applyFill="1" applyAlignment="1">
      <alignment vertical="center"/>
    </xf>
    <xf numFmtId="0" fontId="61" fillId="0" borderId="0" xfId="2" applyFont="1" applyAlignment="1">
      <alignment vertical="top"/>
    </xf>
    <xf numFmtId="0" fontId="25" fillId="0" borderId="0" xfId="2" applyFont="1" applyAlignment="1">
      <alignment vertical="top" wrapText="1"/>
    </xf>
    <xf numFmtId="0" fontId="61" fillId="0" borderId="0" xfId="2" applyFont="1" applyAlignment="1">
      <alignment vertical="top" wrapText="1"/>
    </xf>
    <xf numFmtId="0" fontId="39" fillId="19" borderId="0" xfId="2" applyFont="1" applyFill="1" applyAlignment="1">
      <alignment vertical="top" wrapText="1"/>
    </xf>
    <xf numFmtId="0" fontId="39" fillId="0" borderId="0" xfId="2" applyFont="1" applyAlignment="1">
      <alignment vertical="top" wrapText="1"/>
    </xf>
    <xf numFmtId="0" fontId="62" fillId="0" borderId="0" xfId="2" applyFont="1" applyAlignment="1">
      <alignment vertical="top"/>
    </xf>
    <xf numFmtId="0" fontId="63" fillId="19" borderId="0" xfId="2" applyFont="1" applyFill="1" applyAlignment="1">
      <alignment vertical="top" wrapText="1"/>
    </xf>
    <xf numFmtId="0" fontId="62" fillId="22" borderId="0" xfId="2" applyFont="1" applyFill="1" applyAlignment="1">
      <alignment vertical="top"/>
    </xf>
    <xf numFmtId="0" fontId="63" fillId="0" borderId="0" xfId="2" applyFont="1" applyAlignment="1">
      <alignment vertical="top" wrapText="1"/>
    </xf>
    <xf numFmtId="0" fontId="62" fillId="23" borderId="0" xfId="2" applyFont="1" applyFill="1" applyAlignment="1">
      <alignment vertical="top"/>
    </xf>
    <xf numFmtId="0" fontId="17" fillId="18" borderId="17" xfId="2" applyFont="1" applyFill="1" applyBorder="1" applyAlignment="1">
      <alignment horizontal="left" vertical="center"/>
    </xf>
    <xf numFmtId="0" fontId="29" fillId="18" borderId="2" xfId="2" applyFont="1" applyFill="1" applyBorder="1" applyAlignment="1">
      <alignment horizontal="left" vertical="center"/>
    </xf>
    <xf numFmtId="0" fontId="17" fillId="10" borderId="17" xfId="2" applyFont="1" applyFill="1" applyBorder="1" applyAlignment="1">
      <alignment horizontal="left" vertical="center"/>
    </xf>
    <xf numFmtId="0" fontId="20" fillId="0" borderId="17" xfId="2" applyFont="1" applyBorder="1" applyAlignment="1">
      <alignment horizontal="left"/>
    </xf>
    <xf numFmtId="0" fontId="28" fillId="0" borderId="0" xfId="2" applyFont="1" applyAlignment="1">
      <alignment horizontal="left" vertical="center"/>
    </xf>
    <xf numFmtId="0" fontId="10" fillId="0" borderId="0" xfId="2" applyFont="1" applyAlignment="1">
      <alignment horizontal="left"/>
    </xf>
    <xf numFmtId="0" fontId="60" fillId="24" borderId="0" xfId="2" applyFont="1" applyFill="1" applyAlignment="1">
      <alignment vertical="center"/>
    </xf>
    <xf numFmtId="0" fontId="17" fillId="25" borderId="17" xfId="2" applyFont="1" applyFill="1" applyBorder="1" applyAlignment="1">
      <alignment horizontal="left" vertical="center"/>
    </xf>
    <xf numFmtId="0" fontId="59" fillId="26" borderId="0" xfId="2" applyFont="1" applyFill="1" applyAlignment="1">
      <alignment horizontal="left" vertical="center"/>
    </xf>
    <xf numFmtId="0" fontId="59" fillId="0" borderId="0" xfId="2" applyFont="1" applyAlignment="1">
      <alignment vertical="center"/>
    </xf>
    <xf numFmtId="0" fontId="17" fillId="26" borderId="0" xfId="2" applyFont="1" applyFill="1" applyAlignment="1">
      <alignment horizontal="left" vertical="center"/>
    </xf>
    <xf numFmtId="176" fontId="17" fillId="26" borderId="0" xfId="2" applyNumberFormat="1" applyFont="1" applyFill="1" applyAlignment="1">
      <alignment horizontal="left" vertical="center"/>
    </xf>
    <xf numFmtId="0" fontId="17" fillId="0" borderId="0" xfId="2" applyFont="1" applyAlignment="1">
      <alignment horizontal="center" vertical="center"/>
    </xf>
    <xf numFmtId="176" fontId="21" fillId="0" borderId="0" xfId="2" applyNumberFormat="1" applyFont="1" applyAlignment="1">
      <alignment horizontal="left"/>
    </xf>
    <xf numFmtId="0" fontId="17" fillId="10" borderId="18" xfId="2" applyFont="1" applyFill="1" applyBorder="1" applyAlignment="1">
      <alignment horizontal="left" vertical="center" wrapText="1"/>
    </xf>
    <xf numFmtId="0" fontId="18" fillId="10" borderId="2" xfId="2" applyFont="1" applyFill="1" applyBorder="1" applyAlignment="1">
      <alignment horizontal="left" vertical="center" wrapText="1"/>
    </xf>
    <xf numFmtId="0" fontId="18" fillId="10" borderId="3" xfId="2" applyFont="1" applyFill="1" applyBorder="1" applyAlignment="1">
      <alignment horizontal="center" vertical="center" wrapText="1"/>
    </xf>
    <xf numFmtId="0" fontId="38" fillId="0" borderId="2" xfId="2" applyFont="1" applyBorder="1" applyAlignment="1">
      <alignment horizontal="left" vertical="top" wrapText="1"/>
    </xf>
    <xf numFmtId="0" fontId="15" fillId="0" borderId="2" xfId="2" applyFont="1" applyBorder="1" applyAlignment="1">
      <alignment horizontal="left" vertical="top" wrapText="1"/>
    </xf>
    <xf numFmtId="0" fontId="20" fillId="0" borderId="2" xfId="2" applyFont="1" applyBorder="1" applyAlignment="1">
      <alignment vertical="top" wrapText="1"/>
    </xf>
    <xf numFmtId="0" fontId="20" fillId="0" borderId="3" xfId="2" applyFont="1" applyBorder="1" applyAlignment="1">
      <alignment vertical="top" wrapText="1"/>
    </xf>
    <xf numFmtId="0" fontId="27" fillId="0" borderId="2" xfId="2" applyFont="1" applyBorder="1" applyAlignment="1">
      <alignment horizontal="left" vertical="top"/>
    </xf>
    <xf numFmtId="0" fontId="13" fillId="0" borderId="2" xfId="2" applyBorder="1" applyAlignment="1">
      <alignment vertical="top"/>
    </xf>
    <xf numFmtId="0" fontId="17" fillId="26" borderId="3" xfId="2" applyFont="1" applyFill="1" applyBorder="1" applyAlignment="1">
      <alignment horizontal="left" vertical="center"/>
    </xf>
    <xf numFmtId="0" fontId="50" fillId="0" borderId="0" xfId="2" applyFont="1" applyAlignment="1">
      <alignment vertical="center"/>
    </xf>
    <xf numFmtId="9" fontId="0" fillId="0" borderId="0" xfId="1" applyFont="1" applyAlignment="1">
      <alignment horizontal="left"/>
    </xf>
    <xf numFmtId="0" fontId="64" fillId="0" borderId="3" xfId="2" applyFont="1" applyBorder="1" applyAlignment="1">
      <alignment horizontal="left" vertical="center"/>
    </xf>
    <xf numFmtId="176" fontId="21" fillId="0" borderId="3" xfId="2" applyNumberFormat="1" applyFont="1" applyBorder="1" applyAlignment="1">
      <alignment horizontal="left" vertical="center"/>
    </xf>
    <xf numFmtId="0" fontId="51" fillId="19" borderId="0" xfId="2" applyFont="1" applyFill="1" applyAlignment="1">
      <alignment horizontal="left" vertical="center"/>
    </xf>
    <xf numFmtId="0" fontId="51" fillId="0" borderId="0" xfId="2" applyFont="1" applyAlignment="1">
      <alignment horizontal="left" vertical="center"/>
    </xf>
    <xf numFmtId="0" fontId="64" fillId="16" borderId="0" xfId="2" applyFont="1" applyFill="1" applyAlignment="1">
      <alignment horizontal="left" vertical="center"/>
    </xf>
    <xf numFmtId="0" fontId="40" fillId="19" borderId="0" xfId="2" applyFont="1" applyFill="1" applyAlignment="1">
      <alignment horizontal="left" vertical="center"/>
    </xf>
    <xf numFmtId="0" fontId="64" fillId="23" borderId="0" xfId="2" applyFont="1" applyFill="1" applyAlignment="1">
      <alignment horizontal="left" vertical="center"/>
    </xf>
    <xf numFmtId="0" fontId="21" fillId="27" borderId="0" xfId="2" applyFont="1" applyFill="1" applyAlignment="1">
      <alignment horizontal="left" vertical="center"/>
    </xf>
    <xf numFmtId="0" fontId="64" fillId="9" borderId="0" xfId="2" applyFont="1" applyFill="1" applyAlignment="1">
      <alignment horizontal="left" vertical="center"/>
    </xf>
    <xf numFmtId="0" fontId="21" fillId="28" borderId="0" xfId="2" applyFont="1" applyFill="1" applyAlignment="1">
      <alignment horizontal="left" vertical="center"/>
    </xf>
    <xf numFmtId="0" fontId="51" fillId="0" borderId="0" xfId="2" applyFont="1" applyAlignment="1">
      <alignment horizontal="center" vertical="top"/>
    </xf>
    <xf numFmtId="0" fontId="17" fillId="29" borderId="0" xfId="2" applyFont="1" applyFill="1" applyAlignment="1">
      <alignment vertical="center"/>
    </xf>
    <xf numFmtId="0" fontId="17" fillId="29" borderId="0" xfId="2" applyFont="1" applyFill="1" applyAlignment="1">
      <alignment horizontal="left" vertical="center"/>
    </xf>
    <xf numFmtId="176" fontId="20" fillId="0" borderId="0" xfId="2" applyNumberFormat="1" applyFont="1" applyAlignment="1">
      <alignment horizontal="left"/>
    </xf>
    <xf numFmtId="0" fontId="65" fillId="0" borderId="0" xfId="2" applyFont="1" applyAlignment="1">
      <alignment vertical="center"/>
    </xf>
    <xf numFmtId="0" fontId="17" fillId="10" borderId="18" xfId="2" applyFont="1" applyFill="1" applyBorder="1" applyAlignment="1">
      <alignment horizontal="left" vertical="center"/>
    </xf>
    <xf numFmtId="0" fontId="17" fillId="10" borderId="2" xfId="2" applyFont="1" applyFill="1" applyBorder="1" applyAlignment="1">
      <alignment horizontal="left" vertical="center"/>
    </xf>
    <xf numFmtId="0" fontId="17" fillId="10" borderId="3" xfId="2" applyFont="1" applyFill="1" applyBorder="1" applyAlignment="1">
      <alignment horizontal="center" vertical="center"/>
    </xf>
    <xf numFmtId="0" fontId="38" fillId="0" borderId="2" xfId="2" applyFont="1" applyBorder="1" applyAlignment="1">
      <alignment horizontal="left" vertical="top"/>
    </xf>
    <xf numFmtId="0" fontId="15" fillId="0" borderId="2" xfId="2" applyFont="1" applyBorder="1" applyAlignment="1">
      <alignment horizontal="left" vertical="top"/>
    </xf>
    <xf numFmtId="0" fontId="66" fillId="30" borderId="3" xfId="2" applyFont="1" applyFill="1" applyBorder="1" applyAlignment="1">
      <alignment horizontal="center" vertical="center" wrapText="1"/>
    </xf>
    <xf numFmtId="0" fontId="66" fillId="31" borderId="3" xfId="2" applyFont="1" applyFill="1" applyBorder="1" applyAlignment="1">
      <alignment horizontal="center" vertical="center" wrapText="1"/>
    </xf>
    <xf numFmtId="0" fontId="66" fillId="29" borderId="3" xfId="2" applyFont="1" applyFill="1" applyBorder="1" applyAlignment="1">
      <alignment horizontal="center" vertical="center" wrapText="1"/>
    </xf>
    <xf numFmtId="0" fontId="68" fillId="0" borderId="4" xfId="2" applyFont="1" applyBorder="1" applyAlignment="1">
      <alignment horizontal="center" vertical="center" wrapText="1"/>
    </xf>
    <xf numFmtId="0" fontId="68" fillId="0" borderId="3" xfId="2" applyFont="1" applyBorder="1" applyAlignment="1">
      <alignment horizontal="center" vertical="center" wrapText="1"/>
    </xf>
    <xf numFmtId="0" fontId="69" fillId="0" borderId="0" xfId="2" applyFont="1" applyAlignment="1">
      <alignment horizontal="center"/>
    </xf>
    <xf numFmtId="0" fontId="17" fillId="32" borderId="12" xfId="2" applyFont="1" applyFill="1" applyBorder="1" applyAlignment="1">
      <alignment horizontal="center" vertical="center" wrapText="1"/>
    </xf>
    <xf numFmtId="0" fontId="17" fillId="33" borderId="12" xfId="2" applyFont="1" applyFill="1" applyBorder="1" applyAlignment="1">
      <alignment horizontal="center" vertical="center" wrapText="1"/>
    </xf>
    <xf numFmtId="0" fontId="17" fillId="13" borderId="12" xfId="2" applyFont="1" applyFill="1" applyBorder="1" applyAlignment="1">
      <alignment horizontal="center" vertical="center" wrapText="1"/>
    </xf>
    <xf numFmtId="0" fontId="17" fillId="0" borderId="4" xfId="2" applyFont="1" applyBorder="1" applyAlignment="1">
      <alignment horizontal="center"/>
    </xf>
    <xf numFmtId="0" fontId="17" fillId="0" borderId="3" xfId="2" applyFont="1" applyBorder="1" applyAlignment="1">
      <alignment horizontal="center"/>
    </xf>
    <xf numFmtId="0" fontId="17" fillId="0" borderId="0" xfId="2" applyFont="1" applyAlignment="1">
      <alignment horizontal="center"/>
    </xf>
    <xf numFmtId="0" fontId="21" fillId="34" borderId="19" xfId="2" applyFont="1" applyFill="1" applyBorder="1" applyAlignment="1">
      <alignment horizontal="center" vertical="center" wrapText="1"/>
    </xf>
    <xf numFmtId="0" fontId="21" fillId="35" borderId="19" xfId="2" applyFont="1" applyFill="1" applyBorder="1" applyAlignment="1">
      <alignment horizontal="center" vertical="center" wrapText="1"/>
    </xf>
    <xf numFmtId="0" fontId="21" fillId="36" borderId="19" xfId="2" applyFont="1" applyFill="1" applyBorder="1" applyAlignment="1">
      <alignment horizontal="center" vertical="center" wrapText="1"/>
    </xf>
    <xf numFmtId="0" fontId="39" fillId="0" borderId="4" xfId="2" applyFont="1" applyBorder="1" applyAlignment="1">
      <alignment horizontal="center" vertical="center" wrapText="1"/>
    </xf>
    <xf numFmtId="0" fontId="39" fillId="0" borderId="3" xfId="2" applyFont="1" applyBorder="1" applyAlignment="1">
      <alignment horizontal="center" vertical="center" wrapText="1"/>
    </xf>
    <xf numFmtId="0" fontId="39" fillId="0" borderId="0" xfId="2" applyFont="1" applyAlignment="1">
      <alignment horizontal="center"/>
    </xf>
    <xf numFmtId="0" fontId="20" fillId="0" borderId="20" xfId="3" applyFont="1" applyFill="1" applyBorder="1" applyAlignment="1">
      <alignment horizontal="center" vertical="center" wrapText="1"/>
    </xf>
    <xf numFmtId="0" fontId="21" fillId="0" borderId="21" xfId="2" applyFont="1" applyBorder="1" applyAlignment="1">
      <alignment horizontal="center" vertical="center" wrapText="1"/>
    </xf>
    <xf numFmtId="0" fontId="21" fillId="0" borderId="4" xfId="2" applyFont="1" applyBorder="1" applyAlignment="1">
      <alignment horizontal="center" vertical="center" wrapText="1"/>
    </xf>
    <xf numFmtId="0" fontId="64" fillId="0" borderId="3" xfId="2" applyFont="1" applyBorder="1" applyAlignment="1">
      <alignment horizontal="center" vertical="center" wrapText="1"/>
    </xf>
    <xf numFmtId="0" fontId="21" fillId="0" borderId="0" xfId="2" applyFont="1" applyAlignment="1">
      <alignment horizontal="center"/>
    </xf>
    <xf numFmtId="0" fontId="21" fillId="0" borderId="3" xfId="2" applyFont="1" applyBorder="1" applyAlignment="1">
      <alignment horizontal="center" vertical="center" wrapText="1"/>
    </xf>
    <xf numFmtId="0" fontId="64" fillId="0" borderId="22" xfId="2" applyFont="1" applyBorder="1" applyAlignment="1">
      <alignment horizontal="center" vertical="center" wrapText="1"/>
    </xf>
    <xf numFmtId="0" fontId="21" fillId="0" borderId="23" xfId="2" applyFont="1" applyBorder="1" applyAlignment="1">
      <alignment horizontal="center" vertical="center" wrapText="1"/>
    </xf>
    <xf numFmtId="0" fontId="64" fillId="0" borderId="24" xfId="2" applyFont="1" applyBorder="1" applyAlignment="1">
      <alignment horizontal="center" vertical="center" wrapText="1"/>
    </xf>
    <xf numFmtId="0" fontId="64" fillId="0" borderId="4" xfId="2" applyFont="1" applyBorder="1" applyAlignment="1">
      <alignment horizontal="center" vertical="center" wrapText="1"/>
    </xf>
    <xf numFmtId="0" fontId="64" fillId="0" borderId="9" xfId="2" applyFont="1" applyBorder="1" applyAlignment="1">
      <alignment horizontal="center" vertical="center" wrapText="1"/>
    </xf>
    <xf numFmtId="0" fontId="64" fillId="0" borderId="23" xfId="2" applyFont="1" applyBorder="1" applyAlignment="1">
      <alignment horizontal="center" vertical="center" wrapText="1"/>
    </xf>
    <xf numFmtId="0" fontId="20" fillId="0" borderId="9" xfId="2" applyFont="1" applyBorder="1" applyAlignment="1">
      <alignment horizontal="center" vertical="center" wrapText="1"/>
    </xf>
    <xf numFmtId="0" fontId="64" fillId="0" borderId="20" xfId="2" applyFont="1" applyBorder="1" applyAlignment="1">
      <alignment horizontal="center" vertical="center" wrapText="1"/>
    </xf>
    <xf numFmtId="0" fontId="20" fillId="0" borderId="3" xfId="2" applyFont="1" applyBorder="1" applyAlignment="1">
      <alignment horizontal="center" vertical="center" wrapText="1"/>
    </xf>
    <xf numFmtId="0" fontId="64" fillId="0" borderId="0" xfId="2" applyFont="1" applyAlignment="1">
      <alignment horizontal="center" vertical="center" wrapText="1"/>
    </xf>
    <xf numFmtId="0" fontId="21" fillId="3" borderId="3" xfId="2" applyFont="1" applyFill="1" applyBorder="1" applyAlignment="1">
      <alignment horizontal="center" vertical="center" wrapText="1"/>
    </xf>
    <xf numFmtId="0" fontId="21" fillId="3" borderId="0" xfId="2" applyFont="1" applyFill="1" applyAlignment="1">
      <alignment horizontal="center"/>
    </xf>
    <xf numFmtId="0" fontId="64" fillId="0" borderId="0" xfId="2" applyFont="1" applyAlignment="1">
      <alignment horizontal="center" vertical="center"/>
    </xf>
    <xf numFmtId="0" fontId="21" fillId="23" borderId="0" xfId="2" applyFont="1" applyFill="1" applyAlignment="1">
      <alignment horizontal="left" vertical="center"/>
    </xf>
    <xf numFmtId="0" fontId="23" fillId="19" borderId="0" xfId="2" applyFont="1" applyFill="1" applyAlignment="1">
      <alignment vertical="top"/>
    </xf>
    <xf numFmtId="0" fontId="51" fillId="9" borderId="0" xfId="2" applyFont="1" applyFill="1" applyAlignment="1">
      <alignment horizontal="center" vertical="top"/>
    </xf>
    <xf numFmtId="0" fontId="51" fillId="16" borderId="0" xfId="2" applyFont="1" applyFill="1" applyAlignment="1">
      <alignment horizontal="center" vertical="top"/>
    </xf>
    <xf numFmtId="0" fontId="51" fillId="37" borderId="0" xfId="2" applyFont="1" applyFill="1" applyAlignment="1">
      <alignment horizontal="center" vertical="top"/>
    </xf>
    <xf numFmtId="0" fontId="21" fillId="9" borderId="0" xfId="2" applyFont="1" applyFill="1"/>
    <xf numFmtId="0" fontId="17" fillId="26" borderId="18" xfId="2" applyFont="1" applyFill="1" applyBorder="1" applyAlignment="1">
      <alignment horizontal="left" vertical="center"/>
    </xf>
    <xf numFmtId="0" fontId="17" fillId="26" borderId="2" xfId="2" applyFont="1" applyFill="1" applyBorder="1" applyAlignment="1">
      <alignment horizontal="left" vertical="center"/>
    </xf>
    <xf numFmtId="0" fontId="17" fillId="26" borderId="0" xfId="2" applyFont="1" applyFill="1" applyAlignment="1">
      <alignment vertical="center"/>
    </xf>
    <xf numFmtId="0" fontId="21" fillId="0" borderId="2" xfId="2" applyFont="1" applyBorder="1" applyAlignment="1">
      <alignment vertical="top"/>
    </xf>
    <xf numFmtId="0" fontId="18" fillId="26" borderId="18" xfId="2" applyFont="1" applyFill="1" applyBorder="1" applyAlignment="1">
      <alignment horizontal="left" vertical="center"/>
    </xf>
    <xf numFmtId="0" fontId="18" fillId="26" borderId="2" xfId="2" applyFont="1" applyFill="1" applyBorder="1" applyAlignment="1">
      <alignment horizontal="left" vertical="center"/>
    </xf>
    <xf numFmtId="0" fontId="18" fillId="26" borderId="3" xfId="2" applyFont="1" applyFill="1" applyBorder="1" applyAlignment="1">
      <alignment horizontal="left" vertical="center"/>
    </xf>
    <xf numFmtId="176" fontId="18" fillId="26" borderId="0" xfId="2" applyNumberFormat="1" applyFont="1" applyFill="1" applyAlignment="1">
      <alignment horizontal="left" vertical="center"/>
    </xf>
    <xf numFmtId="0" fontId="70" fillId="0" borderId="2" xfId="2" applyFont="1" applyBorder="1" applyAlignment="1">
      <alignment horizontal="left" vertical="top"/>
    </xf>
    <xf numFmtId="0" fontId="21" fillId="0" borderId="2" xfId="2" applyFont="1" applyBorder="1" applyAlignment="1">
      <alignment horizontal="left" vertical="top"/>
    </xf>
    <xf numFmtId="0" fontId="13" fillId="0" borderId="2" xfId="2" applyBorder="1" applyAlignment="1">
      <alignment horizontal="left" vertical="top"/>
    </xf>
    <xf numFmtId="176" fontId="13" fillId="0" borderId="0" xfId="2" applyNumberFormat="1" applyAlignment="1">
      <alignment horizontal="left"/>
    </xf>
    <xf numFmtId="0" fontId="18" fillId="10" borderId="18" xfId="2" applyFont="1" applyFill="1" applyBorder="1" applyAlignment="1">
      <alignment horizontal="left" vertical="center"/>
    </xf>
    <xf numFmtId="0" fontId="18" fillId="10" borderId="2" xfId="2" applyFont="1" applyFill="1" applyBorder="1" applyAlignment="1">
      <alignment horizontal="left" vertical="center"/>
    </xf>
    <xf numFmtId="0" fontId="18" fillId="38" borderId="3" xfId="2" applyFont="1" applyFill="1" applyBorder="1" applyAlignment="1">
      <alignment horizontal="center" vertical="center"/>
    </xf>
    <xf numFmtId="0" fontId="49" fillId="38" borderId="3" xfId="2" applyFont="1" applyFill="1" applyBorder="1" applyAlignment="1">
      <alignment horizontal="center" vertical="center"/>
    </xf>
    <xf numFmtId="0" fontId="21" fillId="0" borderId="3" xfId="2" applyFont="1" applyBorder="1" applyAlignment="1">
      <alignment vertical="top"/>
    </xf>
    <xf numFmtId="0" fontId="20" fillId="0" borderId="12" xfId="2" applyFont="1" applyBorder="1" applyAlignment="1">
      <alignment horizontal="left" vertical="top"/>
    </xf>
    <xf numFmtId="0" fontId="17" fillId="30" borderId="12" xfId="2" applyFont="1" applyFill="1" applyBorder="1" applyAlignment="1">
      <alignment horizontal="center" vertical="center" wrapText="1"/>
    </xf>
    <xf numFmtId="0" fontId="66" fillId="0" borderId="0" xfId="2" applyFont="1" applyAlignment="1">
      <alignment vertical="center" wrapText="1"/>
    </xf>
    <xf numFmtId="0" fontId="66" fillId="0" borderId="3" xfId="2" applyFont="1" applyBorder="1" applyAlignment="1">
      <alignment vertical="center" wrapText="1"/>
    </xf>
    <xf numFmtId="0" fontId="20" fillId="34" borderId="19" xfId="2" applyFont="1" applyFill="1" applyBorder="1" applyAlignment="1">
      <alignment horizontal="center" vertical="center" wrapText="1"/>
    </xf>
    <xf numFmtId="0" fontId="20" fillId="0" borderId="20" xfId="2" applyFont="1" applyBorder="1" applyAlignment="1">
      <alignment horizontal="center" vertical="center" wrapText="1"/>
    </xf>
    <xf numFmtId="0" fontId="20" fillId="35" borderId="19" xfId="2" applyFont="1" applyFill="1" applyBorder="1" applyAlignment="1">
      <alignment horizontal="center" vertical="center" wrapText="1"/>
    </xf>
    <xf numFmtId="0" fontId="21" fillId="0" borderId="9" xfId="2" applyFont="1" applyBorder="1" applyAlignment="1">
      <alignment horizontal="center" vertical="center" wrapText="1"/>
    </xf>
    <xf numFmtId="0" fontId="20" fillId="0" borderId="4" xfId="2" applyFont="1" applyBorder="1" applyAlignment="1">
      <alignment horizontal="center" vertical="center" wrapText="1"/>
    </xf>
    <xf numFmtId="0" fontId="21" fillId="0" borderId="0" xfId="2" applyFont="1" applyAlignment="1">
      <alignment horizontal="center" vertical="center" wrapText="1"/>
    </xf>
    <xf numFmtId="0" fontId="21" fillId="0" borderId="20" xfId="2" applyFont="1" applyBorder="1" applyAlignment="1">
      <alignment horizontal="center" vertical="center" wrapText="1"/>
    </xf>
    <xf numFmtId="0" fontId="18" fillId="0" borderId="4" xfId="2" applyFont="1" applyBorder="1" applyAlignment="1">
      <alignment horizontal="center" vertical="center" wrapText="1"/>
    </xf>
    <xf numFmtId="0" fontId="18" fillId="0" borderId="3" xfId="2" applyFont="1" applyBorder="1" applyAlignment="1">
      <alignment horizontal="center" vertical="center" wrapText="1"/>
    </xf>
    <xf numFmtId="0" fontId="64" fillId="0" borderId="7" xfId="2" applyFont="1" applyBorder="1" applyAlignment="1">
      <alignment horizontal="center" vertical="center" wrapText="1"/>
    </xf>
    <xf numFmtId="9" fontId="21" fillId="0" borderId="3" xfId="1" applyFont="1" applyBorder="1" applyAlignment="1">
      <alignment horizontal="left" vertical="center"/>
    </xf>
    <xf numFmtId="9" fontId="21" fillId="0" borderId="0" xfId="1" applyFont="1">
      <alignment vertical="center"/>
    </xf>
    <xf numFmtId="176" fontId="17" fillId="26" borderId="3" xfId="2" applyNumberFormat="1" applyFont="1" applyFill="1" applyBorder="1" applyAlignment="1">
      <alignment horizontal="left" vertical="center"/>
    </xf>
    <xf numFmtId="0" fontId="59" fillId="0" borderId="3" xfId="2" applyFont="1" applyBorder="1" applyAlignment="1">
      <alignment vertical="center"/>
    </xf>
    <xf numFmtId="176" fontId="20" fillId="0" borderId="3" xfId="2" applyNumberFormat="1" applyFont="1" applyBorder="1" applyAlignment="1">
      <alignment horizontal="left" vertical="center"/>
    </xf>
    <xf numFmtId="0" fontId="71" fillId="0" borderId="3" xfId="2" applyFont="1" applyBorder="1" applyAlignment="1">
      <alignment horizontal="left" vertical="center"/>
    </xf>
    <xf numFmtId="176" fontId="71" fillId="0" borderId="3" xfId="2" applyNumberFormat="1" applyFont="1" applyBorder="1" applyAlignment="1">
      <alignment horizontal="left" vertical="center"/>
    </xf>
  </cellXfs>
  <cellStyles count="4">
    <cellStyle name="百分比" xfId="1" builtinId="5"/>
    <cellStyle name="常规" xfId="0" builtinId="0"/>
    <cellStyle name="常规 2" xfId="2" xr:uid="{5C888A8C-B32D-F14D-9770-73C14271EAFB}"/>
    <cellStyle name="超链接" xfId="3" builtinId="8"/>
  </cellStyles>
  <dxfs count="28">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theme="5" tint="0.39994506668294322"/>
        </patternFill>
      </fill>
    </dxf>
    <dxf>
      <fill>
        <patternFill>
          <bgColor theme="5" tint="0.59996337778862885"/>
        </patternFill>
      </fill>
    </dxf>
    <dxf>
      <fill>
        <patternFill>
          <bgColor theme="5" tint="0.79998168889431442"/>
        </patternFill>
      </fill>
    </dxf>
    <dxf>
      <fill>
        <patternFill patternType="solid">
          <fgColor rgb="FFFF0000"/>
          <bgColor rgb="FFFF0000"/>
        </patternFill>
      </fill>
    </dxf>
    <dxf>
      <fill>
        <patternFill>
          <bgColor theme="5" tint="0.39994506668294322"/>
        </patternFill>
      </fill>
    </dxf>
    <dxf>
      <fill>
        <patternFill>
          <bgColor theme="5" tint="0.59996337778862885"/>
        </patternFill>
      </fill>
    </dxf>
    <dxf>
      <fill>
        <patternFill>
          <bgColor theme="5" tint="0.39994506668294322"/>
        </patternFill>
      </fill>
    </dxf>
    <dxf>
      <fill>
        <patternFill>
          <bgColor theme="5" tint="0.59996337778862885"/>
        </patternFill>
      </fill>
    </dxf>
    <dxf>
      <fill>
        <patternFill>
          <bgColor theme="5" tint="0.79998168889431442"/>
        </patternFill>
      </fill>
    </dxf>
    <dxf>
      <fill>
        <patternFill>
          <bgColor theme="5" tint="-0.24994659260841701"/>
        </patternFill>
      </fill>
    </dxf>
    <dxf>
      <fill>
        <patternFill>
          <bgColor theme="5" tint="0.39994506668294322"/>
        </patternFill>
      </fill>
    </dxf>
    <dxf>
      <fill>
        <patternFill>
          <bgColor theme="5" tint="0.59996337778862885"/>
        </patternFill>
      </fill>
    </dxf>
    <dxf>
      <fill>
        <patternFill>
          <bgColor theme="5" tint="0.39994506668294322"/>
        </patternFill>
      </fill>
    </dxf>
    <dxf>
      <fill>
        <patternFill>
          <bgColor theme="5" tint="0.59996337778862885"/>
        </patternFill>
      </fill>
    </dxf>
    <dxf>
      <fill>
        <patternFill>
          <bgColor theme="5" tint="0.79998168889431442"/>
        </patternFill>
      </fill>
    </dxf>
    <dxf>
      <fill>
        <patternFill>
          <bgColor theme="5" tint="-0.24994659260841701"/>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2.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5.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3.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1.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harts/_rels/chart1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1"/>
  <c:style val="2"/>
  <c:chart>
    <c:autoTitleDeleted val="1"/>
    <c:plotArea>
      <c:layout/>
      <c:lineChart>
        <c:grouping val="standard"/>
        <c:varyColors val="0"/>
        <c:ser>
          <c:idx val="0"/>
          <c:order val="0"/>
          <c:tx>
            <c:strRef>
              <c:f>'Year Visualization'!$B$1</c:f>
              <c:strCache>
                <c:ptCount val="1"/>
                <c:pt idx="0">
                  <c:v>Count of year</c:v>
                </c:pt>
              </c:strCache>
            </c:strRef>
          </c:tx>
          <c:spPr>
            <a:ln cmpd="sng">
              <a:solidFill>
                <a:srgbClr val="4285F4"/>
              </a:solidFill>
            </a:ln>
          </c:spPr>
          <c:marker>
            <c:symbol val="none"/>
          </c:marker>
          <c:dLbls>
            <c:spPr>
              <a:noFill/>
              <a:ln>
                <a:noFill/>
              </a:ln>
              <a:effectLst/>
            </c:spPr>
            <c:txPr>
              <a:bodyPr/>
              <a:lstStyle/>
              <a:p>
                <a:pPr lvl="0">
                  <a:defRPr/>
                </a:pPr>
                <a:endParaRPr lang="zh-CN"/>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'Year Visualization'!$A$2:$A$17</c:f>
              <c:numCache>
                <c:formatCode>General</c:formatCode>
                <c:ptCount val="16"/>
                <c:pt idx="0">
                  <c:v>2000</c:v>
                </c:pt>
                <c:pt idx="1">
                  <c:v>2006</c:v>
                </c:pt>
                <c:pt idx="2">
                  <c:v>2007</c:v>
                </c:pt>
                <c:pt idx="3">
                  <c:v>2008</c:v>
                </c:pt>
                <c:pt idx="4">
                  <c:v>2009</c:v>
                </c:pt>
                <c:pt idx="5">
                  <c:v>2011</c:v>
                </c:pt>
                <c:pt idx="6">
                  <c:v>2012</c:v>
                </c:pt>
                <c:pt idx="7">
                  <c:v>2013</c:v>
                </c:pt>
                <c:pt idx="8">
                  <c:v>2014</c:v>
                </c:pt>
                <c:pt idx="9">
                  <c:v>2015</c:v>
                </c:pt>
                <c:pt idx="10">
                  <c:v>2016</c:v>
                </c:pt>
                <c:pt idx="11">
                  <c:v>2017</c:v>
                </c:pt>
                <c:pt idx="12">
                  <c:v>2018</c:v>
                </c:pt>
                <c:pt idx="13">
                  <c:v>2019</c:v>
                </c:pt>
                <c:pt idx="14">
                  <c:v>2020</c:v>
                </c:pt>
                <c:pt idx="15">
                  <c:v>2021</c:v>
                </c:pt>
              </c:numCache>
            </c:numRef>
          </c:cat>
          <c:val>
            <c:numRef>
              <c:f>'Year Visualization'!$B$2:$B$17</c:f>
              <c:numCache>
                <c:formatCode>General</c:formatCode>
                <c:ptCount val="16"/>
                <c:pt idx="0">
                  <c:v>1</c:v>
                </c:pt>
                <c:pt idx="2">
                  <c:v>2</c:v>
                </c:pt>
                <c:pt idx="3">
                  <c:v>3</c:v>
                </c:pt>
                <c:pt idx="4">
                  <c:v>3</c:v>
                </c:pt>
                <c:pt idx="5">
                  <c:v>4</c:v>
                </c:pt>
                <c:pt idx="6">
                  <c:v>6</c:v>
                </c:pt>
                <c:pt idx="7">
                  <c:v>2</c:v>
                </c:pt>
                <c:pt idx="8">
                  <c:v>4</c:v>
                </c:pt>
                <c:pt idx="9">
                  <c:v>3</c:v>
                </c:pt>
                <c:pt idx="10">
                  <c:v>1</c:v>
                </c:pt>
                <c:pt idx="11">
                  <c:v>7</c:v>
                </c:pt>
                <c:pt idx="12">
                  <c:v>3</c:v>
                </c:pt>
                <c:pt idx="13">
                  <c:v>3</c:v>
                </c:pt>
                <c:pt idx="14">
                  <c:v>3</c:v>
                </c:pt>
                <c:pt idx="15">
                  <c:v>2</c:v>
                </c:pt>
              </c:numCache>
            </c:numRef>
          </c:val>
          <c:smooth val="0"/>
          <c:extLst>
            <c:ext xmlns:c16="http://schemas.microsoft.com/office/drawing/2014/chart" uri="{C3380CC4-5D6E-409C-BE32-E72D297353CC}">
              <c16:uniqueId val="{00000000-2643-644A-A835-DBB04BEFEEE7}"/>
            </c:ext>
          </c:extLst>
        </c:ser>
        <c:dLbls>
          <c:showLegendKey val="0"/>
          <c:showVal val="0"/>
          <c:showCatName val="0"/>
          <c:showSerName val="0"/>
          <c:showPercent val="0"/>
          <c:showBubbleSize val="0"/>
        </c:dLbls>
        <c:smooth val="0"/>
        <c:axId val="1553039625"/>
        <c:axId val="1757473307"/>
      </c:lineChart>
      <c:catAx>
        <c:axId val="1553039625"/>
        <c:scaling>
          <c:orientation val="minMax"/>
        </c:scaling>
        <c:delete val="0"/>
        <c:axPos val="b"/>
        <c:title>
          <c:tx>
            <c:rich>
              <a:bodyPr/>
              <a:lstStyle/>
              <a:p>
                <a:pPr lvl="0">
                  <a:defRPr b="0">
                    <a:solidFill>
                      <a:srgbClr val="000000"/>
                    </a:solidFill>
                    <a:latin typeface="+mn-lt"/>
                  </a:defRPr>
                </a:pPr>
                <a:r>
                  <a:rPr lang="en-AU" b="0">
                    <a:solidFill>
                      <a:srgbClr val="000000"/>
                    </a:solidFill>
                    <a:latin typeface="+mn-lt"/>
                  </a:rPr>
                  <a:t>Year</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zh-CN"/>
          </a:p>
        </c:txPr>
        <c:crossAx val="1757473307"/>
        <c:crosses val="autoZero"/>
        <c:auto val="1"/>
        <c:lblAlgn val="ctr"/>
        <c:lblOffset val="100"/>
        <c:noMultiLvlLbl val="1"/>
      </c:catAx>
      <c:valAx>
        <c:axId val="175747330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AU" b="0">
                    <a:solidFill>
                      <a:srgbClr val="000000"/>
                    </a:solidFill>
                    <a:latin typeface="+mn-lt"/>
                  </a:rPr>
                  <a:t># of studies</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zh-CN"/>
          </a:p>
        </c:txPr>
        <c:crossAx val="1553039625"/>
        <c:crosses val="autoZero"/>
        <c:crossBetween val="between"/>
      </c:valAx>
    </c:plotArea>
    <c:legend>
      <c:legendPos val="r"/>
      <c:overlay val="0"/>
      <c:txPr>
        <a:bodyPr/>
        <a:lstStyle/>
        <a:p>
          <a:pPr lvl="0">
            <a:defRPr b="0">
              <a:solidFill>
                <a:srgbClr val="1A1A1A"/>
              </a:solidFill>
              <a:latin typeface="+mn-lt"/>
            </a:defRPr>
          </a:pPr>
          <a:endParaRPr lang="zh-CN"/>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1"/>
  <c:style val="2"/>
  <c:chart>
    <c:title>
      <c:tx>
        <c:rich>
          <a:bodyPr/>
          <a:lstStyle/>
          <a:p>
            <a:pPr lvl="0">
              <a:defRPr b="0">
                <a:solidFill>
                  <a:srgbClr val="757575"/>
                </a:solidFill>
                <a:latin typeface="+mn-lt"/>
              </a:defRPr>
            </a:pPr>
            <a:r>
              <a:rPr lang="en-AU" b="0">
                <a:solidFill>
                  <a:srgbClr val="757575"/>
                </a:solidFill>
                <a:latin typeface="+mn-lt"/>
              </a:rPr>
              <a:t>COUNTA of publication venue vs. publication venue</a:t>
            </a:r>
          </a:p>
        </c:rich>
      </c:tx>
      <c:overlay val="0"/>
    </c:title>
    <c:autoTitleDeleted val="0"/>
    <c:plotArea>
      <c:layout/>
      <c:barChart>
        <c:barDir val="col"/>
        <c:grouping val="clustered"/>
        <c:varyColors val="1"/>
        <c:ser>
          <c:idx val="0"/>
          <c:order val="0"/>
          <c:tx>
            <c:strRef>
              <c:f>'Engine Visualization'!$B$1</c:f>
              <c:strCache>
                <c:ptCount val="1"/>
                <c:pt idx="0">
                  <c:v>Count of studies</c:v>
                </c:pt>
              </c:strCache>
            </c:strRef>
          </c:tx>
          <c:spPr>
            <a:solidFill>
              <a:srgbClr val="4285F4"/>
            </a:solidFill>
            <a:ln cmpd="sng">
              <a:solidFill>
                <a:srgbClr val="000000"/>
              </a:solidFill>
            </a:ln>
          </c:spPr>
          <c:invertIfNegative val="1"/>
          <c:cat>
            <c:strRef>
              <c:f>'Engine Visualization'!$A$2:$A$8</c:f>
              <c:strCache>
                <c:ptCount val="7"/>
                <c:pt idx="0">
                  <c:v>ACM</c:v>
                </c:pt>
                <c:pt idx="1">
                  <c:v>IEEE</c:v>
                </c:pt>
                <c:pt idx="2">
                  <c:v>Medline</c:v>
                </c:pt>
                <c:pt idx="3">
                  <c:v>ScienceDirect</c:v>
                </c:pt>
                <c:pt idx="4">
                  <c:v>Scopus</c:v>
                </c:pt>
                <c:pt idx="5">
                  <c:v>Snowballing</c:v>
                </c:pt>
                <c:pt idx="6">
                  <c:v>SpringerLink</c:v>
                </c:pt>
              </c:strCache>
            </c:strRef>
          </c:cat>
          <c:val>
            <c:numRef>
              <c:f>'Engine Visualization'!$B$2:$B$8</c:f>
              <c:numCache>
                <c:formatCode>General</c:formatCode>
                <c:ptCount val="7"/>
                <c:pt idx="0">
                  <c:v>6</c:v>
                </c:pt>
                <c:pt idx="1">
                  <c:v>6</c:v>
                </c:pt>
                <c:pt idx="2">
                  <c:v>4</c:v>
                </c:pt>
                <c:pt idx="3">
                  <c:v>4</c:v>
                </c:pt>
                <c:pt idx="4">
                  <c:v>9</c:v>
                </c:pt>
                <c:pt idx="5">
                  <c:v>15</c:v>
                </c:pt>
                <c:pt idx="6">
                  <c:v>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4B6E-F444-A04F-1FA33BB81E5E}"/>
            </c:ext>
          </c:extLst>
        </c:ser>
        <c:dLbls>
          <c:showLegendKey val="0"/>
          <c:showVal val="0"/>
          <c:showCatName val="0"/>
          <c:showSerName val="0"/>
          <c:showPercent val="0"/>
          <c:showBubbleSize val="0"/>
        </c:dLbls>
        <c:gapWidth val="150"/>
        <c:axId val="97259254"/>
        <c:axId val="361783788"/>
      </c:barChart>
      <c:catAx>
        <c:axId val="97259254"/>
        <c:scaling>
          <c:orientation val="minMax"/>
        </c:scaling>
        <c:delete val="0"/>
        <c:axPos val="b"/>
        <c:title>
          <c:tx>
            <c:rich>
              <a:bodyPr/>
              <a:lstStyle/>
              <a:p>
                <a:pPr lvl="0">
                  <a:defRPr b="0">
                    <a:solidFill>
                      <a:srgbClr val="000000"/>
                    </a:solidFill>
                    <a:latin typeface="+mn-lt"/>
                  </a:defRPr>
                </a:pPr>
                <a:r>
                  <a:rPr lang="en-AU" b="0">
                    <a:solidFill>
                      <a:srgbClr val="000000"/>
                    </a:solidFill>
                    <a:latin typeface="+mn-lt"/>
                  </a:rPr>
                  <a:t>publication venue</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zh-CN"/>
          </a:p>
        </c:txPr>
        <c:crossAx val="361783788"/>
        <c:crosses val="autoZero"/>
        <c:auto val="1"/>
        <c:lblAlgn val="ctr"/>
        <c:lblOffset val="100"/>
        <c:noMultiLvlLbl val="1"/>
      </c:catAx>
      <c:valAx>
        <c:axId val="36178378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AU" b="0">
                    <a:solidFill>
                      <a:srgbClr val="000000"/>
                    </a:solidFill>
                    <a:latin typeface="+mn-lt"/>
                  </a:rPr>
                  <a:t>COUNTA of publication venue</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zh-CN"/>
          </a:p>
        </c:txPr>
        <c:crossAx val="97259254"/>
        <c:crosses val="autoZero"/>
        <c:crossBetween val="between"/>
      </c:valAx>
    </c:plotArea>
    <c:legend>
      <c:legendPos val="r"/>
      <c:overlay val="0"/>
      <c:txPr>
        <a:bodyPr/>
        <a:lstStyle/>
        <a:p>
          <a:pPr lvl="0">
            <a:defRPr b="0">
              <a:solidFill>
                <a:srgbClr val="1A1A1A"/>
              </a:solidFill>
              <a:latin typeface="+mn-lt"/>
            </a:defRPr>
          </a:pPr>
          <a:endParaRPr lang="zh-CN"/>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1"/>
  <c:style val="2"/>
  <c:chart>
    <c:autoTitleDeleted val="1"/>
    <c:plotArea>
      <c:layout/>
      <c:pieChart>
        <c:varyColors val="1"/>
        <c:ser>
          <c:idx val="0"/>
          <c:order val="0"/>
          <c:dPt>
            <c:idx val="0"/>
            <c:bubble3D val="0"/>
            <c:spPr>
              <a:solidFill>
                <a:srgbClr val="4285F4"/>
              </a:solidFill>
            </c:spPr>
            <c:extLst>
              <c:ext xmlns:c16="http://schemas.microsoft.com/office/drawing/2014/chart" uri="{C3380CC4-5D6E-409C-BE32-E72D297353CC}">
                <c16:uniqueId val="{00000001-2880-364E-A938-6B222D4CE3C0}"/>
              </c:ext>
            </c:extLst>
          </c:dPt>
          <c:dPt>
            <c:idx val="1"/>
            <c:bubble3D val="0"/>
            <c:spPr>
              <a:solidFill>
                <a:srgbClr val="EA4335"/>
              </a:solidFill>
            </c:spPr>
            <c:extLst>
              <c:ext xmlns:c16="http://schemas.microsoft.com/office/drawing/2014/chart" uri="{C3380CC4-5D6E-409C-BE32-E72D297353CC}">
                <c16:uniqueId val="{00000003-2880-364E-A938-6B222D4CE3C0}"/>
              </c:ext>
            </c:extLst>
          </c:dPt>
          <c:dPt>
            <c:idx val="2"/>
            <c:bubble3D val="0"/>
            <c:spPr>
              <a:solidFill>
                <a:srgbClr val="FBBC04"/>
              </a:solidFill>
            </c:spPr>
            <c:extLst>
              <c:ext xmlns:c16="http://schemas.microsoft.com/office/drawing/2014/chart" uri="{C3380CC4-5D6E-409C-BE32-E72D297353CC}">
                <c16:uniqueId val="{00000005-2880-364E-A938-6B222D4CE3C0}"/>
              </c:ext>
            </c:extLst>
          </c:dPt>
          <c:cat>
            <c:strRef>
              <c:f>'Publication Visualization'!$A$1:$A$3</c:f>
              <c:strCache>
                <c:ptCount val="3"/>
                <c:pt idx="0">
                  <c:v> Type of  publication</c:v>
                </c:pt>
                <c:pt idx="1">
                  <c:v>Conference paper</c:v>
                </c:pt>
                <c:pt idx="2">
                  <c:v>Journal publication</c:v>
                </c:pt>
              </c:strCache>
            </c:strRef>
          </c:cat>
          <c:val>
            <c:numRef>
              <c:f>'Publication Visualization'!$B$1:$B$3</c:f>
              <c:numCache>
                <c:formatCode>General</c:formatCode>
                <c:ptCount val="3"/>
                <c:pt idx="0">
                  <c:v>0</c:v>
                </c:pt>
                <c:pt idx="1">
                  <c:v>30</c:v>
                </c:pt>
                <c:pt idx="2">
                  <c:v>18</c:v>
                </c:pt>
              </c:numCache>
            </c:numRef>
          </c:val>
          <c:extLst>
            <c:ext xmlns:c16="http://schemas.microsoft.com/office/drawing/2014/chart" uri="{C3380CC4-5D6E-409C-BE32-E72D297353CC}">
              <c16:uniqueId val="{00000006-2880-364E-A938-6B222D4CE3C0}"/>
            </c:ext>
          </c:extLst>
        </c:ser>
        <c:dLbls>
          <c:showLegendKey val="0"/>
          <c:showVal val="0"/>
          <c:showCatName val="0"/>
          <c:showSerName val="0"/>
          <c:showPercent val="0"/>
          <c:showBubbleSize val="0"/>
          <c:showLeaderLines val="1"/>
        </c:dLbls>
        <c:firstSliceAng val="0"/>
      </c:pieChart>
    </c:plotArea>
    <c:legend>
      <c:legendPos val="r"/>
      <c:legendEntry>
        <c:idx val="0"/>
        <c:delete val="1"/>
      </c:legendEntry>
      <c:overlay val="0"/>
      <c:txPr>
        <a:bodyPr/>
        <a:lstStyle/>
        <a:p>
          <a:pPr lvl="0">
            <a:defRPr b="0">
              <a:solidFill>
                <a:srgbClr val="1A1A1A"/>
              </a:solidFill>
              <a:latin typeface="+mn-lt"/>
            </a:defRPr>
          </a:pPr>
          <a:endParaRPr lang="zh-CN"/>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1"/>
  <c:style val="2"/>
  <c:chart>
    <c:autoTitleDeleted val="1"/>
    <c:plotArea>
      <c:layout/>
      <c:lineChart>
        <c:grouping val="standard"/>
        <c:varyColors val="0"/>
        <c:ser>
          <c:idx val="0"/>
          <c:order val="0"/>
          <c:tx>
            <c:strRef>
              <c:f>'Ciatations Visualization'!$B$1</c:f>
              <c:strCache>
                <c:ptCount val="1"/>
                <c:pt idx="0">
                  <c:v>Average of citation</c:v>
                </c:pt>
              </c:strCache>
            </c:strRef>
          </c:tx>
          <c:spPr>
            <a:ln cmpd="sng">
              <a:solidFill>
                <a:srgbClr val="4285F4"/>
              </a:solidFill>
            </a:ln>
          </c:spPr>
          <c:marker>
            <c:symbol val="none"/>
          </c:marker>
          <c:cat>
            <c:numRef>
              <c:f>'Ciatations Visualization'!$A$2:$A$17</c:f>
              <c:numCache>
                <c:formatCode>General</c:formatCode>
                <c:ptCount val="16"/>
                <c:pt idx="0">
                  <c:v>2000</c:v>
                </c:pt>
                <c:pt idx="1">
                  <c:v>2006</c:v>
                </c:pt>
                <c:pt idx="2">
                  <c:v>2007</c:v>
                </c:pt>
                <c:pt idx="3">
                  <c:v>2008</c:v>
                </c:pt>
                <c:pt idx="4">
                  <c:v>2009</c:v>
                </c:pt>
                <c:pt idx="5">
                  <c:v>2011</c:v>
                </c:pt>
                <c:pt idx="6">
                  <c:v>2012</c:v>
                </c:pt>
                <c:pt idx="7">
                  <c:v>2013</c:v>
                </c:pt>
                <c:pt idx="8">
                  <c:v>2014</c:v>
                </c:pt>
                <c:pt idx="9">
                  <c:v>2015</c:v>
                </c:pt>
                <c:pt idx="10">
                  <c:v>2016</c:v>
                </c:pt>
                <c:pt idx="11">
                  <c:v>2017</c:v>
                </c:pt>
                <c:pt idx="12">
                  <c:v>2018</c:v>
                </c:pt>
                <c:pt idx="13">
                  <c:v>2019</c:v>
                </c:pt>
                <c:pt idx="14">
                  <c:v>2020</c:v>
                </c:pt>
                <c:pt idx="15">
                  <c:v>2021</c:v>
                </c:pt>
              </c:numCache>
            </c:numRef>
          </c:cat>
          <c:val>
            <c:numRef>
              <c:f>'Ciatations Visualization'!$B$2:$B$17</c:f>
              <c:numCache>
                <c:formatCode>0_);[Red]\(0\)</c:formatCode>
                <c:ptCount val="16"/>
                <c:pt idx="0">
                  <c:v>32</c:v>
                </c:pt>
                <c:pt idx="1">
                  <c:v>1068</c:v>
                </c:pt>
                <c:pt idx="2">
                  <c:v>42.5</c:v>
                </c:pt>
                <c:pt idx="3">
                  <c:v>221.33333333333334</c:v>
                </c:pt>
                <c:pt idx="4">
                  <c:v>30.333333333333332</c:v>
                </c:pt>
                <c:pt idx="5">
                  <c:v>20</c:v>
                </c:pt>
                <c:pt idx="6">
                  <c:v>45.833333333333336</c:v>
                </c:pt>
                <c:pt idx="7">
                  <c:v>25</c:v>
                </c:pt>
                <c:pt idx="8">
                  <c:v>23</c:v>
                </c:pt>
                <c:pt idx="9">
                  <c:v>63.666666666666664</c:v>
                </c:pt>
                <c:pt idx="10">
                  <c:v>27</c:v>
                </c:pt>
                <c:pt idx="11">
                  <c:v>26</c:v>
                </c:pt>
                <c:pt idx="12">
                  <c:v>12.333333333333334</c:v>
                </c:pt>
                <c:pt idx="13">
                  <c:v>2</c:v>
                </c:pt>
                <c:pt idx="14">
                  <c:v>29</c:v>
                </c:pt>
                <c:pt idx="15">
                  <c:v>6</c:v>
                </c:pt>
              </c:numCache>
            </c:numRef>
          </c:val>
          <c:smooth val="0"/>
          <c:extLst>
            <c:ext xmlns:c16="http://schemas.microsoft.com/office/drawing/2014/chart" uri="{C3380CC4-5D6E-409C-BE32-E72D297353CC}">
              <c16:uniqueId val="{00000000-05A2-BE4A-9EF1-4E9C90FA7A86}"/>
            </c:ext>
          </c:extLst>
        </c:ser>
        <c:dLbls>
          <c:showLegendKey val="0"/>
          <c:showVal val="0"/>
          <c:showCatName val="0"/>
          <c:showSerName val="0"/>
          <c:showPercent val="0"/>
          <c:showBubbleSize val="0"/>
        </c:dLbls>
        <c:smooth val="0"/>
        <c:axId val="367812122"/>
        <c:axId val="1125504128"/>
      </c:lineChart>
      <c:catAx>
        <c:axId val="367812122"/>
        <c:scaling>
          <c:orientation val="minMax"/>
        </c:scaling>
        <c:delete val="0"/>
        <c:axPos val="b"/>
        <c:title>
          <c:tx>
            <c:rich>
              <a:bodyPr/>
              <a:lstStyle/>
              <a:p>
                <a:pPr lvl="0">
                  <a:defRPr b="0">
                    <a:solidFill>
                      <a:srgbClr val="000000"/>
                    </a:solidFill>
                    <a:latin typeface="+mn-lt"/>
                  </a:defRPr>
                </a:pPr>
                <a:r>
                  <a:rPr lang="en-AU" b="0">
                    <a:solidFill>
                      <a:srgbClr val="000000"/>
                    </a:solidFill>
                    <a:latin typeface="+mn-lt"/>
                  </a:rPr>
                  <a:t>Year</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zh-CN"/>
          </a:p>
        </c:txPr>
        <c:crossAx val="1125504128"/>
        <c:crosses val="autoZero"/>
        <c:auto val="1"/>
        <c:lblAlgn val="ctr"/>
        <c:lblOffset val="100"/>
        <c:noMultiLvlLbl val="1"/>
      </c:catAx>
      <c:valAx>
        <c:axId val="112550412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AU" b="0">
                    <a:solidFill>
                      <a:srgbClr val="000000"/>
                    </a:solidFill>
                    <a:latin typeface="+mn-lt"/>
                  </a:rPr>
                  <a:t>Citation count</a:t>
                </a:r>
              </a:p>
            </c:rich>
          </c:tx>
          <c:overlay val="0"/>
        </c:title>
        <c:numFmt formatCode="0_);[Red]\(0\)" sourceLinked="1"/>
        <c:majorTickMark val="none"/>
        <c:minorTickMark val="none"/>
        <c:tickLblPos val="nextTo"/>
        <c:spPr>
          <a:ln/>
        </c:spPr>
        <c:txPr>
          <a:bodyPr/>
          <a:lstStyle/>
          <a:p>
            <a:pPr lvl="0">
              <a:defRPr b="0">
                <a:solidFill>
                  <a:srgbClr val="000000"/>
                </a:solidFill>
                <a:latin typeface="+mn-lt"/>
              </a:defRPr>
            </a:pPr>
            <a:endParaRPr lang="zh-CN"/>
          </a:p>
        </c:txPr>
        <c:crossAx val="367812122"/>
        <c:crosses val="autoZero"/>
        <c:crossBetween val="between"/>
      </c:valAx>
    </c:plotArea>
    <c:legend>
      <c:legendPos val="r"/>
      <c:overlay val="0"/>
      <c:txPr>
        <a:bodyPr/>
        <a:lstStyle/>
        <a:p>
          <a:pPr lvl="0">
            <a:defRPr b="0">
              <a:solidFill>
                <a:srgbClr val="1A1A1A"/>
              </a:solidFill>
              <a:latin typeface="+mn-lt"/>
            </a:defRPr>
          </a:pPr>
          <a:endParaRPr lang="zh-CN"/>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1"/>
  <c:style val="2"/>
  <c:chart>
    <c:autoTitleDeleted val="1"/>
    <c:plotArea>
      <c:layout/>
      <c:lineChart>
        <c:grouping val="standard"/>
        <c:varyColors val="0"/>
        <c:ser>
          <c:idx val="0"/>
          <c:order val="0"/>
          <c:tx>
            <c:strRef>
              <c:f>'Ciatations Visualization'!$C$1</c:f>
              <c:strCache>
                <c:ptCount val="1"/>
                <c:pt idx="0">
                  <c:v>Sum of citation</c:v>
                </c:pt>
              </c:strCache>
            </c:strRef>
          </c:tx>
          <c:spPr>
            <a:ln cmpd="sng">
              <a:solidFill>
                <a:srgbClr val="4285F4"/>
              </a:solidFill>
            </a:ln>
          </c:spPr>
          <c:marker>
            <c:symbol val="none"/>
          </c:marker>
          <c:dLbls>
            <c:spPr>
              <a:noFill/>
              <a:ln>
                <a:noFill/>
              </a:ln>
              <a:effectLst/>
            </c:spPr>
            <c:txPr>
              <a:bodyPr/>
              <a:lstStyle/>
              <a:p>
                <a:pPr lvl="0">
                  <a:defRPr/>
                </a:pPr>
                <a:endParaRPr lang="zh-CN"/>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'Ciatations Visualization'!$A$2:$A$17</c:f>
              <c:numCache>
                <c:formatCode>General</c:formatCode>
                <c:ptCount val="16"/>
                <c:pt idx="0">
                  <c:v>2000</c:v>
                </c:pt>
                <c:pt idx="1">
                  <c:v>2006</c:v>
                </c:pt>
                <c:pt idx="2">
                  <c:v>2007</c:v>
                </c:pt>
                <c:pt idx="3">
                  <c:v>2008</c:v>
                </c:pt>
                <c:pt idx="4">
                  <c:v>2009</c:v>
                </c:pt>
                <c:pt idx="5">
                  <c:v>2011</c:v>
                </c:pt>
                <c:pt idx="6">
                  <c:v>2012</c:v>
                </c:pt>
                <c:pt idx="7">
                  <c:v>2013</c:v>
                </c:pt>
                <c:pt idx="8">
                  <c:v>2014</c:v>
                </c:pt>
                <c:pt idx="9">
                  <c:v>2015</c:v>
                </c:pt>
                <c:pt idx="10">
                  <c:v>2016</c:v>
                </c:pt>
                <c:pt idx="11">
                  <c:v>2017</c:v>
                </c:pt>
                <c:pt idx="12">
                  <c:v>2018</c:v>
                </c:pt>
                <c:pt idx="13">
                  <c:v>2019</c:v>
                </c:pt>
                <c:pt idx="14">
                  <c:v>2020</c:v>
                </c:pt>
                <c:pt idx="15">
                  <c:v>2021</c:v>
                </c:pt>
              </c:numCache>
            </c:numRef>
          </c:cat>
          <c:val>
            <c:numRef>
              <c:f>'Ciatations Visualization'!$C$2:$C$17</c:f>
              <c:numCache>
                <c:formatCode>0_);[Red]\(0\)</c:formatCode>
                <c:ptCount val="16"/>
                <c:pt idx="0">
                  <c:v>32</c:v>
                </c:pt>
                <c:pt idx="1">
                  <c:v>1068</c:v>
                </c:pt>
                <c:pt idx="2">
                  <c:v>85</c:v>
                </c:pt>
                <c:pt idx="3">
                  <c:v>664</c:v>
                </c:pt>
                <c:pt idx="4">
                  <c:v>91</c:v>
                </c:pt>
                <c:pt idx="5">
                  <c:v>80</c:v>
                </c:pt>
                <c:pt idx="6">
                  <c:v>275</c:v>
                </c:pt>
                <c:pt idx="7">
                  <c:v>50</c:v>
                </c:pt>
                <c:pt idx="8">
                  <c:v>92</c:v>
                </c:pt>
                <c:pt idx="9">
                  <c:v>191</c:v>
                </c:pt>
                <c:pt idx="10">
                  <c:v>27</c:v>
                </c:pt>
                <c:pt idx="11">
                  <c:v>182</c:v>
                </c:pt>
                <c:pt idx="12">
                  <c:v>37</c:v>
                </c:pt>
                <c:pt idx="13">
                  <c:v>6</c:v>
                </c:pt>
                <c:pt idx="14">
                  <c:v>87</c:v>
                </c:pt>
                <c:pt idx="15">
                  <c:v>12</c:v>
                </c:pt>
              </c:numCache>
            </c:numRef>
          </c:val>
          <c:smooth val="0"/>
          <c:extLst>
            <c:ext xmlns:c16="http://schemas.microsoft.com/office/drawing/2014/chart" uri="{C3380CC4-5D6E-409C-BE32-E72D297353CC}">
              <c16:uniqueId val="{00000000-A921-FD4B-9005-D564887A8CCE}"/>
            </c:ext>
          </c:extLst>
        </c:ser>
        <c:dLbls>
          <c:showLegendKey val="0"/>
          <c:showVal val="0"/>
          <c:showCatName val="0"/>
          <c:showSerName val="0"/>
          <c:showPercent val="0"/>
          <c:showBubbleSize val="0"/>
        </c:dLbls>
        <c:smooth val="0"/>
        <c:axId val="1485179961"/>
        <c:axId val="1966692098"/>
      </c:lineChart>
      <c:catAx>
        <c:axId val="1485179961"/>
        <c:scaling>
          <c:orientation val="minMax"/>
        </c:scaling>
        <c:delete val="0"/>
        <c:axPos val="b"/>
        <c:title>
          <c:tx>
            <c:rich>
              <a:bodyPr/>
              <a:lstStyle/>
              <a:p>
                <a:pPr lvl="0">
                  <a:defRPr b="0">
                    <a:solidFill>
                      <a:srgbClr val="000000"/>
                    </a:solidFill>
                    <a:latin typeface="+mn-lt"/>
                  </a:defRPr>
                </a:pPr>
                <a:r>
                  <a:rPr lang="en-AU" b="0">
                    <a:solidFill>
                      <a:srgbClr val="000000"/>
                    </a:solidFill>
                    <a:latin typeface="+mn-lt"/>
                  </a:rPr>
                  <a:t>Year</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zh-CN"/>
          </a:p>
        </c:txPr>
        <c:crossAx val="1966692098"/>
        <c:crosses val="autoZero"/>
        <c:auto val="1"/>
        <c:lblAlgn val="ctr"/>
        <c:lblOffset val="100"/>
        <c:noMultiLvlLbl val="1"/>
      </c:catAx>
      <c:valAx>
        <c:axId val="196669209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AU" b="0">
                    <a:solidFill>
                      <a:srgbClr val="000000"/>
                    </a:solidFill>
                    <a:latin typeface="+mn-lt"/>
                  </a:rPr>
                  <a:t>Citation count</a:t>
                </a:r>
              </a:p>
            </c:rich>
          </c:tx>
          <c:overlay val="0"/>
        </c:title>
        <c:numFmt formatCode="0_);[Red]\(0\)" sourceLinked="1"/>
        <c:majorTickMark val="none"/>
        <c:minorTickMark val="none"/>
        <c:tickLblPos val="nextTo"/>
        <c:spPr>
          <a:ln/>
        </c:spPr>
        <c:txPr>
          <a:bodyPr/>
          <a:lstStyle/>
          <a:p>
            <a:pPr lvl="0">
              <a:defRPr b="0">
                <a:solidFill>
                  <a:srgbClr val="000000"/>
                </a:solidFill>
                <a:latin typeface="+mn-lt"/>
              </a:defRPr>
            </a:pPr>
            <a:endParaRPr lang="zh-CN"/>
          </a:p>
        </c:txPr>
        <c:crossAx val="1485179961"/>
        <c:crosses val="autoZero"/>
        <c:crossBetween val="between"/>
      </c:valAx>
    </c:plotArea>
    <c:legend>
      <c:legendPos val="r"/>
      <c:overlay val="0"/>
      <c:txPr>
        <a:bodyPr/>
        <a:lstStyle/>
        <a:p>
          <a:pPr lvl="0">
            <a:defRPr b="0">
              <a:solidFill>
                <a:srgbClr val="1A1A1A"/>
              </a:solidFill>
              <a:latin typeface="+mn-lt"/>
            </a:defRPr>
          </a:pPr>
          <a:endParaRPr lang="zh-CN"/>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100" b="0">
                <a:solidFill>
                  <a:srgbClr val="757575"/>
                </a:solidFill>
                <a:latin typeface="+mn-lt"/>
              </a:defRPr>
            </a:pPr>
            <a:r>
              <a:rPr lang="en-AU" sz="1100" b="0">
                <a:solidFill>
                  <a:srgbClr val="757575"/>
                </a:solidFill>
                <a:latin typeface="+mn-lt"/>
              </a:rPr>
              <a:t>COUNTA of study context vsstudy context</a:t>
            </a:r>
          </a:p>
        </c:rich>
      </c:tx>
      <c:overlay val="0"/>
    </c:title>
    <c:autoTitleDeleted val="0"/>
    <c:plotArea>
      <c:layout/>
      <c:barChart>
        <c:barDir val="col"/>
        <c:grouping val="clustered"/>
        <c:varyColors val="1"/>
        <c:ser>
          <c:idx val="0"/>
          <c:order val="0"/>
          <c:tx>
            <c:strRef>
              <c:f>'Study context'!$B$1</c:f>
              <c:strCache>
                <c:ptCount val="1"/>
                <c:pt idx="0">
                  <c:v>Count of studies</c:v>
                </c:pt>
              </c:strCache>
            </c:strRef>
          </c:tx>
          <c:spPr>
            <a:solidFill>
              <a:srgbClr val="4285F4"/>
            </a:solidFill>
            <a:ln cmpd="sng">
              <a:solidFill>
                <a:srgbClr val="000000"/>
              </a:solidFill>
            </a:ln>
          </c:spPr>
          <c:invertIfNegative val="1"/>
          <c:cat>
            <c:strRef>
              <c:f>'Study context'!$A$2:$A$5</c:f>
              <c:strCache>
                <c:ptCount val="4"/>
                <c:pt idx="0">
                  <c:v>Academia</c:v>
                </c:pt>
                <c:pt idx="1">
                  <c:v>Government</c:v>
                </c:pt>
                <c:pt idx="2">
                  <c:v>Industry</c:v>
                </c:pt>
                <c:pt idx="3">
                  <c:v>Industry academia collaboration</c:v>
                </c:pt>
              </c:strCache>
            </c:strRef>
          </c:cat>
          <c:val>
            <c:numRef>
              <c:f>'Study context'!$B$2:$B$5</c:f>
              <c:numCache>
                <c:formatCode>General</c:formatCode>
                <c:ptCount val="4"/>
                <c:pt idx="0">
                  <c:v>35</c:v>
                </c:pt>
                <c:pt idx="1">
                  <c:v>2</c:v>
                </c:pt>
                <c:pt idx="2">
                  <c:v>3</c:v>
                </c:pt>
                <c:pt idx="3">
                  <c:v>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C5C-974F-A6DC-F3E9234EA439}"/>
            </c:ext>
          </c:extLst>
        </c:ser>
        <c:dLbls>
          <c:showLegendKey val="0"/>
          <c:showVal val="0"/>
          <c:showCatName val="0"/>
          <c:showSerName val="0"/>
          <c:showPercent val="0"/>
          <c:showBubbleSize val="0"/>
        </c:dLbls>
        <c:gapWidth val="150"/>
        <c:axId val="97259254"/>
        <c:axId val="361783788"/>
      </c:barChart>
      <c:catAx>
        <c:axId val="97259254"/>
        <c:scaling>
          <c:orientation val="minMax"/>
        </c:scaling>
        <c:delete val="0"/>
        <c:axPos val="b"/>
        <c:title>
          <c:tx>
            <c:rich>
              <a:bodyPr/>
              <a:lstStyle/>
              <a:p>
                <a:pPr lvl="0">
                  <a:defRPr b="0">
                    <a:solidFill>
                      <a:srgbClr val="000000"/>
                    </a:solidFill>
                    <a:latin typeface="+mn-lt"/>
                  </a:defRPr>
                </a:pPr>
                <a:r>
                  <a:rPr lang="en-AU" b="0">
                    <a:solidFill>
                      <a:srgbClr val="000000"/>
                    </a:solidFill>
                    <a:latin typeface="+mn-lt"/>
                  </a:rPr>
                  <a:t>Study context</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zh-CN"/>
          </a:p>
        </c:txPr>
        <c:crossAx val="361783788"/>
        <c:crosses val="autoZero"/>
        <c:auto val="1"/>
        <c:lblAlgn val="ctr"/>
        <c:lblOffset val="100"/>
        <c:noMultiLvlLbl val="1"/>
      </c:catAx>
      <c:valAx>
        <c:axId val="36178378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AU" b="0">
                    <a:solidFill>
                      <a:srgbClr val="000000"/>
                    </a:solidFill>
                    <a:latin typeface="+mn-lt"/>
                  </a:rPr>
                  <a:t>COUNTA of study context</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zh-CN"/>
          </a:p>
        </c:txPr>
        <c:crossAx val="97259254"/>
        <c:crosses val="autoZero"/>
        <c:crossBetween val="between"/>
      </c:valAx>
    </c:plotArea>
    <c:legend>
      <c:legendPos val="r"/>
      <c:overlay val="0"/>
      <c:txPr>
        <a:bodyPr/>
        <a:lstStyle/>
        <a:p>
          <a:pPr lvl="0">
            <a:defRPr b="0">
              <a:solidFill>
                <a:srgbClr val="1A1A1A"/>
              </a:solidFill>
              <a:latin typeface="+mn-lt"/>
            </a:defRPr>
          </a:pPr>
          <a:endParaRPr lang="zh-CN"/>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4285F4"/>
              </a:solidFill>
            </c:spPr>
            <c:extLst>
              <c:ext xmlns:c16="http://schemas.microsoft.com/office/drawing/2014/chart" uri="{C3380CC4-5D6E-409C-BE32-E72D297353CC}">
                <c16:uniqueId val="{00000001-FEBA-1942-92A8-EED09A90366E}"/>
              </c:ext>
            </c:extLst>
          </c:dPt>
          <c:dPt>
            <c:idx val="1"/>
            <c:bubble3D val="0"/>
            <c:spPr>
              <a:solidFill>
                <a:srgbClr val="EA4335"/>
              </a:solidFill>
            </c:spPr>
            <c:extLst>
              <c:ext xmlns:c16="http://schemas.microsoft.com/office/drawing/2014/chart" uri="{C3380CC4-5D6E-409C-BE32-E72D297353CC}">
                <c16:uniqueId val="{00000003-FEBA-1942-92A8-EED09A90366E}"/>
              </c:ext>
            </c:extLst>
          </c:dPt>
          <c:dPt>
            <c:idx val="2"/>
            <c:bubble3D val="0"/>
            <c:spPr>
              <a:solidFill>
                <a:srgbClr val="FBBC04"/>
              </a:solidFill>
            </c:spPr>
            <c:extLst>
              <c:ext xmlns:c16="http://schemas.microsoft.com/office/drawing/2014/chart" uri="{C3380CC4-5D6E-409C-BE32-E72D297353CC}">
                <c16:uniqueId val="{00000005-FEBA-1942-92A8-EED09A90366E}"/>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'Q1.16 Visualization'!$A$2:$A$8</c:f>
              <c:strCache>
                <c:ptCount val="7"/>
                <c:pt idx="0">
                  <c:v>Bracelet application </c:v>
                </c:pt>
                <c:pt idx="1">
                  <c:v>Desktop application</c:v>
                </c:pt>
                <c:pt idx="2">
                  <c:v>Mobile application</c:v>
                </c:pt>
                <c:pt idx="3">
                  <c:v>not applicable （not mention in the paper）</c:v>
                </c:pt>
                <c:pt idx="4">
                  <c:v>Tablet-based application </c:v>
                </c:pt>
                <c:pt idx="5">
                  <c:v>Web application</c:v>
                </c:pt>
                <c:pt idx="6">
                  <c:v>Web application, Mobile application</c:v>
                </c:pt>
              </c:strCache>
            </c:strRef>
          </c:cat>
          <c:val>
            <c:numRef>
              <c:f>'Q1.16 Visualization'!$C$2:$C$8</c:f>
              <c:numCache>
                <c:formatCode>0%</c:formatCode>
                <c:ptCount val="7"/>
                <c:pt idx="0">
                  <c:v>2.0833333333333332E-2</c:v>
                </c:pt>
                <c:pt idx="1">
                  <c:v>2.0833333333333332E-2</c:v>
                </c:pt>
                <c:pt idx="2">
                  <c:v>0.375</c:v>
                </c:pt>
                <c:pt idx="3">
                  <c:v>0.22916666666666666</c:v>
                </c:pt>
                <c:pt idx="4">
                  <c:v>4.1666666666666664E-2</c:v>
                </c:pt>
                <c:pt idx="5">
                  <c:v>0.29166666666666669</c:v>
                </c:pt>
                <c:pt idx="6">
                  <c:v>2.0833333333333332E-2</c:v>
                </c:pt>
              </c:numCache>
            </c:numRef>
          </c:val>
          <c:extLst>
            <c:ext xmlns:c16="http://schemas.microsoft.com/office/drawing/2014/chart" uri="{C3380CC4-5D6E-409C-BE32-E72D297353CC}">
              <c16:uniqueId val="{00000006-FEBA-1942-92A8-EED09A90366E}"/>
            </c:ext>
          </c:extLst>
        </c:ser>
        <c:dLbls>
          <c:showLegendKey val="0"/>
          <c:showVal val="0"/>
          <c:showCatName val="0"/>
          <c:showSerName val="0"/>
          <c:showPercent val="0"/>
          <c:showBubbleSize val="0"/>
          <c:showLeaderLines val="1"/>
        </c:dLbls>
        <c:firstSliceAng val="0"/>
      </c:pieChart>
    </c:plotArea>
    <c:legend>
      <c:legendPos val="r"/>
      <c:legendEntry>
        <c:idx val="0"/>
        <c:delete val="1"/>
      </c:legendEntry>
      <c:overlay val="0"/>
      <c:txPr>
        <a:bodyPr/>
        <a:lstStyle/>
        <a:p>
          <a:pPr lvl="0">
            <a:defRPr b="0">
              <a:solidFill>
                <a:srgbClr val="1A1A1A"/>
              </a:solidFill>
              <a:latin typeface="+mn-lt"/>
            </a:defRPr>
          </a:pPr>
          <a:endParaRPr lang="zh-CN"/>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757575"/>
                </a:solidFill>
                <a:latin typeface="+mn-lt"/>
              </a:defRPr>
            </a:pPr>
            <a:r>
              <a:rPr lang="en-AU" sz="1200" b="0">
                <a:solidFill>
                  <a:srgbClr val="757575"/>
                </a:solidFill>
                <a:latin typeface="+mn-lt"/>
              </a:rPr>
              <a:t>COUNTA of Type of solution vs Type of solution</a:t>
            </a:r>
          </a:p>
        </c:rich>
      </c:tx>
      <c:overlay val="0"/>
    </c:title>
    <c:autoTitleDeleted val="0"/>
    <c:plotArea>
      <c:layout/>
      <c:pieChart>
        <c:varyColors val="1"/>
        <c:ser>
          <c:idx val="0"/>
          <c:order val="0"/>
          <c:dLbls>
            <c:spPr>
              <a:noFill/>
              <a:ln>
                <a:noFill/>
              </a:ln>
              <a:effectLst/>
            </c:spPr>
            <c:txPr>
              <a:bodyPr wrap="square" lIns="38100" tIns="19050" rIns="38100" bIns="19050" anchor="ctr">
                <a:spAutoFit/>
              </a:bodyPr>
              <a:lstStyle/>
              <a:p>
                <a:pPr>
                  <a:defRPr sz="1200"/>
                </a:pPr>
                <a:endParaRPr lang="zh-CN"/>
              </a:p>
            </c:txPr>
            <c:showLegendKey val="0"/>
            <c:showVal val="1"/>
            <c:showCatName val="0"/>
            <c:showSerName val="0"/>
            <c:showPercent val="0"/>
            <c:showBubbleSize val="0"/>
            <c:showLeaderLines val="1"/>
            <c:extLst>
              <c:ext xmlns:c15="http://schemas.microsoft.com/office/drawing/2012/chart" uri="{CE6537A1-D6FC-4f65-9D91-7224C49458BB}"/>
            </c:extLst>
          </c:dLbls>
          <c:cat>
            <c:strRef>
              <c:f>'Q1.17 Clustering'!$A$2:$A$13</c:f>
              <c:strCache>
                <c:ptCount val="12"/>
                <c:pt idx="0">
                  <c:v>Adaptive algorithm/technique</c:v>
                </c:pt>
                <c:pt idx="1">
                  <c:v>Approach</c:v>
                </c:pt>
                <c:pt idx="2">
                  <c:v>Tools</c:v>
                </c:pt>
                <c:pt idx="3">
                  <c:v>Assistive application</c:v>
                </c:pt>
                <c:pt idx="4">
                  <c:v>Communication application</c:v>
                </c:pt>
                <c:pt idx="5">
                  <c:v>Informative application</c:v>
                </c:pt>
                <c:pt idx="6">
                  <c:v>Exercise game application</c:v>
                </c:pt>
                <c:pt idx="7">
                  <c:v>Persuasive game application</c:v>
                </c:pt>
                <c:pt idx="8">
                  <c:v>Therapeutic game application</c:v>
                </c:pt>
                <c:pt idx="9">
                  <c:v>Health promoting and self-monitoring application</c:v>
                </c:pt>
                <c:pt idx="10">
                  <c:v>Healthcare information management system application</c:v>
                </c:pt>
                <c:pt idx="11">
                  <c:v>Rehabilitation application</c:v>
                </c:pt>
              </c:strCache>
            </c:strRef>
          </c:cat>
          <c:val>
            <c:numRef>
              <c:f>'Q1.17 Clustering'!$C$2:$C$13</c:f>
              <c:numCache>
                <c:formatCode>0%</c:formatCode>
                <c:ptCount val="12"/>
                <c:pt idx="0">
                  <c:v>0.08</c:v>
                </c:pt>
                <c:pt idx="1">
                  <c:v>0.15</c:v>
                </c:pt>
                <c:pt idx="2">
                  <c:v>0.02</c:v>
                </c:pt>
                <c:pt idx="3">
                  <c:v>0.08</c:v>
                </c:pt>
                <c:pt idx="4">
                  <c:v>0.02</c:v>
                </c:pt>
                <c:pt idx="5">
                  <c:v>0.06</c:v>
                </c:pt>
                <c:pt idx="6">
                  <c:v>0.06</c:v>
                </c:pt>
                <c:pt idx="7">
                  <c:v>0.08</c:v>
                </c:pt>
                <c:pt idx="8">
                  <c:v>0.02</c:v>
                </c:pt>
                <c:pt idx="9">
                  <c:v>0.23</c:v>
                </c:pt>
                <c:pt idx="10">
                  <c:v>0.04</c:v>
                </c:pt>
                <c:pt idx="11">
                  <c:v>0.15</c:v>
                </c:pt>
              </c:numCache>
            </c:numRef>
          </c:val>
          <c:extLst>
            <c:ext xmlns:c16="http://schemas.microsoft.com/office/drawing/2014/chart" uri="{C3380CC4-5D6E-409C-BE32-E72D297353CC}">
              <c16:uniqueId val="{00000000-AEF4-EB4C-88C6-EFDF699F55C9}"/>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200" b="0">
              <a:solidFill>
                <a:srgbClr val="1A1A1A"/>
              </a:solidFill>
              <a:latin typeface="+mn-lt"/>
            </a:defRPr>
          </a:pPr>
          <a:endParaRPr lang="zh-CN"/>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0158882866065975E-2"/>
          <c:y val="5.2732438025859675E-2"/>
          <c:w val="0.92984111713393403"/>
          <c:h val="0.78807972142421445"/>
        </c:manualLayout>
      </c:layout>
      <c:barChart>
        <c:barDir val="col"/>
        <c:grouping val="stacked"/>
        <c:varyColors val="1"/>
        <c:ser>
          <c:idx val="0"/>
          <c:order val="0"/>
          <c:tx>
            <c:strRef>
              <c:f>'Q1.17 Vs All'!$E$2</c:f>
              <c:strCache>
                <c:ptCount val="1"/>
                <c:pt idx="0">
                  <c:v>Adaptive algorithm/technique</c:v>
                </c:pt>
              </c:strCache>
            </c:strRef>
          </c:tx>
          <c:spPr>
            <a:solidFill>
              <a:srgbClr val="4285F4"/>
            </a:solidFill>
            <a:ln cmpd="sng">
              <a:solidFill>
                <a:srgbClr val="000000"/>
              </a:solidFill>
            </a:ln>
          </c:spPr>
          <c:invertIfNegative val="1"/>
          <c:dLbls>
            <c:spPr>
              <a:noFill/>
              <a:ln>
                <a:noFill/>
              </a:ln>
              <a:effectLst/>
            </c:spPr>
            <c:txPr>
              <a:bodyPr/>
              <a:lstStyle/>
              <a:p>
                <a:pPr lvl="0">
                  <a:defRPr/>
                </a:pPr>
                <a:endParaRPr lang="zh-CN"/>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'Q1.17 Vs All'!$F$1:$V$1</c:f>
              <c:strCache>
                <c:ptCount val="17"/>
                <c:pt idx="0">
                  <c:v>Academia</c:v>
                </c:pt>
                <c:pt idx="1">
                  <c:v>Industry</c:v>
                </c:pt>
                <c:pt idx="2">
                  <c:v>Industry academia collaboration</c:v>
                </c:pt>
                <c:pt idx="3">
                  <c:v>Government</c:v>
                </c:pt>
                <c:pt idx="4">
                  <c:v>Casual User</c:v>
                </c:pt>
                <c:pt idx="5">
                  <c:v>Patient</c:v>
                </c:pt>
                <c:pt idx="6">
                  <c:v>Health professional</c:v>
                </c:pt>
                <c:pt idx="7">
                  <c:v>Health professional and Casual User</c:v>
                </c:pt>
                <c:pt idx="8">
                  <c:v>Health professional and Patient</c:v>
                </c:pt>
                <c:pt idx="9">
                  <c:v>Casual User and Patient</c:v>
                </c:pt>
                <c:pt idx="10">
                  <c:v>Discussion</c:v>
                </c:pt>
                <c:pt idx="11">
                  <c:v>Example application</c:v>
                </c:pt>
                <c:pt idx="12">
                  <c:v>Experience</c:v>
                </c:pt>
                <c:pt idx="13">
                  <c:v>Experiment with human subjects</c:v>
                </c:pt>
                <c:pt idx="14">
                  <c:v>Experiment with software subjects</c:v>
                </c:pt>
                <c:pt idx="15">
                  <c:v>Field experiment</c:v>
                </c:pt>
                <c:pt idx="16">
                  <c:v>Simulation</c:v>
                </c:pt>
              </c:strCache>
            </c:strRef>
          </c:cat>
          <c:val>
            <c:numRef>
              <c:f>'Q1.17 Vs All'!$F$2:$V$2</c:f>
              <c:numCache>
                <c:formatCode>General</c:formatCode>
                <c:ptCount val="17"/>
                <c:pt idx="0">
                  <c:v>4</c:v>
                </c:pt>
                <c:pt idx="5">
                  <c:v>4</c:v>
                </c:pt>
                <c:pt idx="13">
                  <c:v>3</c:v>
                </c:pt>
                <c:pt idx="16">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A2DD-724B-8769-203C06368101}"/>
            </c:ext>
          </c:extLst>
        </c:ser>
        <c:ser>
          <c:idx val="1"/>
          <c:order val="1"/>
          <c:tx>
            <c:strRef>
              <c:f>'Q1.17 Vs All'!$E$3</c:f>
              <c:strCache>
                <c:ptCount val="1"/>
                <c:pt idx="0">
                  <c:v>Assistive application</c:v>
                </c:pt>
              </c:strCache>
            </c:strRef>
          </c:tx>
          <c:spPr>
            <a:solidFill>
              <a:srgbClr val="EA4335"/>
            </a:solidFill>
            <a:ln cmpd="sng">
              <a:solidFill>
                <a:srgbClr val="000000"/>
              </a:solidFill>
            </a:ln>
          </c:spPr>
          <c:invertIfNegative val="1"/>
          <c:dLbls>
            <c:spPr>
              <a:noFill/>
              <a:ln>
                <a:noFill/>
              </a:ln>
              <a:effectLst/>
            </c:spPr>
            <c:txPr>
              <a:bodyPr/>
              <a:lstStyle/>
              <a:p>
                <a:pPr lvl="0">
                  <a:defRPr/>
                </a:pPr>
                <a:endParaRPr lang="zh-CN"/>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'Q1.17 Vs All'!$F$1:$V$1</c:f>
              <c:strCache>
                <c:ptCount val="17"/>
                <c:pt idx="0">
                  <c:v>Academia</c:v>
                </c:pt>
                <c:pt idx="1">
                  <c:v>Industry</c:v>
                </c:pt>
                <c:pt idx="2">
                  <c:v>Industry academia collaboration</c:v>
                </c:pt>
                <c:pt idx="3">
                  <c:v>Government</c:v>
                </c:pt>
                <c:pt idx="4">
                  <c:v>Casual User</c:v>
                </c:pt>
                <c:pt idx="5">
                  <c:v>Patient</c:v>
                </c:pt>
                <c:pt idx="6">
                  <c:v>Health professional</c:v>
                </c:pt>
                <c:pt idx="7">
                  <c:v>Health professional and Casual User</c:v>
                </c:pt>
                <c:pt idx="8">
                  <c:v>Health professional and Patient</c:v>
                </c:pt>
                <c:pt idx="9">
                  <c:v>Casual User and Patient</c:v>
                </c:pt>
                <c:pt idx="10">
                  <c:v>Discussion</c:v>
                </c:pt>
                <c:pt idx="11">
                  <c:v>Example application</c:v>
                </c:pt>
                <c:pt idx="12">
                  <c:v>Experience</c:v>
                </c:pt>
                <c:pt idx="13">
                  <c:v>Experiment with human subjects</c:v>
                </c:pt>
                <c:pt idx="14">
                  <c:v>Experiment with software subjects</c:v>
                </c:pt>
                <c:pt idx="15">
                  <c:v>Field experiment</c:v>
                </c:pt>
                <c:pt idx="16">
                  <c:v>Simulation</c:v>
                </c:pt>
              </c:strCache>
            </c:strRef>
          </c:cat>
          <c:val>
            <c:numRef>
              <c:f>'Q1.17 Vs All'!$F$3:$V$3</c:f>
              <c:numCache>
                <c:formatCode>General</c:formatCode>
                <c:ptCount val="17"/>
                <c:pt idx="0">
                  <c:v>3</c:v>
                </c:pt>
                <c:pt idx="3">
                  <c:v>1</c:v>
                </c:pt>
                <c:pt idx="5">
                  <c:v>4</c:v>
                </c:pt>
                <c:pt idx="13">
                  <c:v>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A2DD-724B-8769-203C06368101}"/>
            </c:ext>
          </c:extLst>
        </c:ser>
        <c:ser>
          <c:idx val="2"/>
          <c:order val="2"/>
          <c:tx>
            <c:strRef>
              <c:f>'Q1.17 Vs All'!$E$4</c:f>
              <c:strCache>
                <c:ptCount val="1"/>
                <c:pt idx="0">
                  <c:v>Communication application</c:v>
                </c:pt>
              </c:strCache>
            </c:strRef>
          </c:tx>
          <c:spPr>
            <a:solidFill>
              <a:srgbClr val="FBBC04"/>
            </a:solidFill>
            <a:ln cmpd="sng">
              <a:solidFill>
                <a:srgbClr val="000000"/>
              </a:solidFill>
            </a:ln>
          </c:spPr>
          <c:invertIfNegative val="1"/>
          <c:dLbls>
            <c:spPr>
              <a:noFill/>
              <a:ln>
                <a:noFill/>
              </a:ln>
              <a:effectLst/>
            </c:spPr>
            <c:txPr>
              <a:bodyPr/>
              <a:lstStyle/>
              <a:p>
                <a:pPr lvl="0">
                  <a:defRPr/>
                </a:pPr>
                <a:endParaRPr lang="zh-CN"/>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'Q1.17 Vs All'!$F$1:$V$1</c:f>
              <c:strCache>
                <c:ptCount val="17"/>
                <c:pt idx="0">
                  <c:v>Academia</c:v>
                </c:pt>
                <c:pt idx="1">
                  <c:v>Industry</c:v>
                </c:pt>
                <c:pt idx="2">
                  <c:v>Industry academia collaboration</c:v>
                </c:pt>
                <c:pt idx="3">
                  <c:v>Government</c:v>
                </c:pt>
                <c:pt idx="4">
                  <c:v>Casual User</c:v>
                </c:pt>
                <c:pt idx="5">
                  <c:v>Patient</c:v>
                </c:pt>
                <c:pt idx="6">
                  <c:v>Health professional</c:v>
                </c:pt>
                <c:pt idx="7">
                  <c:v>Health professional and Casual User</c:v>
                </c:pt>
                <c:pt idx="8">
                  <c:v>Health professional and Patient</c:v>
                </c:pt>
                <c:pt idx="9">
                  <c:v>Casual User and Patient</c:v>
                </c:pt>
                <c:pt idx="10">
                  <c:v>Discussion</c:v>
                </c:pt>
                <c:pt idx="11">
                  <c:v>Example application</c:v>
                </c:pt>
                <c:pt idx="12">
                  <c:v>Experience</c:v>
                </c:pt>
                <c:pt idx="13">
                  <c:v>Experiment with human subjects</c:v>
                </c:pt>
                <c:pt idx="14">
                  <c:v>Experiment with software subjects</c:v>
                </c:pt>
                <c:pt idx="15">
                  <c:v>Field experiment</c:v>
                </c:pt>
                <c:pt idx="16">
                  <c:v>Simulation</c:v>
                </c:pt>
              </c:strCache>
            </c:strRef>
          </c:cat>
          <c:val>
            <c:numRef>
              <c:f>'Q1.17 Vs All'!$F$4:$V$4</c:f>
              <c:numCache>
                <c:formatCode>General</c:formatCode>
                <c:ptCount val="17"/>
                <c:pt idx="0">
                  <c:v>1</c:v>
                </c:pt>
                <c:pt idx="7">
                  <c:v>1</c:v>
                </c:pt>
                <c:pt idx="12">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A2DD-724B-8769-203C06368101}"/>
            </c:ext>
          </c:extLst>
        </c:ser>
        <c:ser>
          <c:idx val="3"/>
          <c:order val="3"/>
          <c:tx>
            <c:strRef>
              <c:f>'Q1.17 Vs All'!$E$5</c:f>
              <c:strCache>
                <c:ptCount val="1"/>
                <c:pt idx="0">
                  <c:v>Exergame application</c:v>
                </c:pt>
              </c:strCache>
            </c:strRef>
          </c:tx>
          <c:spPr>
            <a:solidFill>
              <a:srgbClr val="34A853"/>
            </a:solidFill>
            <a:ln cmpd="sng">
              <a:solidFill>
                <a:srgbClr val="000000"/>
              </a:solidFill>
            </a:ln>
          </c:spPr>
          <c:invertIfNegative val="1"/>
          <c:dLbls>
            <c:spPr>
              <a:noFill/>
              <a:ln>
                <a:noFill/>
              </a:ln>
              <a:effectLst/>
            </c:spPr>
            <c:txPr>
              <a:bodyPr/>
              <a:lstStyle/>
              <a:p>
                <a:pPr lvl="0">
                  <a:defRPr/>
                </a:pPr>
                <a:endParaRPr lang="zh-CN"/>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'Q1.17 Vs All'!$F$1:$V$1</c:f>
              <c:strCache>
                <c:ptCount val="17"/>
                <c:pt idx="0">
                  <c:v>Academia</c:v>
                </c:pt>
                <c:pt idx="1">
                  <c:v>Industry</c:v>
                </c:pt>
                <c:pt idx="2">
                  <c:v>Industry academia collaboration</c:v>
                </c:pt>
                <c:pt idx="3">
                  <c:v>Government</c:v>
                </c:pt>
                <c:pt idx="4">
                  <c:v>Casual User</c:v>
                </c:pt>
                <c:pt idx="5">
                  <c:v>Patient</c:v>
                </c:pt>
                <c:pt idx="6">
                  <c:v>Health professional</c:v>
                </c:pt>
                <c:pt idx="7">
                  <c:v>Health professional and Casual User</c:v>
                </c:pt>
                <c:pt idx="8">
                  <c:v>Health professional and Patient</c:v>
                </c:pt>
                <c:pt idx="9">
                  <c:v>Casual User and Patient</c:v>
                </c:pt>
                <c:pt idx="10">
                  <c:v>Discussion</c:v>
                </c:pt>
                <c:pt idx="11">
                  <c:v>Example application</c:v>
                </c:pt>
                <c:pt idx="12">
                  <c:v>Experience</c:v>
                </c:pt>
                <c:pt idx="13">
                  <c:v>Experiment with human subjects</c:v>
                </c:pt>
                <c:pt idx="14">
                  <c:v>Experiment with software subjects</c:v>
                </c:pt>
                <c:pt idx="15">
                  <c:v>Field experiment</c:v>
                </c:pt>
                <c:pt idx="16">
                  <c:v>Simulation</c:v>
                </c:pt>
              </c:strCache>
            </c:strRef>
          </c:cat>
          <c:val>
            <c:numRef>
              <c:f>'Q1.17 Vs All'!$F$5:$V$5</c:f>
              <c:numCache>
                <c:formatCode>General</c:formatCode>
                <c:ptCount val="17"/>
                <c:pt idx="0">
                  <c:v>4</c:v>
                </c:pt>
                <c:pt idx="4">
                  <c:v>2</c:v>
                </c:pt>
                <c:pt idx="5">
                  <c:v>1</c:v>
                </c:pt>
                <c:pt idx="8">
                  <c:v>1</c:v>
                </c:pt>
                <c:pt idx="11">
                  <c:v>1</c:v>
                </c:pt>
                <c:pt idx="13">
                  <c:v>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A2DD-724B-8769-203C06368101}"/>
            </c:ext>
          </c:extLst>
        </c:ser>
        <c:ser>
          <c:idx val="4"/>
          <c:order val="4"/>
          <c:tx>
            <c:strRef>
              <c:f>'Q1.17 Vs All'!$E$6</c:f>
              <c:strCache>
                <c:ptCount val="1"/>
                <c:pt idx="0">
                  <c:v>Health promoting and self-monitoring application</c:v>
                </c:pt>
              </c:strCache>
            </c:strRef>
          </c:tx>
          <c:spPr>
            <a:solidFill>
              <a:srgbClr val="FF6D01"/>
            </a:solidFill>
            <a:ln cmpd="sng">
              <a:solidFill>
                <a:srgbClr val="000000"/>
              </a:solidFill>
            </a:ln>
          </c:spPr>
          <c:invertIfNegative val="1"/>
          <c:dLbls>
            <c:spPr>
              <a:noFill/>
              <a:ln>
                <a:noFill/>
              </a:ln>
              <a:effectLst/>
            </c:spPr>
            <c:txPr>
              <a:bodyPr/>
              <a:lstStyle/>
              <a:p>
                <a:pPr lvl="0">
                  <a:defRPr/>
                </a:pPr>
                <a:endParaRPr lang="zh-CN"/>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'Q1.17 Vs All'!$F$1:$V$1</c:f>
              <c:strCache>
                <c:ptCount val="17"/>
                <c:pt idx="0">
                  <c:v>Academia</c:v>
                </c:pt>
                <c:pt idx="1">
                  <c:v>Industry</c:v>
                </c:pt>
                <c:pt idx="2">
                  <c:v>Industry academia collaboration</c:v>
                </c:pt>
                <c:pt idx="3">
                  <c:v>Government</c:v>
                </c:pt>
                <c:pt idx="4">
                  <c:v>Casual User</c:v>
                </c:pt>
                <c:pt idx="5">
                  <c:v>Patient</c:v>
                </c:pt>
                <c:pt idx="6">
                  <c:v>Health professional</c:v>
                </c:pt>
                <c:pt idx="7">
                  <c:v>Health professional and Casual User</c:v>
                </c:pt>
                <c:pt idx="8">
                  <c:v>Health professional and Patient</c:v>
                </c:pt>
                <c:pt idx="9">
                  <c:v>Casual User and Patient</c:v>
                </c:pt>
                <c:pt idx="10">
                  <c:v>Discussion</c:v>
                </c:pt>
                <c:pt idx="11">
                  <c:v>Example application</c:v>
                </c:pt>
                <c:pt idx="12">
                  <c:v>Experience</c:v>
                </c:pt>
                <c:pt idx="13">
                  <c:v>Experiment with human subjects</c:v>
                </c:pt>
                <c:pt idx="14">
                  <c:v>Experiment with software subjects</c:v>
                </c:pt>
                <c:pt idx="15">
                  <c:v>Field experiment</c:v>
                </c:pt>
                <c:pt idx="16">
                  <c:v>Simulation</c:v>
                </c:pt>
              </c:strCache>
            </c:strRef>
          </c:cat>
          <c:val>
            <c:numRef>
              <c:f>'Q1.17 Vs All'!$F$6:$V$6</c:f>
              <c:numCache>
                <c:formatCode>General</c:formatCode>
                <c:ptCount val="17"/>
                <c:pt idx="0">
                  <c:v>5</c:v>
                </c:pt>
                <c:pt idx="1">
                  <c:v>1</c:v>
                </c:pt>
                <c:pt idx="2">
                  <c:v>4</c:v>
                </c:pt>
                <c:pt idx="3">
                  <c:v>1</c:v>
                </c:pt>
                <c:pt idx="4">
                  <c:v>7</c:v>
                </c:pt>
                <c:pt idx="5">
                  <c:v>2</c:v>
                </c:pt>
                <c:pt idx="7">
                  <c:v>1</c:v>
                </c:pt>
                <c:pt idx="8">
                  <c:v>1</c:v>
                </c:pt>
                <c:pt idx="10">
                  <c:v>2</c:v>
                </c:pt>
                <c:pt idx="11">
                  <c:v>2</c:v>
                </c:pt>
                <c:pt idx="13">
                  <c:v>3</c:v>
                </c:pt>
                <c:pt idx="14">
                  <c:v>2</c:v>
                </c:pt>
                <c:pt idx="15">
                  <c:v>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A2DD-724B-8769-203C06368101}"/>
            </c:ext>
          </c:extLst>
        </c:ser>
        <c:ser>
          <c:idx val="5"/>
          <c:order val="5"/>
          <c:tx>
            <c:strRef>
              <c:f>'Q1.17 Vs All'!$E$7</c:f>
              <c:strCache>
                <c:ptCount val="1"/>
                <c:pt idx="0">
                  <c:v>Healthcare information management system application</c:v>
                </c:pt>
              </c:strCache>
            </c:strRef>
          </c:tx>
          <c:spPr>
            <a:solidFill>
              <a:srgbClr val="46BDC6"/>
            </a:solidFill>
            <a:ln cmpd="sng">
              <a:solidFill>
                <a:srgbClr val="000000"/>
              </a:solidFill>
            </a:ln>
          </c:spPr>
          <c:invertIfNegative val="1"/>
          <c:dLbls>
            <c:spPr>
              <a:noFill/>
              <a:ln>
                <a:noFill/>
              </a:ln>
              <a:effectLst/>
            </c:spPr>
            <c:txPr>
              <a:bodyPr/>
              <a:lstStyle/>
              <a:p>
                <a:pPr lvl="0">
                  <a:defRPr/>
                </a:pPr>
                <a:endParaRPr lang="zh-CN"/>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'Q1.17 Vs All'!$F$1:$V$1</c:f>
              <c:strCache>
                <c:ptCount val="17"/>
                <c:pt idx="0">
                  <c:v>Academia</c:v>
                </c:pt>
                <c:pt idx="1">
                  <c:v>Industry</c:v>
                </c:pt>
                <c:pt idx="2">
                  <c:v>Industry academia collaboration</c:v>
                </c:pt>
                <c:pt idx="3">
                  <c:v>Government</c:v>
                </c:pt>
                <c:pt idx="4">
                  <c:v>Casual User</c:v>
                </c:pt>
                <c:pt idx="5">
                  <c:v>Patient</c:v>
                </c:pt>
                <c:pt idx="6">
                  <c:v>Health professional</c:v>
                </c:pt>
                <c:pt idx="7">
                  <c:v>Health professional and Casual User</c:v>
                </c:pt>
                <c:pt idx="8">
                  <c:v>Health professional and Patient</c:v>
                </c:pt>
                <c:pt idx="9">
                  <c:v>Casual User and Patient</c:v>
                </c:pt>
                <c:pt idx="10">
                  <c:v>Discussion</c:v>
                </c:pt>
                <c:pt idx="11">
                  <c:v>Example application</c:v>
                </c:pt>
                <c:pt idx="12">
                  <c:v>Experience</c:v>
                </c:pt>
                <c:pt idx="13">
                  <c:v>Experiment with human subjects</c:v>
                </c:pt>
                <c:pt idx="14">
                  <c:v>Experiment with software subjects</c:v>
                </c:pt>
                <c:pt idx="15">
                  <c:v>Field experiment</c:v>
                </c:pt>
                <c:pt idx="16">
                  <c:v>Simulation</c:v>
                </c:pt>
              </c:strCache>
            </c:strRef>
          </c:cat>
          <c:val>
            <c:numRef>
              <c:f>'Q1.17 Vs All'!$F$7:$V$7</c:f>
              <c:numCache>
                <c:formatCode>General</c:formatCode>
                <c:ptCount val="17"/>
                <c:pt idx="0">
                  <c:v>2</c:v>
                </c:pt>
                <c:pt idx="5">
                  <c:v>1</c:v>
                </c:pt>
                <c:pt idx="8">
                  <c:v>1</c:v>
                </c:pt>
                <c:pt idx="10">
                  <c:v>1</c:v>
                </c:pt>
                <c:pt idx="11">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A2DD-724B-8769-203C06368101}"/>
            </c:ext>
          </c:extLst>
        </c:ser>
        <c:ser>
          <c:idx val="6"/>
          <c:order val="6"/>
          <c:tx>
            <c:strRef>
              <c:f>'Q1.17 Vs All'!$E$8</c:f>
              <c:strCache>
                <c:ptCount val="1"/>
                <c:pt idx="0">
                  <c:v>informative application</c:v>
                </c:pt>
              </c:strCache>
            </c:strRef>
          </c:tx>
          <c:spPr>
            <a:solidFill>
              <a:srgbClr val="D3E2FC"/>
            </a:solidFill>
            <a:ln cmpd="sng">
              <a:solidFill>
                <a:srgbClr val="000000"/>
              </a:solidFill>
            </a:ln>
          </c:spPr>
          <c:invertIfNegative val="1"/>
          <c:dLbls>
            <c:spPr>
              <a:noFill/>
              <a:ln>
                <a:noFill/>
              </a:ln>
              <a:effectLst/>
            </c:spPr>
            <c:txPr>
              <a:bodyPr/>
              <a:lstStyle/>
              <a:p>
                <a:pPr lvl="0">
                  <a:defRPr/>
                </a:pPr>
                <a:endParaRPr lang="zh-CN"/>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'Q1.17 Vs All'!$F$1:$V$1</c:f>
              <c:strCache>
                <c:ptCount val="17"/>
                <c:pt idx="0">
                  <c:v>Academia</c:v>
                </c:pt>
                <c:pt idx="1">
                  <c:v>Industry</c:v>
                </c:pt>
                <c:pt idx="2">
                  <c:v>Industry academia collaboration</c:v>
                </c:pt>
                <c:pt idx="3">
                  <c:v>Government</c:v>
                </c:pt>
                <c:pt idx="4">
                  <c:v>Casual User</c:v>
                </c:pt>
                <c:pt idx="5">
                  <c:v>Patient</c:v>
                </c:pt>
                <c:pt idx="6">
                  <c:v>Health professional</c:v>
                </c:pt>
                <c:pt idx="7">
                  <c:v>Health professional and Casual User</c:v>
                </c:pt>
                <c:pt idx="8">
                  <c:v>Health professional and Patient</c:v>
                </c:pt>
                <c:pt idx="9">
                  <c:v>Casual User and Patient</c:v>
                </c:pt>
                <c:pt idx="10">
                  <c:v>Discussion</c:v>
                </c:pt>
                <c:pt idx="11">
                  <c:v>Example application</c:v>
                </c:pt>
                <c:pt idx="12">
                  <c:v>Experience</c:v>
                </c:pt>
                <c:pt idx="13">
                  <c:v>Experiment with human subjects</c:v>
                </c:pt>
                <c:pt idx="14">
                  <c:v>Experiment with software subjects</c:v>
                </c:pt>
                <c:pt idx="15">
                  <c:v>Field experiment</c:v>
                </c:pt>
                <c:pt idx="16">
                  <c:v>Simulation</c:v>
                </c:pt>
              </c:strCache>
            </c:strRef>
          </c:cat>
          <c:val>
            <c:numRef>
              <c:f>'Q1.17 Vs All'!$F$8:$V$8</c:f>
              <c:numCache>
                <c:formatCode>General</c:formatCode>
                <c:ptCount val="17"/>
                <c:pt idx="0">
                  <c:v>2</c:v>
                </c:pt>
                <c:pt idx="5">
                  <c:v>1</c:v>
                </c:pt>
                <c:pt idx="9">
                  <c:v>1</c:v>
                </c:pt>
                <c:pt idx="13">
                  <c:v>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A2DD-724B-8769-203C06368101}"/>
            </c:ext>
          </c:extLst>
        </c:ser>
        <c:ser>
          <c:idx val="7"/>
          <c:order val="7"/>
          <c:tx>
            <c:strRef>
              <c:f>'Q1.17 Vs All'!$E$9</c:f>
              <c:strCache>
                <c:ptCount val="1"/>
                <c:pt idx="0">
                  <c:v>Rehabilitation application</c:v>
                </c:pt>
              </c:strCache>
            </c:strRef>
          </c:tx>
          <c:spPr>
            <a:solidFill>
              <a:srgbClr val="F8C4C0"/>
            </a:solidFill>
            <a:ln cmpd="sng">
              <a:solidFill>
                <a:srgbClr val="000000"/>
              </a:solidFill>
            </a:ln>
          </c:spPr>
          <c:invertIfNegative val="1"/>
          <c:dLbls>
            <c:spPr>
              <a:noFill/>
              <a:ln>
                <a:noFill/>
              </a:ln>
              <a:effectLst/>
            </c:spPr>
            <c:txPr>
              <a:bodyPr/>
              <a:lstStyle/>
              <a:p>
                <a:pPr lvl="0">
                  <a:defRPr/>
                </a:pPr>
                <a:endParaRPr lang="zh-CN"/>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'Q1.17 Vs All'!$F$1:$V$1</c:f>
              <c:strCache>
                <c:ptCount val="17"/>
                <c:pt idx="0">
                  <c:v>Academia</c:v>
                </c:pt>
                <c:pt idx="1">
                  <c:v>Industry</c:v>
                </c:pt>
                <c:pt idx="2">
                  <c:v>Industry academia collaboration</c:v>
                </c:pt>
                <c:pt idx="3">
                  <c:v>Government</c:v>
                </c:pt>
                <c:pt idx="4">
                  <c:v>Casual User</c:v>
                </c:pt>
                <c:pt idx="5">
                  <c:v>Patient</c:v>
                </c:pt>
                <c:pt idx="6">
                  <c:v>Health professional</c:v>
                </c:pt>
                <c:pt idx="7">
                  <c:v>Health professional and Casual User</c:v>
                </c:pt>
                <c:pt idx="8">
                  <c:v>Health professional and Patient</c:v>
                </c:pt>
                <c:pt idx="9">
                  <c:v>Casual User and Patient</c:v>
                </c:pt>
                <c:pt idx="10">
                  <c:v>Discussion</c:v>
                </c:pt>
                <c:pt idx="11">
                  <c:v>Example application</c:v>
                </c:pt>
                <c:pt idx="12">
                  <c:v>Experience</c:v>
                </c:pt>
                <c:pt idx="13">
                  <c:v>Experiment with human subjects</c:v>
                </c:pt>
                <c:pt idx="14">
                  <c:v>Experiment with software subjects</c:v>
                </c:pt>
                <c:pt idx="15">
                  <c:v>Field experiment</c:v>
                </c:pt>
                <c:pt idx="16">
                  <c:v>Simulation</c:v>
                </c:pt>
              </c:strCache>
            </c:strRef>
          </c:cat>
          <c:val>
            <c:numRef>
              <c:f>'Q1.17 Vs All'!$F$9:$V$9</c:f>
              <c:numCache>
                <c:formatCode>General</c:formatCode>
                <c:ptCount val="17"/>
                <c:pt idx="0">
                  <c:v>5</c:v>
                </c:pt>
                <c:pt idx="2">
                  <c:v>1</c:v>
                </c:pt>
                <c:pt idx="5">
                  <c:v>4</c:v>
                </c:pt>
                <c:pt idx="6">
                  <c:v>1</c:v>
                </c:pt>
                <c:pt idx="8">
                  <c:v>1</c:v>
                </c:pt>
                <c:pt idx="10">
                  <c:v>1</c:v>
                </c:pt>
                <c:pt idx="11">
                  <c:v>2</c:v>
                </c:pt>
                <c:pt idx="13">
                  <c:v>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A2DD-724B-8769-203C06368101}"/>
            </c:ext>
          </c:extLst>
        </c:ser>
        <c:ser>
          <c:idx val="8"/>
          <c:order val="8"/>
          <c:tx>
            <c:strRef>
              <c:f>'Q1.17 Vs All'!$E$10</c:f>
              <c:strCache>
                <c:ptCount val="1"/>
                <c:pt idx="0">
                  <c:v>Serious game application</c:v>
                </c:pt>
              </c:strCache>
            </c:strRef>
          </c:tx>
          <c:spPr>
            <a:solidFill>
              <a:srgbClr val="FDE49B"/>
            </a:solidFill>
            <a:ln cmpd="sng">
              <a:solidFill>
                <a:srgbClr val="000000"/>
              </a:solidFill>
            </a:ln>
          </c:spPr>
          <c:invertIfNegative val="1"/>
          <c:dLbls>
            <c:spPr>
              <a:noFill/>
              <a:ln>
                <a:noFill/>
              </a:ln>
              <a:effectLst/>
            </c:spPr>
            <c:txPr>
              <a:bodyPr/>
              <a:lstStyle/>
              <a:p>
                <a:pPr lvl="0">
                  <a:defRPr/>
                </a:pPr>
                <a:endParaRPr lang="zh-CN"/>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'Q1.17 Vs All'!$F$1:$V$1</c:f>
              <c:strCache>
                <c:ptCount val="17"/>
                <c:pt idx="0">
                  <c:v>Academia</c:v>
                </c:pt>
                <c:pt idx="1">
                  <c:v>Industry</c:v>
                </c:pt>
                <c:pt idx="2">
                  <c:v>Industry academia collaboration</c:v>
                </c:pt>
                <c:pt idx="3">
                  <c:v>Government</c:v>
                </c:pt>
                <c:pt idx="4">
                  <c:v>Casual User</c:v>
                </c:pt>
                <c:pt idx="5">
                  <c:v>Patient</c:v>
                </c:pt>
                <c:pt idx="6">
                  <c:v>Health professional</c:v>
                </c:pt>
                <c:pt idx="7">
                  <c:v>Health professional and Casual User</c:v>
                </c:pt>
                <c:pt idx="8">
                  <c:v>Health professional and Patient</c:v>
                </c:pt>
                <c:pt idx="9">
                  <c:v>Casual User and Patient</c:v>
                </c:pt>
                <c:pt idx="10">
                  <c:v>Discussion</c:v>
                </c:pt>
                <c:pt idx="11">
                  <c:v>Example application</c:v>
                </c:pt>
                <c:pt idx="12">
                  <c:v>Experience</c:v>
                </c:pt>
                <c:pt idx="13">
                  <c:v>Experiment with human subjects</c:v>
                </c:pt>
                <c:pt idx="14">
                  <c:v>Experiment with software subjects</c:v>
                </c:pt>
                <c:pt idx="15">
                  <c:v>Field experiment</c:v>
                </c:pt>
                <c:pt idx="16">
                  <c:v>Simulation</c:v>
                </c:pt>
              </c:strCache>
            </c:strRef>
          </c:cat>
          <c:val>
            <c:numRef>
              <c:f>'Q1.17 Vs All'!$F$10:$V$10</c:f>
              <c:numCache>
                <c:formatCode>General</c:formatCode>
                <c:ptCount val="17"/>
                <c:pt idx="0">
                  <c:v>2</c:v>
                </c:pt>
                <c:pt idx="1">
                  <c:v>1</c:v>
                </c:pt>
                <c:pt idx="2">
                  <c:v>2</c:v>
                </c:pt>
                <c:pt idx="4">
                  <c:v>5</c:v>
                </c:pt>
                <c:pt idx="10">
                  <c:v>1</c:v>
                </c:pt>
                <c:pt idx="13">
                  <c:v>2</c:v>
                </c:pt>
                <c:pt idx="15">
                  <c:v>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A2DD-724B-8769-203C06368101}"/>
            </c:ext>
          </c:extLst>
        </c:ser>
        <c:ser>
          <c:idx val="9"/>
          <c:order val="9"/>
          <c:tx>
            <c:strRef>
              <c:f>'Q1.17 Vs All'!$E$11</c:f>
              <c:strCache>
                <c:ptCount val="1"/>
                <c:pt idx="0">
                  <c:v>Tools/framework/Model/Approach</c:v>
                </c:pt>
              </c:strCache>
            </c:strRef>
          </c:tx>
          <c:invertIfNegative val="0"/>
          <c:cat>
            <c:strRef>
              <c:f>'Q1.17 Vs All'!$F$1:$V$1</c:f>
              <c:strCache>
                <c:ptCount val="17"/>
                <c:pt idx="0">
                  <c:v>Academia</c:v>
                </c:pt>
                <c:pt idx="1">
                  <c:v>Industry</c:v>
                </c:pt>
                <c:pt idx="2">
                  <c:v>Industry academia collaboration</c:v>
                </c:pt>
                <c:pt idx="3">
                  <c:v>Government</c:v>
                </c:pt>
                <c:pt idx="4">
                  <c:v>Casual User</c:v>
                </c:pt>
                <c:pt idx="5">
                  <c:v>Patient</c:v>
                </c:pt>
                <c:pt idx="6">
                  <c:v>Health professional</c:v>
                </c:pt>
                <c:pt idx="7">
                  <c:v>Health professional and Casual User</c:v>
                </c:pt>
                <c:pt idx="8">
                  <c:v>Health professional and Patient</c:v>
                </c:pt>
                <c:pt idx="9">
                  <c:v>Casual User and Patient</c:v>
                </c:pt>
                <c:pt idx="10">
                  <c:v>Discussion</c:v>
                </c:pt>
                <c:pt idx="11">
                  <c:v>Example application</c:v>
                </c:pt>
                <c:pt idx="12">
                  <c:v>Experience</c:v>
                </c:pt>
                <c:pt idx="13">
                  <c:v>Experiment with human subjects</c:v>
                </c:pt>
                <c:pt idx="14">
                  <c:v>Experiment with software subjects</c:v>
                </c:pt>
                <c:pt idx="15">
                  <c:v>Field experiment</c:v>
                </c:pt>
                <c:pt idx="16">
                  <c:v>Simulation</c:v>
                </c:pt>
              </c:strCache>
            </c:strRef>
          </c:cat>
          <c:val>
            <c:numRef>
              <c:f>'Q1.17 Vs All'!$F$11:$V$11</c:f>
              <c:numCache>
                <c:formatCode>General</c:formatCode>
                <c:ptCount val="17"/>
                <c:pt idx="0">
                  <c:v>7</c:v>
                </c:pt>
                <c:pt idx="1">
                  <c:v>1</c:v>
                </c:pt>
                <c:pt idx="2">
                  <c:v>1</c:v>
                </c:pt>
                <c:pt idx="4">
                  <c:v>4</c:v>
                </c:pt>
                <c:pt idx="5">
                  <c:v>2</c:v>
                </c:pt>
                <c:pt idx="6">
                  <c:v>2</c:v>
                </c:pt>
                <c:pt idx="8">
                  <c:v>1</c:v>
                </c:pt>
                <c:pt idx="11">
                  <c:v>1</c:v>
                </c:pt>
                <c:pt idx="13">
                  <c:v>7</c:v>
                </c:pt>
                <c:pt idx="16">
                  <c:v>1</c:v>
                </c:pt>
              </c:numCache>
            </c:numRef>
          </c:val>
          <c:extLst>
            <c:ext xmlns:c16="http://schemas.microsoft.com/office/drawing/2014/chart" uri="{C3380CC4-5D6E-409C-BE32-E72D297353CC}">
              <c16:uniqueId val="{00000009-A2DD-724B-8769-203C06368101}"/>
            </c:ext>
          </c:extLst>
        </c:ser>
        <c:dLbls>
          <c:showLegendKey val="0"/>
          <c:showVal val="0"/>
          <c:showCatName val="0"/>
          <c:showSerName val="0"/>
          <c:showPercent val="0"/>
          <c:showBubbleSize val="0"/>
        </c:dLbls>
        <c:gapWidth val="150"/>
        <c:overlap val="100"/>
        <c:axId val="720704006"/>
        <c:axId val="1500019796"/>
      </c:barChart>
      <c:catAx>
        <c:axId val="720704006"/>
        <c:scaling>
          <c:orientation val="minMax"/>
        </c:scaling>
        <c:delete val="0"/>
        <c:axPos val="b"/>
        <c:title>
          <c:tx>
            <c:rich>
              <a:bodyPr/>
              <a:lstStyle/>
              <a:p>
                <a:pPr lvl="0">
                  <a:defRPr b="0">
                    <a:solidFill>
                      <a:srgbClr val="000000"/>
                    </a:solidFill>
                    <a:latin typeface="+mn-lt"/>
                  </a:defRPr>
                </a:pPr>
                <a:endParaRPr lang="zh-CN" altLang="en-US"/>
              </a:p>
            </c:rich>
          </c:tx>
          <c:layout>
            <c:manualLayout>
              <c:xMode val="edge"/>
              <c:yMode val="edge"/>
              <c:x val="0.12428580729166666"/>
              <c:y val="0.91495956873315365"/>
            </c:manualLayout>
          </c:layout>
          <c:overlay val="0"/>
        </c:title>
        <c:numFmt formatCode="General" sourceLinked="1"/>
        <c:majorTickMark val="none"/>
        <c:minorTickMark val="none"/>
        <c:tickLblPos val="nextTo"/>
        <c:txPr>
          <a:bodyPr/>
          <a:lstStyle/>
          <a:p>
            <a:pPr lvl="0">
              <a:defRPr b="0">
                <a:solidFill>
                  <a:srgbClr val="000000"/>
                </a:solidFill>
                <a:latin typeface="+mn-lt"/>
              </a:defRPr>
            </a:pPr>
            <a:endParaRPr lang="zh-CN"/>
          </a:p>
        </c:txPr>
        <c:crossAx val="1500019796"/>
        <c:crosses val="autoZero"/>
        <c:auto val="1"/>
        <c:lblAlgn val="ctr"/>
        <c:lblOffset val="100"/>
        <c:noMultiLvlLbl val="1"/>
      </c:catAx>
      <c:valAx>
        <c:axId val="150001979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AU" b="0">
                    <a:solidFill>
                      <a:srgbClr val="000000"/>
                    </a:solidFill>
                    <a:latin typeface="+mn-lt"/>
                  </a:rPr>
                  <a:t>#of studies</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zh-CN"/>
          </a:p>
        </c:txPr>
        <c:crossAx val="720704006"/>
        <c:crosses val="autoZero"/>
        <c:crossBetween val="between"/>
      </c:valAx>
    </c:plotArea>
    <c:legend>
      <c:legendPos val="t"/>
      <c:overlay val="0"/>
      <c:txPr>
        <a:bodyPr/>
        <a:lstStyle/>
        <a:p>
          <a:pPr lvl="0">
            <a:defRPr sz="1400" b="0">
              <a:solidFill>
                <a:srgbClr val="1A1A1A"/>
              </a:solidFill>
              <a:latin typeface="+mn-lt"/>
            </a:defRPr>
          </a:pPr>
          <a:endParaRPr lang="zh-CN"/>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757575"/>
                </a:solidFill>
                <a:latin typeface="+mn-lt"/>
              </a:defRPr>
            </a:pPr>
            <a:r>
              <a:rPr lang="en-AU" sz="1200" b="0">
                <a:solidFill>
                  <a:srgbClr val="757575"/>
                </a:solidFill>
                <a:latin typeface="+mn-lt"/>
              </a:rPr>
              <a:t>COUNTA of Health related conditions categories</a:t>
            </a:r>
          </a:p>
        </c:rich>
      </c:tx>
      <c:overlay val="0"/>
    </c:title>
    <c:autoTitleDeleted val="0"/>
    <c:plotArea>
      <c:layout/>
      <c:pieChart>
        <c:varyColors val="1"/>
        <c:ser>
          <c:idx val="0"/>
          <c:order val="0"/>
          <c:dLbls>
            <c:spPr>
              <a:noFill/>
              <a:ln>
                <a:noFill/>
              </a:ln>
              <a:effectLst/>
            </c:spPr>
            <c:txPr>
              <a:bodyPr wrap="square" lIns="38100" tIns="19050" rIns="38100" bIns="19050" anchor="ctr">
                <a:spAutoFit/>
              </a:bodyPr>
              <a:lstStyle/>
              <a:p>
                <a:pPr>
                  <a:defRPr sz="1200"/>
                </a:pPr>
                <a:endParaRPr lang="zh-CN"/>
              </a:p>
            </c:txPr>
            <c:showLegendKey val="0"/>
            <c:showVal val="1"/>
            <c:showCatName val="0"/>
            <c:showSerName val="0"/>
            <c:showPercent val="0"/>
            <c:showBubbleSize val="0"/>
            <c:showLeaderLines val="1"/>
            <c:extLst>
              <c:ext xmlns:c15="http://schemas.microsoft.com/office/drawing/2012/chart" uri="{CE6537A1-D6FC-4f65-9D91-7224C49458BB}"/>
            </c:extLst>
          </c:dLbls>
          <c:cat>
            <c:strRef>
              <c:f>'Q1.18 Clustering'!$A$2:$A$14</c:f>
              <c:strCache>
                <c:ptCount val="13"/>
                <c:pt idx="0">
                  <c:v>Aging</c:v>
                </c:pt>
                <c:pt idx="1">
                  <c:v>Alzheimer</c:v>
                </c:pt>
                <c:pt idx="2">
                  <c:v>Autism</c:v>
                </c:pt>
                <c:pt idx="3">
                  <c:v>Cancer</c:v>
                </c:pt>
                <c:pt idx="4">
                  <c:v>Cardiovascular disease</c:v>
                </c:pt>
                <c:pt idx="5">
                  <c:v>Chronic  disease prevention</c:v>
                </c:pt>
                <c:pt idx="6">
                  <c:v>Chronic disease multi-morbities</c:v>
                </c:pt>
                <c:pt idx="7">
                  <c:v>Cognitive impairments or disabilities</c:v>
                </c:pt>
                <c:pt idx="8">
                  <c:v>Diabetes</c:v>
                </c:pt>
                <c:pt idx="9">
                  <c:v>Neurodevelopmental Disorders</c:v>
                </c:pt>
                <c:pt idx="10">
                  <c:v>Not specify</c:v>
                </c:pt>
                <c:pt idx="11">
                  <c:v>Parkinson</c:v>
                </c:pt>
                <c:pt idx="12">
                  <c:v>Stroke</c:v>
                </c:pt>
              </c:strCache>
            </c:strRef>
          </c:cat>
          <c:val>
            <c:numRef>
              <c:f>'Q1.18 Clustering'!$B$2:$B$14</c:f>
              <c:numCache>
                <c:formatCode>General</c:formatCode>
                <c:ptCount val="13"/>
                <c:pt idx="0">
                  <c:v>7</c:v>
                </c:pt>
                <c:pt idx="1">
                  <c:v>3</c:v>
                </c:pt>
                <c:pt idx="2">
                  <c:v>2</c:v>
                </c:pt>
                <c:pt idx="3">
                  <c:v>2</c:v>
                </c:pt>
                <c:pt idx="4">
                  <c:v>3</c:v>
                </c:pt>
                <c:pt idx="5">
                  <c:v>11</c:v>
                </c:pt>
                <c:pt idx="6">
                  <c:v>1</c:v>
                </c:pt>
                <c:pt idx="7">
                  <c:v>1</c:v>
                </c:pt>
                <c:pt idx="8">
                  <c:v>4</c:v>
                </c:pt>
                <c:pt idx="9">
                  <c:v>1</c:v>
                </c:pt>
                <c:pt idx="10">
                  <c:v>3</c:v>
                </c:pt>
                <c:pt idx="11">
                  <c:v>1</c:v>
                </c:pt>
                <c:pt idx="12">
                  <c:v>9</c:v>
                </c:pt>
              </c:numCache>
            </c:numRef>
          </c:val>
          <c:extLst>
            <c:ext xmlns:c16="http://schemas.microsoft.com/office/drawing/2014/chart" uri="{C3380CC4-5D6E-409C-BE32-E72D297353CC}">
              <c16:uniqueId val="{00000000-D44F-DE48-A754-301E3D783F84}"/>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200" b="0">
              <a:solidFill>
                <a:srgbClr val="1A1A1A"/>
              </a:solidFill>
              <a:latin typeface="+mn-lt"/>
            </a:defRPr>
          </a:pPr>
          <a:endParaRPr lang="zh-CN"/>
        </a:p>
      </c:txPr>
    </c:legend>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zh-CN"/>
              <a:t>Percent of studies for each adaptation strategy</a:t>
            </a:r>
            <a:r>
              <a:rPr lang="en-US" altLang="zh-CN" baseline="0"/>
              <a:t> </a:t>
            </a:r>
            <a:endParaRPr lang="en-US" altLang="zh-CN"/>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'Q3.25 Clustering'!$C$1</c:f>
              <c:strCache>
                <c:ptCount val="1"/>
                <c:pt idx="0">
                  <c:v>Count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'Q3.25 Clustering'!$A$2:$A$6</c:f>
              <c:strCache>
                <c:ptCount val="5"/>
                <c:pt idx="0">
                  <c:v>Adaptation through a feedback loop</c:v>
                </c:pt>
                <c:pt idx="1">
                  <c:v>Goal-driven adaptation</c:v>
                </c:pt>
                <c:pt idx="2">
                  <c:v>Not applicable</c:v>
                </c:pt>
                <c:pt idx="3">
                  <c:v>Predictive algorithm-based (such as machine learning) adaptation</c:v>
                </c:pt>
                <c:pt idx="4">
                  <c:v>Rule-based adaptation</c:v>
                </c:pt>
              </c:strCache>
            </c:strRef>
          </c:cat>
          <c:val>
            <c:numRef>
              <c:f>'Q3.25 Clustering'!$C$2:$C$6</c:f>
              <c:numCache>
                <c:formatCode>0%</c:formatCode>
                <c:ptCount val="5"/>
                <c:pt idx="0">
                  <c:v>0.125</c:v>
                </c:pt>
                <c:pt idx="1">
                  <c:v>2.0833333333333332E-2</c:v>
                </c:pt>
                <c:pt idx="2">
                  <c:v>8.3333333333333329E-2</c:v>
                </c:pt>
                <c:pt idx="3">
                  <c:v>0.29166666666666669</c:v>
                </c:pt>
                <c:pt idx="4">
                  <c:v>0.75</c:v>
                </c:pt>
              </c:numCache>
            </c:numRef>
          </c:val>
          <c:extLst>
            <c:ext xmlns:c16="http://schemas.microsoft.com/office/drawing/2014/chart" uri="{C3380CC4-5D6E-409C-BE32-E72D297353CC}">
              <c16:uniqueId val="{00000000-9D4E-DD49-9520-525E157FF3B1}"/>
            </c:ext>
          </c:extLst>
        </c:ser>
        <c:dLbls>
          <c:showLegendKey val="0"/>
          <c:showVal val="0"/>
          <c:showCatName val="0"/>
          <c:showSerName val="0"/>
          <c:showPercent val="0"/>
          <c:showBubbleSize val="0"/>
        </c:dLbls>
        <c:gapWidth val="219"/>
        <c:overlap val="-27"/>
        <c:axId val="1773400432"/>
        <c:axId val="686438831"/>
      </c:barChart>
      <c:catAx>
        <c:axId val="1773400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686438831"/>
        <c:crosses val="autoZero"/>
        <c:auto val="1"/>
        <c:lblAlgn val="ctr"/>
        <c:lblOffset val="100"/>
        <c:noMultiLvlLbl val="0"/>
      </c:catAx>
      <c:valAx>
        <c:axId val="6864388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7734004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ltLang="zh-CN" sz="1200"/>
              <a:t>Number</a:t>
            </a:r>
            <a:r>
              <a:rPr lang="en-AU" altLang="zh-CN" sz="1200" baseline="0"/>
              <a:t> of pracicipants</a:t>
            </a:r>
            <a:endParaRPr lang="en-AU" altLang="zh-CN"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'Q5.31'!$B$1</c:f>
              <c:strCache>
                <c:ptCount val="1"/>
                <c:pt idx="0">
                  <c:v>Numbers</c:v>
                </c:pt>
              </c:strCache>
            </c:strRef>
          </c:tx>
          <c:spPr>
            <a:solidFill>
              <a:schemeClr val="accent1"/>
            </a:solidFill>
            <a:ln>
              <a:noFill/>
            </a:ln>
            <a:effectLst/>
          </c:spPr>
          <c:invertIfNegative val="0"/>
          <c:cat>
            <c:strRef>
              <c:f>'Q5.31'!$A$2:$A$6</c:f>
              <c:strCache>
                <c:ptCount val="5"/>
                <c:pt idx="0">
                  <c:v>Between 1 and 10</c:v>
                </c:pt>
                <c:pt idx="1">
                  <c:v>Between 21 and 30</c:v>
                </c:pt>
                <c:pt idx="2">
                  <c:v>Between 11 and 20</c:v>
                </c:pt>
                <c:pt idx="3">
                  <c:v>More than 40</c:v>
                </c:pt>
                <c:pt idx="4">
                  <c:v>Between 31 and 40</c:v>
                </c:pt>
              </c:strCache>
            </c:strRef>
          </c:cat>
          <c:val>
            <c:numRef>
              <c:f>'Q5.31'!$B$2:$B$6</c:f>
              <c:numCache>
                <c:formatCode>General</c:formatCode>
                <c:ptCount val="5"/>
                <c:pt idx="0">
                  <c:v>16</c:v>
                </c:pt>
                <c:pt idx="1">
                  <c:v>5</c:v>
                </c:pt>
                <c:pt idx="2">
                  <c:v>5</c:v>
                </c:pt>
                <c:pt idx="3">
                  <c:v>3</c:v>
                </c:pt>
                <c:pt idx="4">
                  <c:v>1</c:v>
                </c:pt>
              </c:numCache>
            </c:numRef>
          </c:val>
          <c:extLst>
            <c:ext xmlns:c16="http://schemas.microsoft.com/office/drawing/2014/chart" uri="{C3380CC4-5D6E-409C-BE32-E72D297353CC}">
              <c16:uniqueId val="{00000000-089E-5A44-8194-9A2A245E0211}"/>
            </c:ext>
          </c:extLst>
        </c:ser>
        <c:dLbls>
          <c:showLegendKey val="0"/>
          <c:showVal val="0"/>
          <c:showCatName val="0"/>
          <c:showSerName val="0"/>
          <c:showPercent val="0"/>
          <c:showBubbleSize val="0"/>
        </c:dLbls>
        <c:gapWidth val="219"/>
        <c:overlap val="-27"/>
        <c:axId val="566082415"/>
        <c:axId val="1365262464"/>
      </c:barChart>
      <c:catAx>
        <c:axId val="5660824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365262464"/>
        <c:crosses val="autoZero"/>
        <c:auto val="1"/>
        <c:lblAlgn val="ctr"/>
        <c:lblOffset val="100"/>
        <c:noMultiLvlLbl val="0"/>
      </c:catAx>
      <c:valAx>
        <c:axId val="13652624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66082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ltLang="zh-CN" sz="1200"/>
              <a:t>Evaluation</a:t>
            </a:r>
            <a:r>
              <a:rPr lang="en-AU" altLang="zh-CN" sz="1200" baseline="0"/>
              <a:t> approach</a:t>
            </a:r>
            <a:endParaRPr lang="en-AU" altLang="zh-CN"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'Q5.32'!$B$1</c:f>
              <c:strCache>
                <c:ptCount val="1"/>
                <c:pt idx="0">
                  <c:v>Number</c:v>
                </c:pt>
              </c:strCache>
            </c:strRef>
          </c:tx>
          <c:spPr>
            <a:solidFill>
              <a:schemeClr val="accent1"/>
            </a:solidFill>
            <a:ln>
              <a:noFill/>
            </a:ln>
            <a:effectLst/>
          </c:spPr>
          <c:invertIfNegative val="0"/>
          <c:cat>
            <c:strRef>
              <c:f>'Q5.32'!$A$2:$A$8</c:f>
              <c:strCache>
                <c:ptCount val="7"/>
                <c:pt idx="0">
                  <c:v>Experiment with human subjects</c:v>
                </c:pt>
                <c:pt idx="1">
                  <c:v>Example application</c:v>
                </c:pt>
                <c:pt idx="2">
                  <c:v>Discussion</c:v>
                </c:pt>
                <c:pt idx="3">
                  <c:v>Field experiment</c:v>
                </c:pt>
                <c:pt idx="4">
                  <c:v>Simulation</c:v>
                </c:pt>
                <c:pt idx="5">
                  <c:v>Experiment with software subjects</c:v>
                </c:pt>
                <c:pt idx="6">
                  <c:v>Experience</c:v>
                </c:pt>
              </c:strCache>
            </c:strRef>
          </c:cat>
          <c:val>
            <c:numRef>
              <c:f>'Q5.32'!$B$2:$B$8</c:f>
              <c:numCache>
                <c:formatCode>General</c:formatCode>
                <c:ptCount val="7"/>
                <c:pt idx="0">
                  <c:v>27</c:v>
                </c:pt>
                <c:pt idx="1">
                  <c:v>7</c:v>
                </c:pt>
                <c:pt idx="2">
                  <c:v>5</c:v>
                </c:pt>
                <c:pt idx="3">
                  <c:v>4</c:v>
                </c:pt>
                <c:pt idx="4">
                  <c:v>2</c:v>
                </c:pt>
                <c:pt idx="5">
                  <c:v>2</c:v>
                </c:pt>
                <c:pt idx="6">
                  <c:v>1</c:v>
                </c:pt>
              </c:numCache>
            </c:numRef>
          </c:val>
          <c:extLst>
            <c:ext xmlns:c16="http://schemas.microsoft.com/office/drawing/2014/chart" uri="{C3380CC4-5D6E-409C-BE32-E72D297353CC}">
              <c16:uniqueId val="{00000000-142E-3847-B5A5-E6809262CE0D}"/>
            </c:ext>
          </c:extLst>
        </c:ser>
        <c:dLbls>
          <c:showLegendKey val="0"/>
          <c:showVal val="0"/>
          <c:showCatName val="0"/>
          <c:showSerName val="0"/>
          <c:showPercent val="0"/>
          <c:showBubbleSize val="0"/>
        </c:dLbls>
        <c:gapWidth val="219"/>
        <c:overlap val="-27"/>
        <c:axId val="566082415"/>
        <c:axId val="1365262464"/>
      </c:barChart>
      <c:catAx>
        <c:axId val="5660824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365262464"/>
        <c:crosses val="autoZero"/>
        <c:auto val="1"/>
        <c:lblAlgn val="ctr"/>
        <c:lblOffset val="100"/>
        <c:noMultiLvlLbl val="0"/>
      </c:catAx>
      <c:valAx>
        <c:axId val="13652624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66082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ltLang="zh-CN" sz="1200"/>
              <a:t>Evaluation</a:t>
            </a:r>
            <a:r>
              <a:rPr lang="zh-CN" altLang="en-US" sz="1200"/>
              <a:t> </a:t>
            </a:r>
            <a:r>
              <a:rPr lang="en-AU" altLang="zh-CN" sz="1200"/>
              <a:t>measurement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'Q5.33'!$B$1</c:f>
              <c:strCache>
                <c:ptCount val="1"/>
                <c:pt idx="0">
                  <c:v>Numbers</c:v>
                </c:pt>
              </c:strCache>
            </c:strRef>
          </c:tx>
          <c:spPr>
            <a:solidFill>
              <a:schemeClr val="accent1"/>
            </a:solidFill>
            <a:ln>
              <a:noFill/>
            </a:ln>
            <a:effectLst/>
          </c:spPr>
          <c:invertIfNegative val="0"/>
          <c:cat>
            <c:strRef>
              <c:f>'Q5.33'!$A$2:$A$7</c:f>
              <c:strCache>
                <c:ptCount val="6"/>
                <c:pt idx="0">
                  <c:v>Behavioural outcome</c:v>
                </c:pt>
                <c:pt idx="1">
                  <c:v>Health/medical status</c:v>
                </c:pt>
                <c:pt idx="2">
                  <c:v>User experience</c:v>
                </c:pt>
                <c:pt idx="3">
                  <c:v>Psycho-behavioural determinant</c:v>
                </c:pt>
                <c:pt idx="4">
                  <c:v>Knowledge level</c:v>
                </c:pt>
                <c:pt idx="5">
                  <c:v>Usability metric</c:v>
                </c:pt>
              </c:strCache>
            </c:strRef>
          </c:cat>
          <c:val>
            <c:numRef>
              <c:f>'Q5.33'!$B$2:$B$7</c:f>
              <c:numCache>
                <c:formatCode>General</c:formatCode>
                <c:ptCount val="6"/>
                <c:pt idx="0">
                  <c:v>6</c:v>
                </c:pt>
                <c:pt idx="1">
                  <c:v>5</c:v>
                </c:pt>
                <c:pt idx="2">
                  <c:v>22</c:v>
                </c:pt>
                <c:pt idx="3">
                  <c:v>2</c:v>
                </c:pt>
                <c:pt idx="4">
                  <c:v>2</c:v>
                </c:pt>
                <c:pt idx="5">
                  <c:v>6</c:v>
                </c:pt>
              </c:numCache>
            </c:numRef>
          </c:val>
          <c:extLst>
            <c:ext xmlns:c16="http://schemas.microsoft.com/office/drawing/2014/chart" uri="{C3380CC4-5D6E-409C-BE32-E72D297353CC}">
              <c16:uniqueId val="{00000000-ABE8-C742-9FA6-D00A1338E70E}"/>
            </c:ext>
          </c:extLst>
        </c:ser>
        <c:dLbls>
          <c:showLegendKey val="0"/>
          <c:showVal val="0"/>
          <c:showCatName val="0"/>
          <c:showSerName val="0"/>
          <c:showPercent val="0"/>
          <c:showBubbleSize val="0"/>
        </c:dLbls>
        <c:gapWidth val="219"/>
        <c:overlap val="-27"/>
        <c:axId val="566082415"/>
        <c:axId val="1365262464"/>
      </c:barChart>
      <c:catAx>
        <c:axId val="5660824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365262464"/>
        <c:crosses val="autoZero"/>
        <c:auto val="1"/>
        <c:lblAlgn val="ctr"/>
        <c:lblOffset val="100"/>
        <c:noMultiLvlLbl val="0"/>
      </c:catAx>
      <c:valAx>
        <c:axId val="13652624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66082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emf"/></Relationships>
</file>

<file path=xl/drawings/_rels/drawing1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8.emf"/></Relationships>
</file>

<file path=xl/drawings/_rels/drawing17.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8.xml.rels><?xml version="1.0" encoding="UTF-8" standalone="yes"?>
<Relationships xmlns="http://schemas.openxmlformats.org/package/2006/relationships"><Relationship Id="rId1" Type="http://schemas.openxmlformats.org/officeDocument/2006/relationships/image" Target="../media/image9.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0.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1.emf"/></Relationships>
</file>

<file path=xl/drawings/_rels/drawing21.xml.rels><?xml version="1.0" encoding="UTF-8" standalone="yes"?>
<Relationships xmlns="http://schemas.openxmlformats.org/package/2006/relationships"><Relationship Id="rId1" Type="http://schemas.openxmlformats.org/officeDocument/2006/relationships/image" Target="../media/image1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11.emf"/></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15</xdr:col>
      <xdr:colOff>342900</xdr:colOff>
      <xdr:row>24</xdr:row>
      <xdr:rowOff>6864</xdr:rowOff>
    </xdr:to>
    <xdr:pic>
      <xdr:nvPicPr>
        <xdr:cNvPr id="3" name="图片 2">
          <a:extLst>
            <a:ext uri="{FF2B5EF4-FFF2-40B4-BE49-F238E27FC236}">
              <a16:creationId xmlns:a16="http://schemas.microsoft.com/office/drawing/2014/main" id="{FEF028EF-E2FD-2661-4F4B-69B50A9C00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53000" y="254000"/>
          <a:ext cx="7772400" cy="40962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685800</xdr:colOff>
      <xdr:row>1</xdr:row>
      <xdr:rowOff>180975</xdr:rowOff>
    </xdr:from>
    <xdr:ext cx="5048250" cy="3124200"/>
    <xdr:graphicFrame macro="">
      <xdr:nvGraphicFramePr>
        <xdr:cNvPr id="4" name="Chart 4" title="Chart">
          <a:extLst>
            <a:ext uri="{FF2B5EF4-FFF2-40B4-BE49-F238E27FC236}">
              <a16:creationId xmlns:a16="http://schemas.microsoft.com/office/drawing/2014/main" id="{00000000-0008-0000-07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342900</xdr:colOff>
      <xdr:row>1</xdr:row>
      <xdr:rowOff>0</xdr:rowOff>
    </xdr:from>
    <xdr:ext cx="5715000" cy="3533775"/>
    <xdr:graphicFrame macro="">
      <xdr:nvGraphicFramePr>
        <xdr:cNvPr id="5" name="Chart 5" title="Chart">
          <a:extLst>
            <a:ext uri="{FF2B5EF4-FFF2-40B4-BE49-F238E27FC236}">
              <a16:creationId xmlns:a16="http://schemas.microsoft.com/office/drawing/2014/main" id="{00000000-0008-0000-09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717550</xdr:colOff>
      <xdr:row>0</xdr:row>
      <xdr:rowOff>50800</xdr:rowOff>
    </xdr:from>
    <xdr:ext cx="3943350" cy="2438400"/>
    <xdr:graphicFrame macro="">
      <xdr:nvGraphicFramePr>
        <xdr:cNvPr id="6" name="Chart 6" title="Chart">
          <a:extLst>
            <a:ext uri="{FF2B5EF4-FFF2-40B4-BE49-F238E27FC236}">
              <a16:creationId xmlns:a16="http://schemas.microsoft.com/office/drawing/2014/main" id="{00000000-0008-0000-0A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584200</xdr:colOff>
      <xdr:row>19</xdr:row>
      <xdr:rowOff>165100</xdr:rowOff>
    </xdr:from>
    <xdr:ext cx="5626100" cy="2867025"/>
    <xdr:graphicFrame macro="">
      <xdr:nvGraphicFramePr>
        <xdr:cNvPr id="7" name="Chart 7" title="Chart">
          <a:extLst>
            <a:ext uri="{FF2B5EF4-FFF2-40B4-BE49-F238E27FC236}">
              <a16:creationId xmlns:a16="http://schemas.microsoft.com/office/drawing/2014/main" id="{00000000-0008-0000-0F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0</xdr:colOff>
      <xdr:row>19</xdr:row>
      <xdr:rowOff>146050</xdr:rowOff>
    </xdr:from>
    <xdr:ext cx="6324600" cy="2838450"/>
    <xdr:graphicFrame macro="">
      <xdr:nvGraphicFramePr>
        <xdr:cNvPr id="8" name="Chart 8" title="Chart">
          <a:extLst>
            <a:ext uri="{FF2B5EF4-FFF2-40B4-BE49-F238E27FC236}">
              <a16:creationId xmlns:a16="http://schemas.microsoft.com/office/drawing/2014/main" id="{00000000-0008-0000-0F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wsDr>
</file>

<file path=xl/drawings/drawing6.xml><?xml version="1.0" encoding="utf-8"?>
<xdr:wsDr xmlns:xdr="http://schemas.openxmlformats.org/drawingml/2006/spreadsheetDrawing" xmlns:a="http://schemas.openxmlformats.org/drawingml/2006/main">
  <xdr:oneCellAnchor>
    <xdr:from>
      <xdr:col>3</xdr:col>
      <xdr:colOff>342900</xdr:colOff>
      <xdr:row>1</xdr:row>
      <xdr:rowOff>0</xdr:rowOff>
    </xdr:from>
    <xdr:ext cx="5715000" cy="3533775"/>
    <xdr:graphicFrame macro="">
      <xdr:nvGraphicFramePr>
        <xdr:cNvPr id="3" name="Chart 5" title="Chart">
          <a:extLst>
            <a:ext uri="{FF2B5EF4-FFF2-40B4-BE49-F238E27FC236}">
              <a16:creationId xmlns:a16="http://schemas.microsoft.com/office/drawing/2014/main" id="{9EEEA457-970A-9C46-A00E-95D9CF8082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7.xml><?xml version="1.0" encoding="utf-8"?>
<xdr:wsDr xmlns:xdr="http://schemas.openxmlformats.org/drawingml/2006/spreadsheetDrawing" xmlns:a="http://schemas.openxmlformats.org/drawingml/2006/main">
  <xdr:twoCellAnchor editAs="oneCell">
    <xdr:from>
      <xdr:col>4</xdr:col>
      <xdr:colOff>241004</xdr:colOff>
      <xdr:row>3</xdr:row>
      <xdr:rowOff>73837</xdr:rowOff>
    </xdr:from>
    <xdr:to>
      <xdr:col>9</xdr:col>
      <xdr:colOff>672805</xdr:colOff>
      <xdr:row>30</xdr:row>
      <xdr:rowOff>173692</xdr:rowOff>
    </xdr:to>
    <xdr:pic>
      <xdr:nvPicPr>
        <xdr:cNvPr id="2" name="图片 1">
          <a:extLst>
            <a:ext uri="{FF2B5EF4-FFF2-40B4-BE49-F238E27FC236}">
              <a16:creationId xmlns:a16="http://schemas.microsoft.com/office/drawing/2014/main" id="{FE340C76-B2A9-C344-B8AE-05656C86C2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24104" y="645337"/>
          <a:ext cx="5257801" cy="524335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11</xdr:row>
      <xdr:rowOff>46182</xdr:rowOff>
    </xdr:from>
    <xdr:ext cx="5772729" cy="2680855"/>
    <xdr:graphicFrame macro="">
      <xdr:nvGraphicFramePr>
        <xdr:cNvPr id="2" name="Chart 6" title="Chart">
          <a:extLst>
            <a:ext uri="{FF2B5EF4-FFF2-40B4-BE49-F238E27FC236}">
              <a16:creationId xmlns:a16="http://schemas.microsoft.com/office/drawing/2014/main" id="{532080BD-5260-EE42-9194-09A355E58D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9.xml><?xml version="1.0" encoding="utf-8"?>
<xdr:wsDr xmlns:xdr="http://schemas.openxmlformats.org/drawingml/2006/spreadsheetDrawing" xmlns:a="http://schemas.openxmlformats.org/drawingml/2006/main">
  <xdr:twoCellAnchor editAs="oneCell">
    <xdr:from>
      <xdr:col>4</xdr:col>
      <xdr:colOff>203199</xdr:colOff>
      <xdr:row>3</xdr:row>
      <xdr:rowOff>38100</xdr:rowOff>
    </xdr:from>
    <xdr:to>
      <xdr:col>19</xdr:col>
      <xdr:colOff>246796</xdr:colOff>
      <xdr:row>36</xdr:row>
      <xdr:rowOff>101600</xdr:rowOff>
    </xdr:to>
    <xdr:pic>
      <xdr:nvPicPr>
        <xdr:cNvPr id="2" name="图片 1">
          <a:extLst>
            <a:ext uri="{FF2B5EF4-FFF2-40B4-BE49-F238E27FC236}">
              <a16:creationId xmlns:a16="http://schemas.microsoft.com/office/drawing/2014/main" id="{6E5EDB06-B2BF-6340-B073-C7BE19B1335E}"/>
            </a:ext>
          </a:extLst>
        </xdr:cNvPr>
        <xdr:cNvPicPr>
          <a:picLocks noChangeAspect="1"/>
        </xdr:cNvPicPr>
      </xdr:nvPicPr>
      <xdr:blipFill>
        <a:blip xmlns:r="http://schemas.openxmlformats.org/officeDocument/2006/relationships" r:embed="rId1"/>
        <a:stretch>
          <a:fillRect/>
        </a:stretch>
      </xdr:blipFill>
      <xdr:spPr>
        <a:xfrm>
          <a:off x="7365999" y="647700"/>
          <a:ext cx="13391297" cy="59436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3</xdr:col>
      <xdr:colOff>647700</xdr:colOff>
      <xdr:row>0</xdr:row>
      <xdr:rowOff>76200</xdr:rowOff>
    </xdr:from>
    <xdr:ext cx="7150100" cy="4838700"/>
    <xdr:graphicFrame macro="">
      <xdr:nvGraphicFramePr>
        <xdr:cNvPr id="2" name="Chart 5" title="Chart">
          <a:extLst>
            <a:ext uri="{FF2B5EF4-FFF2-40B4-BE49-F238E27FC236}">
              <a16:creationId xmlns:a16="http://schemas.microsoft.com/office/drawing/2014/main" id="{C856CB43-59F4-A34C-A936-EA1BD0C85E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1.xml><?xml version="1.0" encoding="utf-8"?>
<xdr:wsDr xmlns:xdr="http://schemas.openxmlformats.org/drawingml/2006/spreadsheetDrawing" xmlns:a="http://schemas.openxmlformats.org/drawingml/2006/main">
  <xdr:oneCellAnchor>
    <xdr:from>
      <xdr:col>4</xdr:col>
      <xdr:colOff>493068</xdr:colOff>
      <xdr:row>19</xdr:row>
      <xdr:rowOff>169889</xdr:rowOff>
    </xdr:from>
    <xdr:ext cx="15817566" cy="7005335"/>
    <xdr:graphicFrame macro="">
      <xdr:nvGraphicFramePr>
        <xdr:cNvPr id="2" name="Chart 2" title="Chart">
          <a:extLst>
            <a:ext uri="{FF2B5EF4-FFF2-40B4-BE49-F238E27FC236}">
              <a16:creationId xmlns:a16="http://schemas.microsoft.com/office/drawing/2014/main" id="{B742B40E-24CF-3E4A-B27E-37CD443D8E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2.xml><?xml version="1.0" encoding="utf-8"?>
<xdr:wsDr xmlns:xdr="http://schemas.openxmlformats.org/drawingml/2006/spreadsheetDrawing" xmlns:a="http://schemas.openxmlformats.org/drawingml/2006/main">
  <xdr:oneCellAnchor>
    <xdr:from>
      <xdr:col>3</xdr:col>
      <xdr:colOff>152400</xdr:colOff>
      <xdr:row>0</xdr:row>
      <xdr:rowOff>228600</xdr:rowOff>
    </xdr:from>
    <xdr:ext cx="7150100" cy="4838700"/>
    <xdr:graphicFrame macro="">
      <xdr:nvGraphicFramePr>
        <xdr:cNvPr id="2" name="Chart 5" title="Chart">
          <a:extLst>
            <a:ext uri="{FF2B5EF4-FFF2-40B4-BE49-F238E27FC236}">
              <a16:creationId xmlns:a16="http://schemas.microsoft.com/office/drawing/2014/main" id="{98E47B6A-5944-4D4D-A6C4-7581E34D95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3.xml><?xml version="1.0" encoding="utf-8"?>
<xdr:wsDr xmlns:xdr="http://schemas.openxmlformats.org/drawingml/2006/spreadsheetDrawing" xmlns:a="http://schemas.openxmlformats.org/drawingml/2006/main">
  <xdr:twoCellAnchor editAs="oneCell">
    <xdr:from>
      <xdr:col>6</xdr:col>
      <xdr:colOff>0</xdr:colOff>
      <xdr:row>1</xdr:row>
      <xdr:rowOff>1</xdr:rowOff>
    </xdr:from>
    <xdr:to>
      <xdr:col>14</xdr:col>
      <xdr:colOff>8692</xdr:colOff>
      <xdr:row>17</xdr:row>
      <xdr:rowOff>1</xdr:rowOff>
    </xdr:to>
    <xdr:pic>
      <xdr:nvPicPr>
        <xdr:cNvPr id="2" name="图片 1">
          <a:extLst>
            <a:ext uri="{FF2B5EF4-FFF2-40B4-BE49-F238E27FC236}">
              <a16:creationId xmlns:a16="http://schemas.microsoft.com/office/drawing/2014/main" id="{07F19D24-31D3-864A-B573-247FC5C091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30900" y="254001"/>
          <a:ext cx="7730292" cy="3048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266699</xdr:colOff>
      <xdr:row>21</xdr:row>
      <xdr:rowOff>50800</xdr:rowOff>
    </xdr:from>
    <xdr:to>
      <xdr:col>14</xdr:col>
      <xdr:colOff>723763</xdr:colOff>
      <xdr:row>42</xdr:row>
      <xdr:rowOff>107866</xdr:rowOff>
    </xdr:to>
    <xdr:pic>
      <xdr:nvPicPr>
        <xdr:cNvPr id="2" name="图片 1">
          <a:extLst>
            <a:ext uri="{FF2B5EF4-FFF2-40B4-BE49-F238E27FC236}">
              <a16:creationId xmlns:a16="http://schemas.microsoft.com/office/drawing/2014/main" id="{F1BE293D-8E25-DB4B-8EB6-404DC90A0114}"/>
            </a:ext>
          </a:extLst>
        </xdr:cNvPr>
        <xdr:cNvPicPr>
          <a:picLocks noChangeAspect="1"/>
        </xdr:cNvPicPr>
      </xdr:nvPicPr>
      <xdr:blipFill>
        <a:blip xmlns:r="http://schemas.openxmlformats.org/officeDocument/2006/relationships" r:embed="rId1"/>
        <a:stretch>
          <a:fillRect/>
        </a:stretch>
      </xdr:blipFill>
      <xdr:spPr>
        <a:xfrm>
          <a:off x="266699" y="4152900"/>
          <a:ext cx="12014064" cy="405756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8</xdr:col>
      <xdr:colOff>10776</xdr:colOff>
      <xdr:row>0</xdr:row>
      <xdr:rowOff>230910</xdr:rowOff>
    </xdr:from>
    <xdr:to>
      <xdr:col>18</xdr:col>
      <xdr:colOff>226675</xdr:colOff>
      <xdr:row>17</xdr:row>
      <xdr:rowOff>153471</xdr:rowOff>
    </xdr:to>
    <xdr:pic>
      <xdr:nvPicPr>
        <xdr:cNvPr id="2" name="图片 1">
          <a:extLst>
            <a:ext uri="{FF2B5EF4-FFF2-40B4-BE49-F238E27FC236}">
              <a16:creationId xmlns:a16="http://schemas.microsoft.com/office/drawing/2014/main" id="{B57158FD-C2DC-FC4C-B85C-50BEB28401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16776" y="230910"/>
          <a:ext cx="9867899" cy="3237261"/>
        </a:xfrm>
        <a:prstGeom prst="rect">
          <a:avLst/>
        </a:prstGeom>
      </xdr:spPr>
    </xdr:pic>
    <xdr:clientData/>
  </xdr:twoCellAnchor>
  <xdr:twoCellAnchor editAs="oneCell">
    <xdr:from>
      <xdr:col>8</xdr:col>
      <xdr:colOff>57727</xdr:colOff>
      <xdr:row>18</xdr:row>
      <xdr:rowOff>19243</xdr:rowOff>
    </xdr:from>
    <xdr:to>
      <xdr:col>15</xdr:col>
      <xdr:colOff>846667</xdr:colOff>
      <xdr:row>46</xdr:row>
      <xdr:rowOff>46743</xdr:rowOff>
    </xdr:to>
    <xdr:pic>
      <xdr:nvPicPr>
        <xdr:cNvPr id="3" name="图片 2">
          <a:extLst>
            <a:ext uri="{FF2B5EF4-FFF2-40B4-BE49-F238E27FC236}">
              <a16:creationId xmlns:a16="http://schemas.microsoft.com/office/drawing/2014/main" id="{F0B3BCF5-3998-1C45-9DAD-C495F7E506C1}"/>
            </a:ext>
          </a:extLst>
        </xdr:cNvPr>
        <xdr:cNvPicPr>
          <a:picLocks noChangeAspect="1"/>
        </xdr:cNvPicPr>
      </xdr:nvPicPr>
      <xdr:blipFill>
        <a:blip xmlns:r="http://schemas.openxmlformats.org/officeDocument/2006/relationships" r:embed="rId2"/>
        <a:stretch>
          <a:fillRect/>
        </a:stretch>
      </xdr:blipFill>
      <xdr:spPr>
        <a:xfrm>
          <a:off x="9963727" y="3524443"/>
          <a:ext cx="7545340" cy="53488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25399</xdr:colOff>
      <xdr:row>2</xdr:row>
      <xdr:rowOff>38100</xdr:rowOff>
    </xdr:from>
    <xdr:to>
      <xdr:col>19</xdr:col>
      <xdr:colOff>453842</xdr:colOff>
      <xdr:row>37</xdr:row>
      <xdr:rowOff>12700</xdr:rowOff>
    </xdr:to>
    <xdr:pic>
      <xdr:nvPicPr>
        <xdr:cNvPr id="2" name="图片 1">
          <a:extLst>
            <a:ext uri="{FF2B5EF4-FFF2-40B4-BE49-F238E27FC236}">
              <a16:creationId xmlns:a16="http://schemas.microsoft.com/office/drawing/2014/main" id="{5E5D40B5-D323-6643-AC38-9B365A4419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353299" y="469900"/>
          <a:ext cx="11985443" cy="61976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4</xdr:col>
      <xdr:colOff>95250</xdr:colOff>
      <xdr:row>0</xdr:row>
      <xdr:rowOff>196850</xdr:rowOff>
    </xdr:from>
    <xdr:to>
      <xdr:col>9</xdr:col>
      <xdr:colOff>571500</xdr:colOff>
      <xdr:row>17</xdr:row>
      <xdr:rowOff>50800</xdr:rowOff>
    </xdr:to>
    <xdr:graphicFrame macro="">
      <xdr:nvGraphicFramePr>
        <xdr:cNvPr id="2" name="图表 1">
          <a:extLst>
            <a:ext uri="{FF2B5EF4-FFF2-40B4-BE49-F238E27FC236}">
              <a16:creationId xmlns:a16="http://schemas.microsoft.com/office/drawing/2014/main" id="{547F4E32-6A69-5F46-B1E0-F913B1C9CA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254000</xdr:colOff>
      <xdr:row>0</xdr:row>
      <xdr:rowOff>0</xdr:rowOff>
    </xdr:from>
    <xdr:to>
      <xdr:col>12</xdr:col>
      <xdr:colOff>355600</xdr:colOff>
      <xdr:row>33</xdr:row>
      <xdr:rowOff>175696</xdr:rowOff>
    </xdr:to>
    <xdr:pic>
      <xdr:nvPicPr>
        <xdr:cNvPr id="2" name="图片 1">
          <a:extLst>
            <a:ext uri="{FF2B5EF4-FFF2-40B4-BE49-F238E27FC236}">
              <a16:creationId xmlns:a16="http://schemas.microsoft.com/office/drawing/2014/main" id="{468226AA-220F-BB48-B0B6-187516DEB4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924800" y="0"/>
          <a:ext cx="7823200" cy="662729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127000</xdr:colOff>
      <xdr:row>1</xdr:row>
      <xdr:rowOff>0</xdr:rowOff>
    </xdr:from>
    <xdr:to>
      <xdr:col>11</xdr:col>
      <xdr:colOff>491672</xdr:colOff>
      <xdr:row>32</xdr:row>
      <xdr:rowOff>127000</xdr:rowOff>
    </xdr:to>
    <xdr:pic>
      <xdr:nvPicPr>
        <xdr:cNvPr id="2" name="图片 1">
          <a:extLst>
            <a:ext uri="{FF2B5EF4-FFF2-40B4-BE49-F238E27FC236}">
              <a16:creationId xmlns:a16="http://schemas.microsoft.com/office/drawing/2014/main" id="{CB8909C7-9D95-0B42-8C7D-E697F15DCB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75200" y="254000"/>
          <a:ext cx="7121072" cy="60325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355600</xdr:colOff>
      <xdr:row>0</xdr:row>
      <xdr:rowOff>63500</xdr:rowOff>
    </xdr:from>
    <xdr:to>
      <xdr:col>9</xdr:col>
      <xdr:colOff>558967</xdr:colOff>
      <xdr:row>23</xdr:row>
      <xdr:rowOff>101600</xdr:rowOff>
    </xdr:to>
    <xdr:pic>
      <xdr:nvPicPr>
        <xdr:cNvPr id="2" name="图片 1">
          <a:extLst>
            <a:ext uri="{FF2B5EF4-FFF2-40B4-BE49-F238E27FC236}">
              <a16:creationId xmlns:a16="http://schemas.microsoft.com/office/drawing/2014/main" id="{B6F75CBE-5A26-9F40-9A41-3AAF180541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05600" y="63500"/>
          <a:ext cx="4330867" cy="40640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376295</xdr:colOff>
      <xdr:row>0</xdr:row>
      <xdr:rowOff>329259</xdr:rowOff>
    </xdr:from>
    <xdr:to>
      <xdr:col>13</xdr:col>
      <xdr:colOff>329259</xdr:colOff>
      <xdr:row>19</xdr:row>
      <xdr:rowOff>183764</xdr:rowOff>
    </xdr:to>
    <xdr:pic>
      <xdr:nvPicPr>
        <xdr:cNvPr id="2" name="图片 1">
          <a:extLst>
            <a:ext uri="{FF2B5EF4-FFF2-40B4-BE49-F238E27FC236}">
              <a16:creationId xmlns:a16="http://schemas.microsoft.com/office/drawing/2014/main" id="{443169FA-DD85-9944-8D5E-2E1745D736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427595" y="329259"/>
          <a:ext cx="9350964" cy="36391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355600</xdr:colOff>
      <xdr:row>0</xdr:row>
      <xdr:rowOff>63500</xdr:rowOff>
    </xdr:from>
    <xdr:to>
      <xdr:col>9</xdr:col>
      <xdr:colOff>558967</xdr:colOff>
      <xdr:row>23</xdr:row>
      <xdr:rowOff>101600</xdr:rowOff>
    </xdr:to>
    <xdr:pic>
      <xdr:nvPicPr>
        <xdr:cNvPr id="2" name="图片 1">
          <a:extLst>
            <a:ext uri="{FF2B5EF4-FFF2-40B4-BE49-F238E27FC236}">
              <a16:creationId xmlns:a16="http://schemas.microsoft.com/office/drawing/2014/main" id="{159A706E-1AB7-3B4A-ADA1-7B856A114AD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05600" y="63500"/>
          <a:ext cx="4330867" cy="40640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3</xdr:col>
      <xdr:colOff>794925</xdr:colOff>
      <xdr:row>0</xdr:row>
      <xdr:rowOff>51269</xdr:rowOff>
    </xdr:from>
    <xdr:to>
      <xdr:col>10</xdr:col>
      <xdr:colOff>364537</xdr:colOff>
      <xdr:row>14</xdr:row>
      <xdr:rowOff>82314</xdr:rowOff>
    </xdr:to>
    <xdr:graphicFrame macro="">
      <xdr:nvGraphicFramePr>
        <xdr:cNvPr id="2" name="图表 1">
          <a:extLst>
            <a:ext uri="{FF2B5EF4-FFF2-40B4-BE49-F238E27FC236}">
              <a16:creationId xmlns:a16="http://schemas.microsoft.com/office/drawing/2014/main" id="{F37F5E7D-F8A6-2148-BFAA-033F81A421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3</xdr:col>
      <xdr:colOff>794926</xdr:colOff>
      <xdr:row>0</xdr:row>
      <xdr:rowOff>51270</xdr:rowOff>
    </xdr:from>
    <xdr:to>
      <xdr:col>8</xdr:col>
      <xdr:colOff>545630</xdr:colOff>
      <xdr:row>13</xdr:row>
      <xdr:rowOff>183914</xdr:rowOff>
    </xdr:to>
    <xdr:graphicFrame macro="">
      <xdr:nvGraphicFramePr>
        <xdr:cNvPr id="2" name="图表 1">
          <a:extLst>
            <a:ext uri="{FF2B5EF4-FFF2-40B4-BE49-F238E27FC236}">
              <a16:creationId xmlns:a16="http://schemas.microsoft.com/office/drawing/2014/main" id="{EE20BC12-918A-8B44-822C-03C7697C0F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3</xdr:col>
      <xdr:colOff>794925</xdr:colOff>
      <xdr:row>0</xdr:row>
      <xdr:rowOff>51269</xdr:rowOff>
    </xdr:from>
    <xdr:to>
      <xdr:col>10</xdr:col>
      <xdr:colOff>364537</xdr:colOff>
      <xdr:row>14</xdr:row>
      <xdr:rowOff>82314</xdr:rowOff>
    </xdr:to>
    <xdr:graphicFrame macro="">
      <xdr:nvGraphicFramePr>
        <xdr:cNvPr id="2" name="图表 1">
          <a:extLst>
            <a:ext uri="{FF2B5EF4-FFF2-40B4-BE49-F238E27FC236}">
              <a16:creationId xmlns:a16="http://schemas.microsoft.com/office/drawing/2014/main" id="{0AD7BFB1-4DD4-5746-AEC8-7116571F2B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13</xdr:col>
      <xdr:colOff>917222</xdr:colOff>
      <xdr:row>23</xdr:row>
      <xdr:rowOff>73179</xdr:rowOff>
    </xdr:to>
    <xdr:pic>
      <xdr:nvPicPr>
        <xdr:cNvPr id="2" name="图片 1">
          <a:extLst>
            <a:ext uri="{FF2B5EF4-FFF2-40B4-BE49-F238E27FC236}">
              <a16:creationId xmlns:a16="http://schemas.microsoft.com/office/drawing/2014/main" id="{D1632A76-D1A3-8743-89BC-4BA1E03F7B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01100" y="355600"/>
          <a:ext cx="9604022" cy="42641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Q1%20Analysi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wan0139/Desktop/Figure_Excel/Type%20of%20sofwar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wan0139/Desktop/Figure_Excel/Health%20related%20condition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Q3%20Analysi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Q5%20Analys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 Main"/>
      <sheetName val="Q1.14"/>
      <sheetName val="Q1.16"/>
      <sheetName val="Q1.16 Visualization"/>
      <sheetName val="Q1.16 Vs Type of solution"/>
      <sheetName val="Q1.16 Vs Adaptation actor"/>
      <sheetName val="Q1.16 Vs Study context"/>
      <sheetName val="Q1.16 Vs Target audience"/>
      <sheetName val="Q1.16 Vs User data"/>
      <sheetName val="Q1.16 Vs Data collection"/>
      <sheetName val="Q1.16 Vs Adaptive elements"/>
      <sheetName val="Q1.16 Vs All Clustering"/>
      <sheetName val="Q1.17"/>
      <sheetName val="Q1.17 Clustering"/>
      <sheetName val="Q1.17 Vs All"/>
      <sheetName val="Q1.18"/>
      <sheetName val="Q1.18 Clustering"/>
      <sheetName val="Q1.18 Vs Adaptive element&amp;act "/>
      <sheetName val="Q1.18 Vs Year"/>
      <sheetName val="Q1.18 Vs Year Clustering"/>
      <sheetName val="Q1.19,20,21"/>
    </sheetNames>
    <sheetDataSet>
      <sheetData sheetId="0" refreshError="1"/>
      <sheetData sheetId="1" refreshError="1"/>
      <sheetData sheetId="2" refreshError="1"/>
      <sheetData sheetId="3" refreshError="1">
        <row r="2">
          <cell r="A2" t="str">
            <v xml:space="preserve">Bracelet application </v>
          </cell>
          <cell r="C2">
            <v>2.0833333333333332E-2</v>
          </cell>
        </row>
        <row r="3">
          <cell r="A3" t="str">
            <v>Desktop application</v>
          </cell>
          <cell r="C3">
            <v>2.0833333333333332E-2</v>
          </cell>
        </row>
        <row r="4">
          <cell r="A4" t="str">
            <v>Mobile application</v>
          </cell>
          <cell r="C4">
            <v>0.375</v>
          </cell>
        </row>
        <row r="5">
          <cell r="A5" t="str">
            <v>not applicable （not mention in the paper）</v>
          </cell>
          <cell r="C5">
            <v>0.22916666666666666</v>
          </cell>
        </row>
        <row r="6">
          <cell r="A6" t="str">
            <v xml:space="preserve">Tablet-based application </v>
          </cell>
          <cell r="C6">
            <v>4.1666666666666664E-2</v>
          </cell>
        </row>
        <row r="7">
          <cell r="A7" t="str">
            <v>Web application</v>
          </cell>
          <cell r="C7">
            <v>0.29166666666666669</v>
          </cell>
        </row>
        <row r="8">
          <cell r="A8" t="str">
            <v>Web application, Mobile application</v>
          </cell>
          <cell r="C8">
            <v>2.0833333333333332E-2</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ow r="2">
          <cell r="A2" t="str">
            <v>Adaptive algorithm/technique</v>
          </cell>
          <cell r="C2">
            <v>0.08</v>
          </cell>
        </row>
        <row r="3">
          <cell r="A3" t="str">
            <v>Approach</v>
          </cell>
          <cell r="C3">
            <v>0.15</v>
          </cell>
        </row>
        <row r="4">
          <cell r="A4" t="str">
            <v>Tools</v>
          </cell>
          <cell r="C4">
            <v>0.02</v>
          </cell>
        </row>
        <row r="5">
          <cell r="A5" t="str">
            <v>Assistive application</v>
          </cell>
          <cell r="C5">
            <v>0.08</v>
          </cell>
        </row>
        <row r="6">
          <cell r="A6" t="str">
            <v>Communication application</v>
          </cell>
          <cell r="C6">
            <v>0.02</v>
          </cell>
        </row>
        <row r="7">
          <cell r="A7" t="str">
            <v>Informative application</v>
          </cell>
          <cell r="C7">
            <v>0.06</v>
          </cell>
        </row>
        <row r="8">
          <cell r="A8" t="str">
            <v>Exercise game application</v>
          </cell>
          <cell r="C8">
            <v>0.06</v>
          </cell>
        </row>
        <row r="9">
          <cell r="A9" t="str">
            <v>Persuasive game application</v>
          </cell>
          <cell r="C9">
            <v>0.08</v>
          </cell>
        </row>
        <row r="10">
          <cell r="A10" t="str">
            <v>Therapeutic game application</v>
          </cell>
          <cell r="C10">
            <v>0.02</v>
          </cell>
        </row>
        <row r="11">
          <cell r="A11" t="str">
            <v>Health promoting and self-monitoring application</v>
          </cell>
          <cell r="C11">
            <v>0.23</v>
          </cell>
        </row>
        <row r="12">
          <cell r="A12" t="str">
            <v>Healthcare information management system application</v>
          </cell>
          <cell r="C12">
            <v>0.04</v>
          </cell>
        </row>
        <row r="13">
          <cell r="A13" t="str">
            <v>Rehabilitation application</v>
          </cell>
          <cell r="C13">
            <v>0.15</v>
          </cell>
        </row>
      </sheetData>
      <sheetData sheetId="14" refreshError="1">
        <row r="1">
          <cell r="F1" t="str">
            <v>Academia</v>
          </cell>
          <cell r="G1" t="str">
            <v>Industry</v>
          </cell>
          <cell r="H1" t="str">
            <v>Industry academia collaboration</v>
          </cell>
          <cell r="I1" t="str">
            <v>Government</v>
          </cell>
          <cell r="J1" t="str">
            <v>Casual User</v>
          </cell>
          <cell r="K1" t="str">
            <v>Patient</v>
          </cell>
          <cell r="L1" t="str">
            <v>Health professional</v>
          </cell>
          <cell r="M1" t="str">
            <v>Health professional and Casual User</v>
          </cell>
          <cell r="N1" t="str">
            <v>Health professional and Patient</v>
          </cell>
          <cell r="O1" t="str">
            <v>Casual User and Patient</v>
          </cell>
          <cell r="P1" t="str">
            <v>Discussion</v>
          </cell>
          <cell r="Q1" t="str">
            <v>Example application</v>
          </cell>
          <cell r="R1" t="str">
            <v>Experience</v>
          </cell>
          <cell r="S1" t="str">
            <v>Experiment with human subjects</v>
          </cell>
          <cell r="T1" t="str">
            <v>Experiment with software subjects</v>
          </cell>
          <cell r="U1" t="str">
            <v>Field experiment</v>
          </cell>
          <cell r="V1" t="str">
            <v>Simulation</v>
          </cell>
        </row>
        <row r="2">
          <cell r="E2" t="str">
            <v>Adaptive algorithm/technique</v>
          </cell>
          <cell r="F2">
            <v>4</v>
          </cell>
          <cell r="K2">
            <v>4</v>
          </cell>
          <cell r="S2">
            <v>3</v>
          </cell>
          <cell r="V2">
            <v>1</v>
          </cell>
        </row>
        <row r="3">
          <cell r="E3" t="str">
            <v>Assistive application</v>
          </cell>
          <cell r="F3">
            <v>3</v>
          </cell>
          <cell r="I3">
            <v>1</v>
          </cell>
          <cell r="K3">
            <v>4</v>
          </cell>
          <cell r="S3">
            <v>4</v>
          </cell>
        </row>
        <row r="4">
          <cell r="E4" t="str">
            <v>Communication application</v>
          </cell>
          <cell r="F4">
            <v>1</v>
          </cell>
          <cell r="M4">
            <v>1</v>
          </cell>
          <cell r="R4">
            <v>1</v>
          </cell>
        </row>
        <row r="5">
          <cell r="E5" t="str">
            <v>Exergame application</v>
          </cell>
          <cell r="F5">
            <v>4</v>
          </cell>
          <cell r="J5">
            <v>2</v>
          </cell>
          <cell r="K5">
            <v>1</v>
          </cell>
          <cell r="N5">
            <v>1</v>
          </cell>
          <cell r="Q5">
            <v>1</v>
          </cell>
          <cell r="S5">
            <v>3</v>
          </cell>
        </row>
        <row r="6">
          <cell r="E6" t="str">
            <v>Health promoting and self-monitoring application</v>
          </cell>
          <cell r="F6">
            <v>5</v>
          </cell>
          <cell r="G6">
            <v>1</v>
          </cell>
          <cell r="H6">
            <v>4</v>
          </cell>
          <cell r="I6">
            <v>1</v>
          </cell>
          <cell r="J6">
            <v>7</v>
          </cell>
          <cell r="K6">
            <v>2</v>
          </cell>
          <cell r="M6">
            <v>1</v>
          </cell>
          <cell r="N6">
            <v>1</v>
          </cell>
          <cell r="P6">
            <v>2</v>
          </cell>
          <cell r="Q6">
            <v>2</v>
          </cell>
          <cell r="S6">
            <v>3</v>
          </cell>
          <cell r="T6">
            <v>2</v>
          </cell>
          <cell r="U6">
            <v>2</v>
          </cell>
        </row>
        <row r="7">
          <cell r="E7" t="str">
            <v>Healthcare information management system application</v>
          </cell>
          <cell r="F7">
            <v>2</v>
          </cell>
          <cell r="K7">
            <v>1</v>
          </cell>
          <cell r="N7">
            <v>1</v>
          </cell>
          <cell r="P7">
            <v>1</v>
          </cell>
          <cell r="Q7">
            <v>1</v>
          </cell>
        </row>
        <row r="8">
          <cell r="E8" t="str">
            <v>informative application</v>
          </cell>
          <cell r="F8">
            <v>2</v>
          </cell>
          <cell r="K8">
            <v>1</v>
          </cell>
          <cell r="O8">
            <v>1</v>
          </cell>
          <cell r="S8">
            <v>2</v>
          </cell>
        </row>
        <row r="9">
          <cell r="E9" t="str">
            <v>Rehabilitation application</v>
          </cell>
          <cell r="F9">
            <v>5</v>
          </cell>
          <cell r="H9">
            <v>1</v>
          </cell>
          <cell r="K9">
            <v>4</v>
          </cell>
          <cell r="L9">
            <v>1</v>
          </cell>
          <cell r="N9">
            <v>1</v>
          </cell>
          <cell r="P9">
            <v>1</v>
          </cell>
          <cell r="Q9">
            <v>2</v>
          </cell>
          <cell r="S9">
            <v>3</v>
          </cell>
        </row>
        <row r="10">
          <cell r="E10" t="str">
            <v>Serious game application</v>
          </cell>
          <cell r="F10">
            <v>2</v>
          </cell>
          <cell r="G10">
            <v>1</v>
          </cell>
          <cell r="H10">
            <v>2</v>
          </cell>
          <cell r="J10">
            <v>5</v>
          </cell>
          <cell r="P10">
            <v>1</v>
          </cell>
          <cell r="S10">
            <v>2</v>
          </cell>
          <cell r="U10">
            <v>2</v>
          </cell>
        </row>
        <row r="11">
          <cell r="E11" t="str">
            <v>Tools/framework/Model/Approach</v>
          </cell>
          <cell r="F11">
            <v>7</v>
          </cell>
          <cell r="G11">
            <v>1</v>
          </cell>
          <cell r="H11">
            <v>1</v>
          </cell>
          <cell r="J11">
            <v>4</v>
          </cell>
          <cell r="K11">
            <v>2</v>
          </cell>
          <cell r="L11">
            <v>2</v>
          </cell>
          <cell r="N11">
            <v>1</v>
          </cell>
          <cell r="Q11">
            <v>1</v>
          </cell>
          <cell r="S11">
            <v>7</v>
          </cell>
          <cell r="V11">
            <v>1</v>
          </cell>
        </row>
      </sheetData>
      <sheetData sheetId="15" refreshError="1"/>
      <sheetData sheetId="16" refreshError="1">
        <row r="2">
          <cell r="A2" t="str">
            <v>Aging</v>
          </cell>
          <cell r="B2">
            <v>7</v>
          </cell>
        </row>
        <row r="3">
          <cell r="A3" t="str">
            <v>Alzheimer</v>
          </cell>
          <cell r="B3">
            <v>3</v>
          </cell>
        </row>
        <row r="4">
          <cell r="A4" t="str">
            <v>Autism</v>
          </cell>
          <cell r="B4">
            <v>2</v>
          </cell>
        </row>
        <row r="5">
          <cell r="A5" t="str">
            <v>Cancer</v>
          </cell>
          <cell r="B5">
            <v>2</v>
          </cell>
        </row>
        <row r="6">
          <cell r="A6" t="str">
            <v>Cardiovascular disease</v>
          </cell>
          <cell r="B6">
            <v>3</v>
          </cell>
        </row>
        <row r="7">
          <cell r="A7" t="str">
            <v>Chronic  disease prevention</v>
          </cell>
          <cell r="B7">
            <v>11</v>
          </cell>
        </row>
        <row r="8">
          <cell r="A8" t="str">
            <v>Chronic disease multi-morbities</v>
          </cell>
          <cell r="B8">
            <v>1</v>
          </cell>
        </row>
        <row r="9">
          <cell r="A9" t="str">
            <v>Cognitive impairments or disabilities</v>
          </cell>
          <cell r="B9">
            <v>1</v>
          </cell>
        </row>
        <row r="10">
          <cell r="A10" t="str">
            <v>Diabetes</v>
          </cell>
          <cell r="B10">
            <v>4</v>
          </cell>
        </row>
        <row r="11">
          <cell r="A11" t="str">
            <v>Neurodevelopmental Disorders</v>
          </cell>
          <cell r="B11">
            <v>1</v>
          </cell>
        </row>
        <row r="12">
          <cell r="A12" t="str">
            <v>Not specify</v>
          </cell>
          <cell r="B12">
            <v>3</v>
          </cell>
        </row>
        <row r="13">
          <cell r="A13" t="str">
            <v>Parkinson</v>
          </cell>
          <cell r="B13">
            <v>1</v>
          </cell>
        </row>
        <row r="14">
          <cell r="A14" t="str">
            <v>Stroke</v>
          </cell>
          <cell r="B14">
            <v>9</v>
          </cell>
        </row>
      </sheetData>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 val="Software with others"/>
      <sheetName val="Sheet1"/>
      <sheetName val="software&amp;other"/>
      <sheetName val="Sheet5"/>
      <sheetName val="Sheet4"/>
    </sheetNames>
    <sheetDataSet>
      <sheetData sheetId="0"/>
      <sheetData sheetId="1"/>
      <sheetData sheetId="2"/>
      <sheetData sheetId="3"/>
      <sheetData sheetId="4"/>
      <sheetData sheetId="5">
        <row r="1">
          <cell r="A1" t="str">
            <v>1. Paper ID</v>
          </cell>
          <cell r="B1" t="str">
            <v>Quality</v>
          </cell>
        </row>
        <row r="2">
          <cell r="A2" t="str">
            <v>IEEE140</v>
          </cell>
          <cell r="B2">
            <v>15</v>
          </cell>
        </row>
        <row r="3">
          <cell r="A3" t="str">
            <v>SCI1207</v>
          </cell>
          <cell r="B3">
            <v>21</v>
          </cell>
        </row>
        <row r="4">
          <cell r="A4" t="str">
            <v>SCO55</v>
          </cell>
          <cell r="B4">
            <v>19</v>
          </cell>
        </row>
        <row r="5">
          <cell r="A5" t="str">
            <v>SPRA824_B2</v>
          </cell>
          <cell r="B5">
            <v>16</v>
          </cell>
        </row>
        <row r="6">
          <cell r="A6" t="str">
            <v>ACM85</v>
          </cell>
          <cell r="B6">
            <v>18</v>
          </cell>
        </row>
        <row r="7">
          <cell r="A7" t="str">
            <v>MED425</v>
          </cell>
          <cell r="B7">
            <v>23</v>
          </cell>
        </row>
        <row r="8">
          <cell r="A8" t="str">
            <v>ACM69</v>
          </cell>
          <cell r="B8">
            <v>18</v>
          </cell>
        </row>
        <row r="9">
          <cell r="A9" t="str">
            <v>ACM259</v>
          </cell>
          <cell r="B9">
            <v>19</v>
          </cell>
        </row>
        <row r="10">
          <cell r="A10" t="str">
            <v>ACM362</v>
          </cell>
          <cell r="B10">
            <v>19</v>
          </cell>
        </row>
        <row r="11">
          <cell r="A11" t="str">
            <v>ACM473</v>
          </cell>
          <cell r="B11">
            <v>24</v>
          </cell>
        </row>
        <row r="12">
          <cell r="A12" t="str">
            <v>ACM579</v>
          </cell>
          <cell r="B12">
            <v>16</v>
          </cell>
        </row>
        <row r="13">
          <cell r="A13" t="str">
            <v>IEEE186</v>
          </cell>
          <cell r="B13">
            <v>15</v>
          </cell>
        </row>
        <row r="14">
          <cell r="A14" t="str">
            <v>IEEE227</v>
          </cell>
          <cell r="B14">
            <v>14</v>
          </cell>
        </row>
        <row r="15">
          <cell r="A15" t="str">
            <v>IEEE291</v>
          </cell>
          <cell r="B15">
            <v>14</v>
          </cell>
        </row>
        <row r="16">
          <cell r="A16" t="str">
            <v>IEEE346</v>
          </cell>
          <cell r="B16">
            <v>12</v>
          </cell>
        </row>
        <row r="17">
          <cell r="A17" t="str">
            <v>MED514</v>
          </cell>
          <cell r="B17">
            <v>11</v>
          </cell>
        </row>
        <row r="18">
          <cell r="A18" t="str">
            <v>MED994</v>
          </cell>
          <cell r="B18">
            <v>24</v>
          </cell>
        </row>
        <row r="19">
          <cell r="A19" t="str">
            <v>MED1183</v>
          </cell>
          <cell r="B19">
            <v>17</v>
          </cell>
        </row>
        <row r="20">
          <cell r="A20" t="str">
            <v>MED1341</v>
          </cell>
          <cell r="B20">
            <v>9</v>
          </cell>
        </row>
        <row r="21">
          <cell r="A21" t="str">
            <v>SCI258</v>
          </cell>
          <cell r="B21">
            <v>18</v>
          </cell>
        </row>
        <row r="22">
          <cell r="A22" t="str">
            <v>SCI382</v>
          </cell>
          <cell r="B22">
            <v>12</v>
          </cell>
        </row>
        <row r="23">
          <cell r="A23" t="str">
            <v>SCI842</v>
          </cell>
          <cell r="B23">
            <v>18</v>
          </cell>
        </row>
        <row r="24">
          <cell r="A24" t="str">
            <v>SCO263</v>
          </cell>
          <cell r="B24">
            <v>20</v>
          </cell>
        </row>
        <row r="25">
          <cell r="A25" t="str">
            <v>SCO266</v>
          </cell>
          <cell r="B25">
            <v>17</v>
          </cell>
        </row>
        <row r="26">
          <cell r="A26" t="str">
            <v>SCO342</v>
          </cell>
          <cell r="B26">
            <v>14</v>
          </cell>
        </row>
        <row r="27">
          <cell r="A27" t="str">
            <v>SCO527</v>
          </cell>
          <cell r="B27">
            <v>12</v>
          </cell>
        </row>
        <row r="28">
          <cell r="A28" t="str">
            <v>SCO593</v>
          </cell>
          <cell r="B28">
            <v>19</v>
          </cell>
        </row>
        <row r="29">
          <cell r="A29" t="str">
            <v>SCO656</v>
          </cell>
          <cell r="B29">
            <v>20</v>
          </cell>
        </row>
        <row r="30">
          <cell r="A30" t="str">
            <v>SCO983</v>
          </cell>
          <cell r="B30">
            <v>23</v>
          </cell>
        </row>
        <row r="31">
          <cell r="A31" t="str">
            <v>SCO1266</v>
          </cell>
          <cell r="B31">
            <v>17</v>
          </cell>
        </row>
        <row r="32">
          <cell r="A32" t="str">
            <v>SPRA824</v>
          </cell>
          <cell r="B32">
            <v>24</v>
          </cell>
        </row>
        <row r="33">
          <cell r="A33" t="str">
            <v>ACM85_F1</v>
          </cell>
          <cell r="B33">
            <v>22</v>
          </cell>
        </row>
        <row r="34">
          <cell r="A34" t="str">
            <v>ACM473_F5</v>
          </cell>
          <cell r="B34">
            <v>12</v>
          </cell>
        </row>
        <row r="35">
          <cell r="A35" t="str">
            <v>IEEE291_B1</v>
          </cell>
          <cell r="B35">
            <v>18</v>
          </cell>
        </row>
        <row r="36">
          <cell r="A36" t="str">
            <v>IEEE291_F4</v>
          </cell>
          <cell r="B36">
            <v>18</v>
          </cell>
        </row>
        <row r="37">
          <cell r="A37" t="str">
            <v>MED425_B11</v>
          </cell>
          <cell r="B37">
            <v>20</v>
          </cell>
        </row>
        <row r="38">
          <cell r="A38" t="str">
            <v>SCO343</v>
          </cell>
          <cell r="B38">
            <v>16</v>
          </cell>
        </row>
        <row r="39">
          <cell r="A39" t="str">
            <v>SPRA824_B3</v>
          </cell>
          <cell r="B39">
            <v>21</v>
          </cell>
        </row>
        <row r="40">
          <cell r="A40" t="str">
            <v>SPRA824_B4</v>
          </cell>
          <cell r="B40">
            <v>19</v>
          </cell>
        </row>
        <row r="41">
          <cell r="A41" t="str">
            <v>SPRA824_F1</v>
          </cell>
          <cell r="B41">
            <v>18</v>
          </cell>
        </row>
        <row r="42">
          <cell r="A42" t="str">
            <v>SPRC1645_B1</v>
          </cell>
          <cell r="B42">
            <v>18</v>
          </cell>
        </row>
        <row r="43">
          <cell r="A43" t="str">
            <v>SCO593_B2</v>
          </cell>
          <cell r="B43">
            <v>20</v>
          </cell>
        </row>
        <row r="44">
          <cell r="A44" t="str">
            <v>ACM259_B1</v>
          </cell>
          <cell r="B44">
            <v>23</v>
          </cell>
        </row>
        <row r="45">
          <cell r="A45" t="str">
            <v>ACM362_B1</v>
          </cell>
          <cell r="B45">
            <v>23</v>
          </cell>
        </row>
        <row r="46">
          <cell r="A46" t="str">
            <v>ACM362_B2</v>
          </cell>
          <cell r="B46">
            <v>24</v>
          </cell>
        </row>
        <row r="47">
          <cell r="A47" t="str">
            <v>SPRC1088</v>
          </cell>
          <cell r="B47">
            <v>16</v>
          </cell>
        </row>
        <row r="48">
          <cell r="A48" t="str">
            <v>SPRC1705</v>
          </cell>
          <cell r="B48">
            <v>15</v>
          </cell>
        </row>
        <row r="49">
          <cell r="A49" t="str">
            <v>SPRA1</v>
          </cell>
          <cell r="B49">
            <v>17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health condition&amp;adaptive eleme"/>
      <sheetName val="Hea&amp;Ade_Bubble"/>
      <sheetName val="Hea&amp;Ade_Bubble_V2"/>
      <sheetName val="Sheet5"/>
      <sheetName val="Sheet3"/>
      <sheetName val="adaptive elemen&amp;adapter"/>
      <sheetName val="Sheet6"/>
    </sheetNames>
    <sheetDataSet>
      <sheetData sheetId="0"/>
      <sheetData sheetId="1"/>
      <sheetData sheetId="2"/>
      <sheetData sheetId="3"/>
      <sheetData sheetId="4"/>
      <sheetData sheetId="5"/>
      <sheetData sheetId="6"/>
      <sheetData sheetId="7"/>
      <sheetData sheetId="8">
        <row r="2">
          <cell r="B2" t="str">
            <v>IEEE140</v>
          </cell>
          <cell r="C2" t="str">
            <v>Manual systems</v>
          </cell>
        </row>
        <row r="3">
          <cell r="B3" t="str">
            <v>SCI1207</v>
          </cell>
          <cell r="C3" t="str">
            <v>Auto-matic systems</v>
          </cell>
        </row>
        <row r="4">
          <cell r="B4" t="str">
            <v>SCO55</v>
          </cell>
          <cell r="C4" t="str">
            <v>Semi-automatic systems</v>
          </cell>
        </row>
        <row r="5">
          <cell r="B5" t="str">
            <v>SPRA824_B2</v>
          </cell>
          <cell r="C5" t="str">
            <v>Semi-automatic systems</v>
          </cell>
        </row>
        <row r="6">
          <cell r="B6" t="str">
            <v>ACM85</v>
          </cell>
          <cell r="C6" t="str">
            <v>Auto-matic systems</v>
          </cell>
        </row>
        <row r="7">
          <cell r="B7" t="str">
            <v>MED425</v>
          </cell>
          <cell r="C7" t="str">
            <v>Semi-automatic systems</v>
          </cell>
        </row>
        <row r="8">
          <cell r="B8" t="str">
            <v>ACM69</v>
          </cell>
          <cell r="C8" t="str">
            <v>Auto-matic systems</v>
          </cell>
        </row>
        <row r="9">
          <cell r="B9" t="str">
            <v>ACM259</v>
          </cell>
          <cell r="C9" t="str">
            <v>Semi-automatic systems</v>
          </cell>
        </row>
        <row r="10">
          <cell r="B10" t="str">
            <v>ACM362</v>
          </cell>
          <cell r="C10" t="str">
            <v>Auto-matic systems</v>
          </cell>
        </row>
        <row r="11">
          <cell r="B11" t="str">
            <v>ACM473</v>
          </cell>
          <cell r="C11" t="str">
            <v>Manual systems</v>
          </cell>
        </row>
        <row r="12">
          <cell r="B12" t="str">
            <v>ACM579</v>
          </cell>
          <cell r="C12" t="str">
            <v>Auto-matic systems</v>
          </cell>
        </row>
        <row r="13">
          <cell r="B13" t="str">
            <v>IEEE186</v>
          </cell>
          <cell r="C13" t="str">
            <v>Auto-matic systems</v>
          </cell>
        </row>
        <row r="14">
          <cell r="B14" t="str">
            <v>IEEE227</v>
          </cell>
          <cell r="C14" t="str">
            <v>Semi-automatic systems</v>
          </cell>
        </row>
        <row r="15">
          <cell r="B15" t="str">
            <v>IEEE291</v>
          </cell>
          <cell r="C15" t="str">
            <v>Semi-automatic systems</v>
          </cell>
        </row>
        <row r="16">
          <cell r="B16" t="str">
            <v>IEEE346</v>
          </cell>
          <cell r="C16" t="str">
            <v>Manual systems</v>
          </cell>
        </row>
        <row r="17">
          <cell r="B17" t="str">
            <v>MED514</v>
          </cell>
          <cell r="C17" t="str">
            <v>Manual systems</v>
          </cell>
        </row>
        <row r="18">
          <cell r="B18" t="str">
            <v>MED994</v>
          </cell>
          <cell r="C18" t="str">
            <v>Auto-matic systems</v>
          </cell>
        </row>
        <row r="19">
          <cell r="B19" t="str">
            <v>MED1183</v>
          </cell>
          <cell r="C19" t="str">
            <v>Auto-matic systems</v>
          </cell>
        </row>
        <row r="20">
          <cell r="B20" t="str">
            <v>MED1341</v>
          </cell>
          <cell r="C20" t="str">
            <v>Semi-automatic systems</v>
          </cell>
        </row>
        <row r="21">
          <cell r="B21" t="str">
            <v>SCI258</v>
          </cell>
          <cell r="C21" t="str">
            <v>Auto-matic systems</v>
          </cell>
        </row>
        <row r="22">
          <cell r="B22" t="str">
            <v>SCI382</v>
          </cell>
          <cell r="C22" t="str">
            <v>Semi-automatic systems</v>
          </cell>
        </row>
        <row r="23">
          <cell r="B23" t="str">
            <v>SCI842</v>
          </cell>
          <cell r="C23" t="str">
            <v>Manual systems</v>
          </cell>
        </row>
        <row r="24">
          <cell r="B24" t="str">
            <v>SCO263</v>
          </cell>
          <cell r="C24" t="str">
            <v>Manual systems</v>
          </cell>
        </row>
        <row r="25">
          <cell r="B25" t="str">
            <v>SCO266</v>
          </cell>
          <cell r="C25" t="str">
            <v>Auto-matic systems</v>
          </cell>
        </row>
        <row r="26">
          <cell r="B26" t="str">
            <v>SCO342</v>
          </cell>
          <cell r="C26" t="str">
            <v>Semi-automatic systems</v>
          </cell>
        </row>
        <row r="27">
          <cell r="B27" t="str">
            <v>SCO527</v>
          </cell>
          <cell r="C27" t="str">
            <v>Auto-matic systems</v>
          </cell>
        </row>
        <row r="28">
          <cell r="B28" t="str">
            <v>SCO593</v>
          </cell>
          <cell r="C28" t="str">
            <v>Semi-automatic systems</v>
          </cell>
        </row>
        <row r="29">
          <cell r="B29" t="str">
            <v>SCO656</v>
          </cell>
          <cell r="C29" t="str">
            <v>Semi-automatic systems</v>
          </cell>
        </row>
        <row r="30">
          <cell r="B30" t="str">
            <v>SCO983</v>
          </cell>
          <cell r="C30" t="str">
            <v>Auto-matic systems</v>
          </cell>
        </row>
        <row r="31">
          <cell r="B31" t="str">
            <v>SCO1266</v>
          </cell>
          <cell r="C31" t="str">
            <v>Semi-automatic systems</v>
          </cell>
        </row>
        <row r="32">
          <cell r="B32" t="str">
            <v>SPRA824</v>
          </cell>
          <cell r="C32" t="str">
            <v>Auto-matic systems</v>
          </cell>
        </row>
        <row r="33">
          <cell r="B33" t="str">
            <v>ACM85_F1</v>
          </cell>
          <cell r="C33" t="str">
            <v>Auto-matic systems</v>
          </cell>
        </row>
        <row r="34">
          <cell r="B34" t="str">
            <v>ACM473_F5</v>
          </cell>
          <cell r="C34" t="str">
            <v>Auto-matic systems</v>
          </cell>
        </row>
        <row r="35">
          <cell r="B35" t="str">
            <v>IEEE291_B1</v>
          </cell>
          <cell r="C35" t="str">
            <v>Semi-automatic systems</v>
          </cell>
        </row>
        <row r="36">
          <cell r="B36" t="str">
            <v>IEEE291_F4</v>
          </cell>
          <cell r="C36" t="str">
            <v>Auto-matic systems</v>
          </cell>
        </row>
        <row r="37">
          <cell r="B37" t="str">
            <v>MED425_B11</v>
          </cell>
          <cell r="C37" t="str">
            <v>Auto-matic systems</v>
          </cell>
        </row>
        <row r="38">
          <cell r="B38" t="str">
            <v>SCO342</v>
          </cell>
          <cell r="C38" t="str">
            <v>Semi-automatic systems</v>
          </cell>
        </row>
        <row r="39">
          <cell r="B39" t="str">
            <v>SPRA824_B3</v>
          </cell>
          <cell r="C39" t="str">
            <v>Auto-matic systems</v>
          </cell>
        </row>
        <row r="40">
          <cell r="B40" t="str">
            <v>SPRA824_B4</v>
          </cell>
          <cell r="C40" t="str">
            <v>Semi-automatic systems</v>
          </cell>
        </row>
        <row r="41">
          <cell r="B41" t="str">
            <v>SPRA824_F1</v>
          </cell>
          <cell r="C41" t="str">
            <v>Auto-matic systems</v>
          </cell>
        </row>
        <row r="42">
          <cell r="B42" t="str">
            <v>SPRC1645_B1</v>
          </cell>
          <cell r="C42" t="str">
            <v>Auto-matic systems</v>
          </cell>
        </row>
        <row r="43">
          <cell r="B43" t="str">
            <v>SCO593_B2</v>
          </cell>
          <cell r="C43" t="str">
            <v>Auto-matic systems</v>
          </cell>
        </row>
        <row r="44">
          <cell r="B44" t="str">
            <v>ACM259_B1</v>
          </cell>
          <cell r="C44" t="str">
            <v>Semi-automatic systems</v>
          </cell>
        </row>
        <row r="45">
          <cell r="B45" t="str">
            <v>ACM362_B1</v>
          </cell>
          <cell r="C45" t="str">
            <v>Auto-matic systems</v>
          </cell>
        </row>
        <row r="46">
          <cell r="B46" t="str">
            <v>ACM362_B2</v>
          </cell>
          <cell r="C46" t="str">
            <v>Auto-matic systems</v>
          </cell>
        </row>
        <row r="47">
          <cell r="B47" t="str">
            <v>SPRC1088</v>
          </cell>
          <cell r="C47" t="str">
            <v>Semi-automatic systems</v>
          </cell>
        </row>
        <row r="48">
          <cell r="B48" t="str">
            <v>SPRC1705</v>
          </cell>
          <cell r="C48" t="str">
            <v>Manual systems</v>
          </cell>
        </row>
        <row r="49">
          <cell r="B49" t="str">
            <v>SPRA1</v>
          </cell>
          <cell r="C49" t="str">
            <v>Semi-automatic systems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3_Main"/>
      <sheetName val="Q3.25 Clustering"/>
      <sheetName val="Q3.25 Vs Type of solutions"/>
      <sheetName val="Q3.25 Coupling"/>
      <sheetName val="Q3.26 Vs Type of solutions"/>
      <sheetName val="Q3.25 Vs Q3.26"/>
      <sheetName val="Q3.25 Vs Q3.26 Clustering"/>
    </sheetNames>
    <sheetDataSet>
      <sheetData sheetId="0"/>
      <sheetData sheetId="1">
        <row r="1">
          <cell r="C1" t="str">
            <v>Count</v>
          </cell>
        </row>
        <row r="2">
          <cell r="A2" t="str">
            <v>Adaptation through a feedback loop</v>
          </cell>
          <cell r="C2">
            <v>0.125</v>
          </cell>
        </row>
        <row r="3">
          <cell r="A3" t="str">
            <v>Goal-driven adaptation</v>
          </cell>
          <cell r="C3">
            <v>2.0833333333333332E-2</v>
          </cell>
        </row>
        <row r="4">
          <cell r="A4" t="str">
            <v>Not applicable</v>
          </cell>
          <cell r="C4">
            <v>8.3333333333333329E-2</v>
          </cell>
        </row>
        <row r="5">
          <cell r="A5" t="str">
            <v>Predictive algorithm-based (such as machine learning) adaptation</v>
          </cell>
          <cell r="C5">
            <v>0.29166666666666669</v>
          </cell>
        </row>
        <row r="6">
          <cell r="A6" t="str">
            <v>Rule-based adaptation</v>
          </cell>
          <cell r="C6">
            <v>0.75</v>
          </cell>
        </row>
      </sheetData>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5_Main"/>
      <sheetName val="Q5_Taxonomy"/>
      <sheetName val="Q5.31"/>
      <sheetName val="Q5.32"/>
      <sheetName val="Q5.33"/>
      <sheetName val="Q5 Vis"/>
    </sheetNames>
    <sheetDataSet>
      <sheetData sheetId="0"/>
      <sheetData sheetId="1"/>
      <sheetData sheetId="2">
        <row r="1">
          <cell r="B1" t="str">
            <v>Numbers</v>
          </cell>
        </row>
        <row r="2">
          <cell r="A2" t="str">
            <v>Between 1 and 10</v>
          </cell>
          <cell r="B2">
            <v>16</v>
          </cell>
        </row>
        <row r="3">
          <cell r="A3" t="str">
            <v>Between 21 and 30</v>
          </cell>
          <cell r="B3">
            <v>5</v>
          </cell>
        </row>
        <row r="4">
          <cell r="A4" t="str">
            <v>Between 11 and 20</v>
          </cell>
          <cell r="B4">
            <v>5</v>
          </cell>
        </row>
        <row r="5">
          <cell r="A5" t="str">
            <v>More than 40</v>
          </cell>
          <cell r="B5">
            <v>3</v>
          </cell>
        </row>
        <row r="6">
          <cell r="A6" t="str">
            <v>Between 31 and 40</v>
          </cell>
          <cell r="B6">
            <v>1</v>
          </cell>
        </row>
      </sheetData>
      <sheetData sheetId="3">
        <row r="1">
          <cell r="B1" t="str">
            <v>Number</v>
          </cell>
        </row>
        <row r="2">
          <cell r="A2" t="str">
            <v>Experiment with human subjects</v>
          </cell>
          <cell r="B2">
            <v>27</v>
          </cell>
        </row>
        <row r="3">
          <cell r="A3" t="str">
            <v>Example application</v>
          </cell>
          <cell r="B3">
            <v>7</v>
          </cell>
        </row>
        <row r="4">
          <cell r="A4" t="str">
            <v>Discussion</v>
          </cell>
          <cell r="B4">
            <v>5</v>
          </cell>
        </row>
        <row r="5">
          <cell r="A5" t="str">
            <v>Field experiment</v>
          </cell>
          <cell r="B5">
            <v>4</v>
          </cell>
        </row>
        <row r="6">
          <cell r="A6" t="str">
            <v>Simulation</v>
          </cell>
          <cell r="B6">
            <v>2</v>
          </cell>
        </row>
        <row r="7">
          <cell r="A7" t="str">
            <v>Experiment with software subjects</v>
          </cell>
          <cell r="B7">
            <v>2</v>
          </cell>
        </row>
        <row r="8">
          <cell r="A8" t="str">
            <v>Experience</v>
          </cell>
          <cell r="B8">
            <v>1</v>
          </cell>
        </row>
      </sheetData>
      <sheetData sheetId="4">
        <row r="1">
          <cell r="B1" t="str">
            <v>Numbers</v>
          </cell>
        </row>
        <row r="2">
          <cell r="A2" t="str">
            <v>Behavioural outcome</v>
          </cell>
          <cell r="B2">
            <v>6</v>
          </cell>
        </row>
        <row r="3">
          <cell r="A3" t="str">
            <v>Health/medical status</v>
          </cell>
          <cell r="B3">
            <v>5</v>
          </cell>
        </row>
        <row r="4">
          <cell r="A4" t="str">
            <v>User experience</v>
          </cell>
          <cell r="B4">
            <v>22</v>
          </cell>
        </row>
        <row r="5">
          <cell r="A5" t="str">
            <v>Psycho-behavioural determinant</v>
          </cell>
          <cell r="B5">
            <v>2</v>
          </cell>
        </row>
        <row r="6">
          <cell r="A6" t="str">
            <v>Knowledge level</v>
          </cell>
          <cell r="B6">
            <v>2</v>
          </cell>
        </row>
        <row r="7">
          <cell r="A7" t="str">
            <v>Usability metric</v>
          </cell>
          <cell r="B7">
            <v>6</v>
          </cell>
        </row>
      </sheetData>
      <sheetData sheetId="5"/>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9.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hyperlink" Target="mailto:Mobile@Old%20&#8211;%20An%20Assistive%20Platform%20for%20Maintaining%20a%20Healthy%20Lifestyle%20for%20Elderly%20People" TargetMode="External"/></Relationships>
</file>

<file path=xl/worksheets/_rels/sheet2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46.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56.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00FF"/>
    <outlinePr summaryBelow="0" summaryRight="0"/>
  </sheetPr>
  <dimension ref="A1:N141"/>
  <sheetViews>
    <sheetView tabSelected="1" workbookViewId="0">
      <selection sqref="A1:A2"/>
    </sheetView>
  </sheetViews>
  <sheetFormatPr baseColWidth="10" defaultColWidth="12.6640625" defaultRowHeight="15.75" customHeight="1"/>
  <cols>
    <col min="1" max="1" width="12.6640625" style="27"/>
    <col min="12" max="13" width="12.6640625" style="35"/>
  </cols>
  <sheetData>
    <row r="1" spans="1:14" ht="24" customHeight="1">
      <c r="A1" s="66" t="s">
        <v>26</v>
      </c>
      <c r="B1" s="32" t="s">
        <v>27</v>
      </c>
      <c r="C1" s="33"/>
      <c r="D1" s="33"/>
      <c r="E1" s="33"/>
      <c r="F1" s="33"/>
      <c r="G1" s="33"/>
      <c r="H1" s="33"/>
      <c r="I1" s="33"/>
      <c r="J1" s="33"/>
      <c r="K1" s="33"/>
      <c r="L1" s="63"/>
      <c r="M1" s="63"/>
      <c r="N1" s="34"/>
    </row>
    <row r="2" spans="1:14" ht="32" customHeight="1">
      <c r="A2" s="66"/>
      <c r="B2" s="6" t="s">
        <v>28</v>
      </c>
      <c r="C2" s="6" t="s">
        <v>29</v>
      </c>
      <c r="D2" s="7" t="s">
        <v>30</v>
      </c>
      <c r="E2" s="8" t="s">
        <v>31</v>
      </c>
      <c r="F2" s="8" t="s">
        <v>32</v>
      </c>
      <c r="G2" s="8" t="s">
        <v>33</v>
      </c>
      <c r="H2" s="8" t="s">
        <v>34</v>
      </c>
      <c r="I2" s="8" t="s">
        <v>35</v>
      </c>
      <c r="J2" s="8" t="s">
        <v>36</v>
      </c>
      <c r="K2" s="8" t="s">
        <v>37</v>
      </c>
      <c r="L2" s="8" t="s">
        <v>38</v>
      </c>
      <c r="M2" s="8" t="s">
        <v>39</v>
      </c>
      <c r="N2" s="8" t="s">
        <v>40</v>
      </c>
    </row>
    <row r="3" spans="1:14" ht="15.75" customHeight="1">
      <c r="A3" s="28">
        <v>1</v>
      </c>
      <c r="B3" s="9" t="s">
        <v>41</v>
      </c>
      <c r="C3" s="9" t="s">
        <v>42</v>
      </c>
      <c r="D3" s="10" t="s">
        <v>43</v>
      </c>
      <c r="E3" s="11" t="s">
        <v>44</v>
      </c>
      <c r="F3" s="11" t="s">
        <v>45</v>
      </c>
      <c r="G3" s="11" t="s">
        <v>20</v>
      </c>
      <c r="H3" s="11" t="s">
        <v>20</v>
      </c>
      <c r="I3" s="11" t="s">
        <v>46</v>
      </c>
      <c r="J3" s="11">
        <v>2021</v>
      </c>
      <c r="K3" s="11" t="s">
        <v>47</v>
      </c>
      <c r="L3" s="11">
        <v>11</v>
      </c>
      <c r="M3" s="11">
        <v>4</v>
      </c>
      <c r="N3" s="11" t="s">
        <v>48</v>
      </c>
    </row>
    <row r="4" spans="1:14" ht="15.75" customHeight="1">
      <c r="A4" s="28">
        <v>2</v>
      </c>
      <c r="B4" s="9" t="s">
        <v>49</v>
      </c>
      <c r="C4" s="9" t="s">
        <v>50</v>
      </c>
      <c r="D4" s="10" t="s">
        <v>51</v>
      </c>
      <c r="E4" s="11" t="s">
        <v>52</v>
      </c>
      <c r="F4" s="11" t="s">
        <v>53</v>
      </c>
      <c r="G4" s="11" t="s">
        <v>54</v>
      </c>
      <c r="H4" s="11" t="s">
        <v>22</v>
      </c>
      <c r="I4" s="11" t="s">
        <v>55</v>
      </c>
      <c r="J4" s="11">
        <v>2012</v>
      </c>
      <c r="K4" s="11" t="s">
        <v>56</v>
      </c>
      <c r="L4" s="11">
        <v>18</v>
      </c>
      <c r="M4" s="11">
        <v>20</v>
      </c>
      <c r="N4" s="11" t="s">
        <v>48</v>
      </c>
    </row>
    <row r="5" spans="1:14" ht="15.75" customHeight="1">
      <c r="A5" s="29">
        <v>3</v>
      </c>
      <c r="B5" s="9" t="s">
        <v>57</v>
      </c>
      <c r="C5" s="9" t="s">
        <v>58</v>
      </c>
      <c r="D5" s="10" t="s">
        <v>59</v>
      </c>
      <c r="E5" s="11" t="s">
        <v>60</v>
      </c>
      <c r="F5" s="11" t="s">
        <v>61</v>
      </c>
      <c r="G5" s="11" t="s">
        <v>23</v>
      </c>
      <c r="H5" s="11"/>
      <c r="I5" s="11" t="s">
        <v>55</v>
      </c>
      <c r="J5" s="11">
        <v>2015</v>
      </c>
      <c r="K5" s="11" t="s">
        <v>62</v>
      </c>
      <c r="L5" s="11">
        <v>24</v>
      </c>
      <c r="M5" s="11">
        <v>6</v>
      </c>
      <c r="N5" s="11" t="s">
        <v>48</v>
      </c>
    </row>
    <row r="6" spans="1:14" ht="15.75" customHeight="1">
      <c r="A6" s="28">
        <v>4</v>
      </c>
      <c r="B6" s="9" t="s">
        <v>63</v>
      </c>
      <c r="C6" s="9" t="s">
        <v>64</v>
      </c>
      <c r="D6" s="10" t="s">
        <v>65</v>
      </c>
      <c r="E6" s="11" t="s">
        <v>66</v>
      </c>
      <c r="F6" s="11" t="s">
        <v>67</v>
      </c>
      <c r="G6" s="11" t="s">
        <v>68</v>
      </c>
      <c r="H6" s="11" t="s">
        <v>68</v>
      </c>
      <c r="I6" s="11" t="s">
        <v>55</v>
      </c>
      <c r="J6" s="11">
        <v>2009</v>
      </c>
      <c r="K6" s="11" t="s">
        <v>69</v>
      </c>
      <c r="L6" s="11">
        <v>21</v>
      </c>
      <c r="M6" s="11">
        <v>15</v>
      </c>
      <c r="N6" s="11" t="s">
        <v>48</v>
      </c>
    </row>
    <row r="7" spans="1:14" ht="15.75" customHeight="1">
      <c r="A7" s="28">
        <v>5</v>
      </c>
      <c r="B7" s="9" t="s">
        <v>70</v>
      </c>
      <c r="C7" s="9" t="s">
        <v>71</v>
      </c>
      <c r="D7" s="10" t="s">
        <v>72</v>
      </c>
      <c r="E7" s="11" t="s">
        <v>73</v>
      </c>
      <c r="F7" s="11" t="s">
        <v>74</v>
      </c>
      <c r="G7" s="11" t="s">
        <v>11</v>
      </c>
      <c r="H7" s="11" t="s">
        <v>11</v>
      </c>
      <c r="I7" s="11" t="s">
        <v>46</v>
      </c>
      <c r="J7" s="11">
        <v>2017</v>
      </c>
      <c r="K7" s="11" t="s">
        <v>75</v>
      </c>
      <c r="L7" s="11">
        <v>15</v>
      </c>
      <c r="M7" s="11">
        <v>9</v>
      </c>
      <c r="N7" s="11" t="s">
        <v>76</v>
      </c>
    </row>
    <row r="8" spans="1:14" ht="15.75" customHeight="1">
      <c r="A8" s="29">
        <v>6</v>
      </c>
      <c r="B8" s="9" t="s">
        <v>77</v>
      </c>
      <c r="C8" s="9" t="s">
        <v>78</v>
      </c>
      <c r="D8" s="10" t="s">
        <v>79</v>
      </c>
      <c r="E8" s="11" t="s">
        <v>80</v>
      </c>
      <c r="F8" s="11" t="s">
        <v>81</v>
      </c>
      <c r="G8" s="11" t="s">
        <v>5</v>
      </c>
      <c r="H8" s="11" t="s">
        <v>5</v>
      </c>
      <c r="I8" s="11" t="s">
        <v>55</v>
      </c>
      <c r="J8" s="11">
        <v>2020</v>
      </c>
      <c r="K8" s="11" t="s">
        <v>82</v>
      </c>
      <c r="L8" s="11">
        <v>78</v>
      </c>
      <c r="M8" s="11">
        <v>22</v>
      </c>
      <c r="N8" s="11" t="s">
        <v>83</v>
      </c>
    </row>
    <row r="9" spans="1:14" ht="15.75" customHeight="1">
      <c r="A9" s="28">
        <v>7</v>
      </c>
      <c r="B9" s="9" t="s">
        <v>84</v>
      </c>
      <c r="C9" s="9" t="s">
        <v>85</v>
      </c>
      <c r="D9" s="10" t="s">
        <v>86</v>
      </c>
      <c r="E9" s="11" t="s">
        <v>87</v>
      </c>
      <c r="F9" s="11" t="s">
        <v>88</v>
      </c>
      <c r="G9" s="11" t="s">
        <v>19</v>
      </c>
      <c r="H9" s="11" t="s">
        <v>19</v>
      </c>
      <c r="I9" s="11" t="s">
        <v>46</v>
      </c>
      <c r="J9" s="11">
        <v>2017</v>
      </c>
      <c r="K9" s="11" t="s">
        <v>3</v>
      </c>
      <c r="L9" s="11">
        <v>12</v>
      </c>
      <c r="M9" s="11">
        <v>10</v>
      </c>
      <c r="N9" s="11" t="s">
        <v>89</v>
      </c>
    </row>
    <row r="10" spans="1:14" ht="15.75" customHeight="1">
      <c r="A10" s="28">
        <v>8</v>
      </c>
      <c r="B10" s="9" t="s">
        <v>90</v>
      </c>
      <c r="C10" s="9" t="s">
        <v>91</v>
      </c>
      <c r="D10" s="10" t="s">
        <v>92</v>
      </c>
      <c r="E10" s="11" t="s">
        <v>93</v>
      </c>
      <c r="F10" s="11" t="s">
        <v>94</v>
      </c>
      <c r="G10" s="11" t="s">
        <v>95</v>
      </c>
      <c r="H10" s="12"/>
      <c r="I10" s="11" t="s">
        <v>46</v>
      </c>
      <c r="J10" s="11">
        <v>2021</v>
      </c>
      <c r="K10" s="11" t="s">
        <v>3</v>
      </c>
      <c r="L10" s="11">
        <v>1</v>
      </c>
      <c r="M10" s="11">
        <v>6</v>
      </c>
      <c r="N10" s="11" t="s">
        <v>48</v>
      </c>
    </row>
    <row r="11" spans="1:14" ht="15.75" customHeight="1">
      <c r="A11" s="29">
        <v>9</v>
      </c>
      <c r="B11" s="9" t="s">
        <v>96</v>
      </c>
      <c r="C11" s="9" t="s">
        <v>97</v>
      </c>
      <c r="D11" s="10" t="s">
        <v>98</v>
      </c>
      <c r="E11" s="11" t="s">
        <v>99</v>
      </c>
      <c r="F11" s="11" t="s">
        <v>100</v>
      </c>
      <c r="G11" s="11" t="s">
        <v>6</v>
      </c>
      <c r="H11" s="12"/>
      <c r="I11" s="11" t="s">
        <v>46</v>
      </c>
      <c r="J11" s="11">
        <v>2012</v>
      </c>
      <c r="K11" s="11" t="s">
        <v>3</v>
      </c>
      <c r="L11" s="11">
        <v>13</v>
      </c>
      <c r="M11" s="11">
        <v>77</v>
      </c>
      <c r="N11" s="11" t="s">
        <v>48</v>
      </c>
    </row>
    <row r="12" spans="1:14" ht="15.75" customHeight="1">
      <c r="A12" s="28">
        <v>10</v>
      </c>
      <c r="B12" s="9" t="s">
        <v>101</v>
      </c>
      <c r="C12" s="9" t="s">
        <v>102</v>
      </c>
      <c r="D12" s="10" t="s">
        <v>103</v>
      </c>
      <c r="E12" s="11" t="s">
        <v>104</v>
      </c>
      <c r="F12" s="11" t="s">
        <v>105</v>
      </c>
      <c r="G12" s="11" t="s">
        <v>23</v>
      </c>
      <c r="H12" s="12"/>
      <c r="I12" s="11" t="s">
        <v>55</v>
      </c>
      <c r="J12" s="11">
        <v>2017</v>
      </c>
      <c r="K12" s="11" t="s">
        <v>3</v>
      </c>
      <c r="L12" s="11">
        <v>119</v>
      </c>
      <c r="M12" s="11">
        <v>22</v>
      </c>
      <c r="N12" s="11" t="s">
        <v>48</v>
      </c>
    </row>
    <row r="13" spans="1:14" ht="15.75" customHeight="1">
      <c r="A13" s="28">
        <v>11</v>
      </c>
      <c r="B13" s="9" t="s">
        <v>106</v>
      </c>
      <c r="C13" s="9" t="s">
        <v>107</v>
      </c>
      <c r="D13" s="10" t="s">
        <v>108</v>
      </c>
      <c r="E13" s="11" t="s">
        <v>109</v>
      </c>
      <c r="F13" s="11" t="s">
        <v>110</v>
      </c>
      <c r="G13" s="11" t="s">
        <v>22</v>
      </c>
      <c r="H13" s="12"/>
      <c r="I13" s="11" t="s">
        <v>46</v>
      </c>
      <c r="J13" s="11">
        <v>2009</v>
      </c>
      <c r="K13" s="11" t="s">
        <v>3</v>
      </c>
      <c r="L13" s="11">
        <v>61</v>
      </c>
      <c r="M13" s="11">
        <v>7</v>
      </c>
      <c r="N13" s="11" t="s">
        <v>83</v>
      </c>
    </row>
    <row r="14" spans="1:14" ht="15.75" customHeight="1">
      <c r="A14" s="29">
        <v>12</v>
      </c>
      <c r="B14" s="9" t="s">
        <v>111</v>
      </c>
      <c r="C14" s="9" t="s">
        <v>112</v>
      </c>
      <c r="D14" s="10" t="s">
        <v>113</v>
      </c>
      <c r="E14" s="11" t="s">
        <v>114</v>
      </c>
      <c r="F14" s="11" t="s">
        <v>115</v>
      </c>
      <c r="G14" s="11" t="s">
        <v>7</v>
      </c>
      <c r="H14" s="12"/>
      <c r="I14" s="11" t="s">
        <v>46</v>
      </c>
      <c r="J14" s="11">
        <v>2009</v>
      </c>
      <c r="K14" s="11" t="s">
        <v>47</v>
      </c>
      <c r="L14" s="11">
        <v>9</v>
      </c>
      <c r="M14" s="11">
        <v>4</v>
      </c>
      <c r="N14" s="11" t="s">
        <v>48</v>
      </c>
    </row>
    <row r="15" spans="1:14" ht="15.75" customHeight="1">
      <c r="A15" s="28">
        <v>13</v>
      </c>
      <c r="B15" s="9" t="s">
        <v>116</v>
      </c>
      <c r="C15" s="9" t="s">
        <v>117</v>
      </c>
      <c r="D15" s="10" t="s">
        <v>118</v>
      </c>
      <c r="E15" s="11" t="s">
        <v>119</v>
      </c>
      <c r="F15" s="11" t="s">
        <v>120</v>
      </c>
      <c r="G15" s="11" t="s">
        <v>14</v>
      </c>
      <c r="H15" s="12"/>
      <c r="I15" s="11" t="s">
        <v>46</v>
      </c>
      <c r="J15" s="11">
        <v>2017</v>
      </c>
      <c r="K15" s="11" t="s">
        <v>47</v>
      </c>
      <c r="L15" s="11">
        <v>7</v>
      </c>
      <c r="M15" s="11">
        <v>4</v>
      </c>
      <c r="N15" s="11" t="s">
        <v>83</v>
      </c>
    </row>
    <row r="16" spans="1:14" ht="15.75" customHeight="1">
      <c r="A16" s="28">
        <v>14</v>
      </c>
      <c r="B16" s="9" t="s">
        <v>121</v>
      </c>
      <c r="C16" s="9" t="s">
        <v>122</v>
      </c>
      <c r="D16" s="10" t="s">
        <v>123</v>
      </c>
      <c r="E16" s="11" t="s">
        <v>124</v>
      </c>
      <c r="F16" s="11" t="s">
        <v>125</v>
      </c>
      <c r="G16" s="11" t="s">
        <v>9</v>
      </c>
      <c r="H16" s="12"/>
      <c r="I16" s="11" t="s">
        <v>46</v>
      </c>
      <c r="J16" s="11">
        <v>2016</v>
      </c>
      <c r="K16" s="11" t="s">
        <v>47</v>
      </c>
      <c r="L16" s="11">
        <v>27</v>
      </c>
      <c r="M16" s="11">
        <v>8</v>
      </c>
      <c r="N16" s="11" t="s">
        <v>48</v>
      </c>
    </row>
    <row r="17" spans="1:14" ht="15.75" customHeight="1">
      <c r="A17" s="29">
        <v>15</v>
      </c>
      <c r="B17" s="9" t="s">
        <v>126</v>
      </c>
      <c r="C17" s="9" t="s">
        <v>127</v>
      </c>
      <c r="D17" s="10" t="s">
        <v>128</v>
      </c>
      <c r="E17" s="11" t="s">
        <v>129</v>
      </c>
      <c r="F17" s="11" t="s">
        <v>130</v>
      </c>
      <c r="G17" s="11" t="s">
        <v>8</v>
      </c>
      <c r="H17" s="12"/>
      <c r="I17" s="11" t="s">
        <v>46</v>
      </c>
      <c r="J17" s="11">
        <v>2013</v>
      </c>
      <c r="K17" s="11" t="s">
        <v>47</v>
      </c>
      <c r="L17" s="11">
        <v>18</v>
      </c>
      <c r="M17" s="11">
        <v>5</v>
      </c>
      <c r="N17" s="11" t="s">
        <v>131</v>
      </c>
    </row>
    <row r="18" spans="1:14" ht="15.75" customHeight="1">
      <c r="A18" s="28">
        <v>16</v>
      </c>
      <c r="B18" s="9" t="s">
        <v>132</v>
      </c>
      <c r="C18" s="9" t="s">
        <v>133</v>
      </c>
      <c r="D18" s="10" t="s">
        <v>134</v>
      </c>
      <c r="E18" s="11" t="s">
        <v>135</v>
      </c>
      <c r="F18" s="11" t="s">
        <v>136</v>
      </c>
      <c r="G18" s="11" t="s">
        <v>24</v>
      </c>
      <c r="H18" s="12"/>
      <c r="I18" s="11" t="s">
        <v>46</v>
      </c>
      <c r="J18" s="11">
        <v>2007</v>
      </c>
      <c r="K18" s="11" t="s">
        <v>47</v>
      </c>
      <c r="L18" s="11">
        <v>29</v>
      </c>
      <c r="M18" s="11">
        <v>4</v>
      </c>
      <c r="N18" s="11" t="s">
        <v>76</v>
      </c>
    </row>
    <row r="19" spans="1:14" ht="15.75" customHeight="1">
      <c r="A19" s="28">
        <v>17</v>
      </c>
      <c r="B19" s="9" t="s">
        <v>137</v>
      </c>
      <c r="C19" s="9" t="s">
        <v>138</v>
      </c>
      <c r="D19" s="10" t="s">
        <v>139</v>
      </c>
      <c r="E19" s="11" t="s">
        <v>140</v>
      </c>
      <c r="F19" s="11" t="s">
        <v>141</v>
      </c>
      <c r="G19" s="11" t="s">
        <v>7</v>
      </c>
      <c r="H19" s="12"/>
      <c r="I19" s="11" t="s">
        <v>55</v>
      </c>
      <c r="J19" s="11">
        <v>2015</v>
      </c>
      <c r="K19" s="11" t="s">
        <v>82</v>
      </c>
      <c r="L19" s="11">
        <v>65</v>
      </c>
      <c r="M19" s="11">
        <v>21</v>
      </c>
      <c r="N19" s="11" t="s">
        <v>48</v>
      </c>
    </row>
    <row r="20" spans="1:14" ht="15.75" customHeight="1">
      <c r="A20" s="29">
        <v>18</v>
      </c>
      <c r="B20" s="9" t="s">
        <v>142</v>
      </c>
      <c r="C20" s="9" t="s">
        <v>143</v>
      </c>
      <c r="D20" s="10" t="s">
        <v>144</v>
      </c>
      <c r="E20" s="11" t="s">
        <v>145</v>
      </c>
      <c r="F20" s="11" t="s">
        <v>146</v>
      </c>
      <c r="G20" s="11" t="s">
        <v>147</v>
      </c>
      <c r="H20" s="11" t="s">
        <v>148</v>
      </c>
      <c r="I20" s="11" t="s">
        <v>46</v>
      </c>
      <c r="J20" s="11">
        <v>2008</v>
      </c>
      <c r="K20" s="11" t="s">
        <v>82</v>
      </c>
      <c r="L20" s="11">
        <v>98</v>
      </c>
      <c r="M20" s="11">
        <v>4</v>
      </c>
      <c r="N20" s="11" t="s">
        <v>48</v>
      </c>
    </row>
    <row r="21" spans="1:14" ht="15.75" customHeight="1">
      <c r="A21" s="28">
        <v>19</v>
      </c>
      <c r="B21" s="9" t="s">
        <v>149</v>
      </c>
      <c r="C21" s="9" t="s">
        <v>150</v>
      </c>
      <c r="D21" s="10" t="s">
        <v>151</v>
      </c>
      <c r="E21" s="11" t="s">
        <v>152</v>
      </c>
      <c r="F21" s="11" t="s">
        <v>153</v>
      </c>
      <c r="G21" s="11" t="s">
        <v>21</v>
      </c>
      <c r="H21" s="12"/>
      <c r="I21" s="11" t="s">
        <v>55</v>
      </c>
      <c r="J21" s="11">
        <v>2014</v>
      </c>
      <c r="K21" s="11" t="s">
        <v>82</v>
      </c>
      <c r="L21" s="11">
        <v>15</v>
      </c>
      <c r="M21" s="11">
        <v>10</v>
      </c>
      <c r="N21" s="11" t="s">
        <v>48</v>
      </c>
    </row>
    <row r="22" spans="1:14" ht="15.75" customHeight="1">
      <c r="A22" s="28">
        <v>20</v>
      </c>
      <c r="B22" s="9" t="s">
        <v>154</v>
      </c>
      <c r="C22" s="9" t="s">
        <v>155</v>
      </c>
      <c r="D22" s="10" t="s">
        <v>156</v>
      </c>
      <c r="E22" s="11" t="s">
        <v>157</v>
      </c>
      <c r="F22" s="11" t="s">
        <v>158</v>
      </c>
      <c r="G22" s="11" t="s">
        <v>23</v>
      </c>
      <c r="H22" s="12"/>
      <c r="I22" s="11" t="s">
        <v>55</v>
      </c>
      <c r="J22" s="11">
        <v>2020</v>
      </c>
      <c r="K22" s="11" t="s">
        <v>159</v>
      </c>
      <c r="L22" s="11">
        <v>1</v>
      </c>
      <c r="M22" s="11">
        <v>14</v>
      </c>
      <c r="N22" s="11" t="s">
        <v>160</v>
      </c>
    </row>
    <row r="23" spans="1:14" ht="15.75" customHeight="1">
      <c r="A23" s="29">
        <v>21</v>
      </c>
      <c r="B23" s="9" t="s">
        <v>161</v>
      </c>
      <c r="C23" s="9" t="s">
        <v>162</v>
      </c>
      <c r="D23" s="10" t="s">
        <v>163</v>
      </c>
      <c r="E23" s="11" t="s">
        <v>164</v>
      </c>
      <c r="F23" s="11" t="s">
        <v>165</v>
      </c>
      <c r="G23" s="11" t="s">
        <v>4</v>
      </c>
      <c r="H23" s="12"/>
      <c r="I23" s="11" t="s">
        <v>55</v>
      </c>
      <c r="J23" s="11">
        <v>2013</v>
      </c>
      <c r="K23" s="11" t="s">
        <v>159</v>
      </c>
      <c r="L23" s="11">
        <v>32</v>
      </c>
      <c r="M23" s="11">
        <v>11</v>
      </c>
      <c r="N23" s="11" t="s">
        <v>48</v>
      </c>
    </row>
    <row r="24" spans="1:14" ht="15.75" customHeight="1">
      <c r="A24" s="28">
        <v>22</v>
      </c>
      <c r="B24" s="9" t="s">
        <v>166</v>
      </c>
      <c r="C24" s="9" t="s">
        <v>167</v>
      </c>
      <c r="D24" s="10" t="s">
        <v>168</v>
      </c>
      <c r="E24" s="11" t="s">
        <v>17</v>
      </c>
      <c r="F24" s="11" t="s">
        <v>169</v>
      </c>
      <c r="G24" s="11" t="s">
        <v>4</v>
      </c>
      <c r="H24" s="12"/>
      <c r="I24" s="11" t="s">
        <v>55</v>
      </c>
      <c r="J24" s="11">
        <v>2014</v>
      </c>
      <c r="K24" s="11" t="s">
        <v>159</v>
      </c>
      <c r="L24" s="11">
        <v>10</v>
      </c>
      <c r="M24" s="11">
        <v>6</v>
      </c>
      <c r="N24" s="11" t="s">
        <v>48</v>
      </c>
    </row>
    <row r="25" spans="1:14" ht="15.75" customHeight="1">
      <c r="A25" s="28">
        <v>23</v>
      </c>
      <c r="B25" s="9" t="s">
        <v>170</v>
      </c>
      <c r="C25" s="9" t="s">
        <v>171</v>
      </c>
      <c r="D25" s="10" t="s">
        <v>172</v>
      </c>
      <c r="E25" s="11" t="s">
        <v>173</v>
      </c>
      <c r="F25" s="11" t="s">
        <v>174</v>
      </c>
      <c r="G25" s="11" t="s">
        <v>12</v>
      </c>
      <c r="H25" s="12"/>
      <c r="I25" s="11" t="s">
        <v>46</v>
      </c>
      <c r="J25" s="11">
        <v>2019</v>
      </c>
      <c r="K25" s="11" t="s">
        <v>175</v>
      </c>
      <c r="L25" s="11">
        <v>0</v>
      </c>
      <c r="M25" s="11">
        <v>6</v>
      </c>
      <c r="N25" s="11" t="s">
        <v>176</v>
      </c>
    </row>
    <row r="26" spans="1:14" ht="15.75" customHeight="1">
      <c r="A26" s="29">
        <v>24</v>
      </c>
      <c r="B26" s="9" t="s">
        <v>177</v>
      </c>
      <c r="C26" s="9" t="s">
        <v>178</v>
      </c>
      <c r="D26" s="10" t="s">
        <v>179</v>
      </c>
      <c r="E26" s="11" t="s">
        <v>180</v>
      </c>
      <c r="F26" s="11" t="s">
        <v>181</v>
      </c>
      <c r="G26" s="11" t="s">
        <v>25</v>
      </c>
      <c r="H26" s="12"/>
      <c r="I26" s="11" t="s">
        <v>46</v>
      </c>
      <c r="J26" s="11">
        <v>2011</v>
      </c>
      <c r="K26" s="11" t="s">
        <v>175</v>
      </c>
      <c r="L26" s="11">
        <v>1</v>
      </c>
      <c r="M26" s="11">
        <v>6</v>
      </c>
      <c r="N26" s="11" t="s">
        <v>48</v>
      </c>
    </row>
    <row r="27" spans="1:14" ht="15.75" customHeight="1">
      <c r="A27" s="28">
        <v>25</v>
      </c>
      <c r="B27" s="9" t="s">
        <v>182</v>
      </c>
      <c r="C27" s="9" t="s">
        <v>183</v>
      </c>
      <c r="D27" s="10" t="s">
        <v>184</v>
      </c>
      <c r="E27" s="11" t="s">
        <v>185</v>
      </c>
      <c r="F27" s="11" t="s">
        <v>186</v>
      </c>
      <c r="G27" s="11" t="s">
        <v>14</v>
      </c>
      <c r="H27" s="12"/>
      <c r="I27" s="11" t="s">
        <v>46</v>
      </c>
      <c r="J27" s="11">
        <v>2018</v>
      </c>
      <c r="K27" s="11" t="s">
        <v>175</v>
      </c>
      <c r="L27" s="11">
        <v>4</v>
      </c>
      <c r="M27" s="11">
        <v>5</v>
      </c>
      <c r="N27" s="11" t="s">
        <v>48</v>
      </c>
    </row>
    <row r="28" spans="1:14" ht="15.75" customHeight="1">
      <c r="A28" s="28">
        <v>26</v>
      </c>
      <c r="B28" s="9" t="s">
        <v>187</v>
      </c>
      <c r="C28" s="9" t="s">
        <v>188</v>
      </c>
      <c r="D28" s="10" t="s">
        <v>189</v>
      </c>
      <c r="E28" s="11" t="s">
        <v>190</v>
      </c>
      <c r="F28" s="11" t="s">
        <v>191</v>
      </c>
      <c r="G28" s="11" t="s">
        <v>192</v>
      </c>
      <c r="H28" s="12"/>
      <c r="I28" s="11" t="s">
        <v>46</v>
      </c>
      <c r="J28" s="11">
        <v>2017</v>
      </c>
      <c r="K28" s="11" t="s">
        <v>175</v>
      </c>
      <c r="L28" s="11">
        <v>3</v>
      </c>
      <c r="M28" s="11">
        <v>4</v>
      </c>
      <c r="N28" s="11" t="s">
        <v>48</v>
      </c>
    </row>
    <row r="29" spans="1:14" ht="15.75" customHeight="1">
      <c r="A29" s="29">
        <v>27</v>
      </c>
      <c r="B29" s="9" t="s">
        <v>193</v>
      </c>
      <c r="C29" s="9" t="s">
        <v>194</v>
      </c>
      <c r="D29" s="10" t="s">
        <v>195</v>
      </c>
      <c r="E29" s="11" t="s">
        <v>196</v>
      </c>
      <c r="F29" s="11" t="s">
        <v>197</v>
      </c>
      <c r="G29" s="11" t="s">
        <v>10</v>
      </c>
      <c r="H29" s="12"/>
      <c r="I29" s="11" t="s">
        <v>46</v>
      </c>
      <c r="J29" s="11">
        <v>2011</v>
      </c>
      <c r="K29" s="11" t="s">
        <v>175</v>
      </c>
      <c r="L29" s="11">
        <v>40</v>
      </c>
      <c r="M29" s="11">
        <v>5</v>
      </c>
      <c r="N29" s="11" t="s">
        <v>48</v>
      </c>
    </row>
    <row r="30" spans="1:14" ht="15.75" customHeight="1">
      <c r="A30" s="28">
        <v>28</v>
      </c>
      <c r="B30" s="9" t="s">
        <v>198</v>
      </c>
      <c r="C30" s="9" t="s">
        <v>199</v>
      </c>
      <c r="D30" s="10" t="s">
        <v>200</v>
      </c>
      <c r="E30" s="11" t="s">
        <v>201</v>
      </c>
      <c r="F30" s="11" t="s">
        <v>202</v>
      </c>
      <c r="G30" s="11" t="s">
        <v>23</v>
      </c>
      <c r="H30" s="12"/>
      <c r="I30" s="11" t="s">
        <v>46</v>
      </c>
      <c r="J30" s="11">
        <v>2014</v>
      </c>
      <c r="K30" s="11" t="s">
        <v>175</v>
      </c>
      <c r="L30" s="11">
        <v>6</v>
      </c>
      <c r="M30" s="11">
        <v>12</v>
      </c>
      <c r="N30" s="11" t="s">
        <v>48</v>
      </c>
    </row>
    <row r="31" spans="1:14" ht="15.75" customHeight="1">
      <c r="A31" s="28">
        <v>29</v>
      </c>
      <c r="B31" s="9" t="s">
        <v>203</v>
      </c>
      <c r="C31" s="9" t="s">
        <v>204</v>
      </c>
      <c r="D31" s="10" t="s">
        <v>205</v>
      </c>
      <c r="E31" s="11" t="s">
        <v>206</v>
      </c>
      <c r="F31" s="11" t="s">
        <v>207</v>
      </c>
      <c r="G31" s="11" t="s">
        <v>13</v>
      </c>
      <c r="H31" s="12"/>
      <c r="I31" s="11" t="s">
        <v>55</v>
      </c>
      <c r="J31" s="11">
        <v>2018</v>
      </c>
      <c r="K31" s="11" t="s">
        <v>175</v>
      </c>
      <c r="L31" s="11">
        <v>16</v>
      </c>
      <c r="M31" s="11">
        <v>10</v>
      </c>
      <c r="N31" s="11" t="s">
        <v>48</v>
      </c>
    </row>
    <row r="32" spans="1:14" ht="15.75" customHeight="1">
      <c r="A32" s="29">
        <v>30</v>
      </c>
      <c r="B32" s="9" t="s">
        <v>208</v>
      </c>
      <c r="C32" s="9" t="s">
        <v>209</v>
      </c>
      <c r="D32" s="10" t="s">
        <v>210</v>
      </c>
      <c r="E32" s="11" t="s">
        <v>211</v>
      </c>
      <c r="F32" s="11" t="s">
        <v>212</v>
      </c>
      <c r="G32" s="11" t="s">
        <v>213</v>
      </c>
      <c r="H32" s="12"/>
      <c r="I32" s="11" t="s">
        <v>55</v>
      </c>
      <c r="J32" s="11">
        <v>2011</v>
      </c>
      <c r="K32" s="11" t="s">
        <v>175</v>
      </c>
      <c r="L32" s="11">
        <v>0</v>
      </c>
      <c r="M32" s="11">
        <v>6</v>
      </c>
      <c r="N32" s="11" t="s">
        <v>48</v>
      </c>
    </row>
    <row r="33" spans="1:14" ht="15.75" customHeight="1">
      <c r="A33" s="28">
        <v>31</v>
      </c>
      <c r="B33" s="9" t="s">
        <v>214</v>
      </c>
      <c r="C33" s="9" t="s">
        <v>215</v>
      </c>
      <c r="D33" s="10" t="s">
        <v>216</v>
      </c>
      <c r="E33" s="11" t="s">
        <v>217</v>
      </c>
      <c r="F33" s="11" t="s">
        <v>218</v>
      </c>
      <c r="G33" s="11" t="s">
        <v>10</v>
      </c>
      <c r="H33" s="12"/>
      <c r="I33" s="11" t="s">
        <v>55</v>
      </c>
      <c r="J33" s="11">
        <v>2015</v>
      </c>
      <c r="K33" s="11" t="s">
        <v>219</v>
      </c>
      <c r="L33" s="11">
        <v>102</v>
      </c>
      <c r="M33" s="11">
        <v>34</v>
      </c>
      <c r="N33" s="11" t="s">
        <v>48</v>
      </c>
    </row>
    <row r="34" spans="1:14" ht="15.75" customHeight="1">
      <c r="A34" s="28">
        <v>32</v>
      </c>
      <c r="B34" s="9" t="s">
        <v>220</v>
      </c>
      <c r="C34" s="9" t="s">
        <v>221</v>
      </c>
      <c r="D34" s="10" t="s">
        <v>222</v>
      </c>
      <c r="E34" s="11" t="s">
        <v>223</v>
      </c>
      <c r="F34" s="11" t="s">
        <v>224</v>
      </c>
      <c r="G34" s="11" t="s">
        <v>16</v>
      </c>
      <c r="H34" s="12"/>
      <c r="I34" s="11" t="s">
        <v>55</v>
      </c>
      <c r="J34" s="11">
        <v>2019</v>
      </c>
      <c r="K34" s="11" t="s">
        <v>69</v>
      </c>
      <c r="L34" s="11">
        <v>6</v>
      </c>
      <c r="M34" s="11">
        <v>21</v>
      </c>
      <c r="N34" s="11" t="s">
        <v>48</v>
      </c>
    </row>
    <row r="35" spans="1:14" ht="15.75" customHeight="1">
      <c r="A35" s="29">
        <v>33</v>
      </c>
      <c r="B35" s="9" t="s">
        <v>225</v>
      </c>
      <c r="C35" s="9" t="s">
        <v>226</v>
      </c>
      <c r="D35" s="10" t="s">
        <v>227</v>
      </c>
      <c r="E35" s="11" t="s">
        <v>228</v>
      </c>
      <c r="F35" s="11" t="s">
        <v>229</v>
      </c>
      <c r="G35" s="11" t="s">
        <v>23</v>
      </c>
      <c r="H35" s="12"/>
      <c r="I35" s="11" t="s">
        <v>46</v>
      </c>
      <c r="J35" s="11">
        <v>2020</v>
      </c>
      <c r="K35" s="11" t="s">
        <v>69</v>
      </c>
      <c r="L35" s="11">
        <v>8</v>
      </c>
      <c r="M35" s="11">
        <v>7</v>
      </c>
      <c r="N35" s="11" t="s">
        <v>48</v>
      </c>
    </row>
    <row r="36" spans="1:14" ht="15.75" customHeight="1">
      <c r="A36" s="28">
        <v>34</v>
      </c>
      <c r="B36" s="9" t="s">
        <v>230</v>
      </c>
      <c r="C36" s="9" t="s">
        <v>231</v>
      </c>
      <c r="D36" s="10" t="s">
        <v>232</v>
      </c>
      <c r="E36" s="11" t="s">
        <v>233</v>
      </c>
      <c r="F36" s="11" t="s">
        <v>234</v>
      </c>
      <c r="G36" s="11" t="s">
        <v>9</v>
      </c>
      <c r="H36" s="12"/>
      <c r="I36" s="11" t="s">
        <v>46</v>
      </c>
      <c r="J36" s="11">
        <v>2011</v>
      </c>
      <c r="K36" s="11" t="s">
        <v>69</v>
      </c>
      <c r="L36" s="11">
        <v>39</v>
      </c>
      <c r="M36" s="11">
        <v>4</v>
      </c>
      <c r="N36" s="11" t="s">
        <v>48</v>
      </c>
    </row>
    <row r="37" spans="1:14" ht="15.75" customHeight="1">
      <c r="A37" s="29">
        <v>35</v>
      </c>
      <c r="B37" s="9" t="s">
        <v>235</v>
      </c>
      <c r="C37" s="9" t="s">
        <v>236</v>
      </c>
      <c r="D37" s="10" t="s">
        <v>237</v>
      </c>
      <c r="E37" s="11" t="s">
        <v>238</v>
      </c>
      <c r="F37" s="11" t="s">
        <v>239</v>
      </c>
      <c r="G37" s="11" t="s">
        <v>15</v>
      </c>
      <c r="H37" s="12"/>
      <c r="I37" s="11" t="s">
        <v>46</v>
      </c>
      <c r="J37" s="11">
        <v>2017</v>
      </c>
      <c r="K37" s="11" t="s">
        <v>69</v>
      </c>
      <c r="L37" s="11">
        <v>19</v>
      </c>
      <c r="M37" s="11">
        <v>7</v>
      </c>
      <c r="N37" s="11" t="s">
        <v>48</v>
      </c>
    </row>
    <row r="38" spans="1:14" ht="15.75" customHeight="1">
      <c r="A38" s="28">
        <v>36</v>
      </c>
      <c r="B38" s="9" t="s">
        <v>240</v>
      </c>
      <c r="C38" s="9" t="s">
        <v>241</v>
      </c>
      <c r="D38" s="10" t="s">
        <v>242</v>
      </c>
      <c r="E38" s="11" t="s">
        <v>243</v>
      </c>
      <c r="F38" s="11" t="s">
        <v>244</v>
      </c>
      <c r="G38" s="11" t="s">
        <v>245</v>
      </c>
      <c r="H38" s="12"/>
      <c r="I38" s="11" t="s">
        <v>46</v>
      </c>
      <c r="J38" s="11">
        <v>2012</v>
      </c>
      <c r="K38" s="11" t="s">
        <v>69</v>
      </c>
      <c r="L38" s="11">
        <v>76</v>
      </c>
      <c r="M38" s="11">
        <v>10</v>
      </c>
      <c r="N38" s="11" t="s">
        <v>48</v>
      </c>
    </row>
    <row r="39" spans="1:14" ht="15.75" customHeight="1">
      <c r="A39" s="29">
        <v>37</v>
      </c>
      <c r="B39" s="9" t="s">
        <v>246</v>
      </c>
      <c r="C39" s="9" t="s">
        <v>247</v>
      </c>
      <c r="D39" s="10" t="s">
        <v>248</v>
      </c>
      <c r="E39" s="11" t="s">
        <v>249</v>
      </c>
      <c r="F39" s="11" t="s">
        <v>120</v>
      </c>
      <c r="G39" s="11" t="s">
        <v>14</v>
      </c>
      <c r="H39" s="12"/>
      <c r="I39" s="11" t="s">
        <v>46</v>
      </c>
      <c r="J39" s="11">
        <v>2017</v>
      </c>
      <c r="K39" s="11" t="s">
        <v>69</v>
      </c>
      <c r="L39" s="11">
        <v>7</v>
      </c>
      <c r="M39" s="11">
        <v>6</v>
      </c>
      <c r="N39" s="11" t="s">
        <v>48</v>
      </c>
    </row>
    <row r="40" spans="1:14" ht="15.75" customHeight="1">
      <c r="A40" s="28">
        <v>38</v>
      </c>
      <c r="B40" s="9" t="s">
        <v>250</v>
      </c>
      <c r="C40" s="9" t="s">
        <v>251</v>
      </c>
      <c r="D40" s="10" t="s">
        <v>252</v>
      </c>
      <c r="E40" s="11" t="s">
        <v>243</v>
      </c>
      <c r="F40" s="11" t="s">
        <v>253</v>
      </c>
      <c r="G40" s="11" t="s">
        <v>10</v>
      </c>
      <c r="H40" s="12"/>
      <c r="I40" s="11" t="s">
        <v>46</v>
      </c>
      <c r="J40" s="11">
        <v>2012</v>
      </c>
      <c r="K40" s="11" t="s">
        <v>69</v>
      </c>
      <c r="L40" s="11">
        <v>28</v>
      </c>
      <c r="M40" s="11">
        <v>7</v>
      </c>
      <c r="N40" s="11" t="s">
        <v>48</v>
      </c>
    </row>
    <row r="41" spans="1:14" ht="15.75" customHeight="1">
      <c r="A41" s="29">
        <v>39</v>
      </c>
      <c r="B41" s="9" t="s">
        <v>254</v>
      </c>
      <c r="C41" s="9" t="s">
        <v>255</v>
      </c>
      <c r="D41" s="10" t="s">
        <v>256</v>
      </c>
      <c r="E41" s="11" t="s">
        <v>257</v>
      </c>
      <c r="F41" s="11" t="s">
        <v>258</v>
      </c>
      <c r="G41" s="11" t="s">
        <v>11</v>
      </c>
      <c r="H41" s="12"/>
      <c r="I41" s="11" t="s">
        <v>46</v>
      </c>
      <c r="J41" s="11">
        <v>2012</v>
      </c>
      <c r="K41" s="11" t="s">
        <v>69</v>
      </c>
      <c r="L41" s="11">
        <v>122</v>
      </c>
      <c r="M41" s="11">
        <v>8</v>
      </c>
      <c r="N41" s="11" t="s">
        <v>48</v>
      </c>
    </row>
    <row r="42" spans="1:14" ht="15.75" customHeight="1">
      <c r="A42" s="28">
        <v>40</v>
      </c>
      <c r="B42" s="9" t="s">
        <v>259</v>
      </c>
      <c r="C42" s="9" t="s">
        <v>260</v>
      </c>
      <c r="D42" s="10" t="s">
        <v>261</v>
      </c>
      <c r="E42" s="11" t="s">
        <v>262</v>
      </c>
      <c r="F42" s="11" t="s">
        <v>263</v>
      </c>
      <c r="G42" s="11" t="s">
        <v>4</v>
      </c>
      <c r="H42" s="12"/>
      <c r="I42" s="11" t="s">
        <v>46</v>
      </c>
      <c r="J42" s="11">
        <v>2018</v>
      </c>
      <c r="K42" s="11" t="s">
        <v>69</v>
      </c>
      <c r="L42" s="11">
        <v>17</v>
      </c>
      <c r="M42" s="11">
        <v>8</v>
      </c>
      <c r="N42" s="11" t="s">
        <v>48</v>
      </c>
    </row>
    <row r="43" spans="1:14" ht="15.75" customHeight="1">
      <c r="A43" s="29">
        <v>41</v>
      </c>
      <c r="B43" s="9" t="s">
        <v>264</v>
      </c>
      <c r="C43" s="9" t="s">
        <v>265</v>
      </c>
      <c r="D43" s="10" t="s">
        <v>266</v>
      </c>
      <c r="E43" s="11" t="s">
        <v>267</v>
      </c>
      <c r="F43" s="11" t="s">
        <v>268</v>
      </c>
      <c r="G43" s="11" t="s">
        <v>269</v>
      </c>
      <c r="H43" s="12"/>
      <c r="I43" s="11" t="s">
        <v>55</v>
      </c>
      <c r="J43" s="11">
        <v>2008</v>
      </c>
      <c r="K43" s="11" t="s">
        <v>69</v>
      </c>
      <c r="L43" s="11">
        <v>45</v>
      </c>
      <c r="M43" s="11">
        <v>7</v>
      </c>
      <c r="N43" s="11" t="s">
        <v>48</v>
      </c>
    </row>
    <row r="44" spans="1:14" ht="15.75" customHeight="1">
      <c r="A44" s="28">
        <v>42</v>
      </c>
      <c r="B44" s="9" t="s">
        <v>270</v>
      </c>
      <c r="C44" s="9" t="s">
        <v>271</v>
      </c>
      <c r="D44" s="10" t="s">
        <v>272</v>
      </c>
      <c r="E44" s="11" t="s">
        <v>273</v>
      </c>
      <c r="F44" s="11" t="s">
        <v>274</v>
      </c>
      <c r="G44" s="11" t="s">
        <v>11</v>
      </c>
      <c r="H44" s="12"/>
      <c r="I44" s="11" t="s">
        <v>46</v>
      </c>
      <c r="J44" s="11">
        <v>2007</v>
      </c>
      <c r="K44" s="11" t="s">
        <v>69</v>
      </c>
      <c r="L44" s="11">
        <v>56</v>
      </c>
      <c r="M44" s="11">
        <v>10</v>
      </c>
      <c r="N44" s="11" t="s">
        <v>48</v>
      </c>
    </row>
    <row r="45" spans="1:14" ht="15.75" customHeight="1">
      <c r="A45" s="29">
        <v>43</v>
      </c>
      <c r="B45" s="9" t="s">
        <v>275</v>
      </c>
      <c r="C45" s="9" t="s">
        <v>276</v>
      </c>
      <c r="D45" s="10" t="s">
        <v>277</v>
      </c>
      <c r="E45" s="11" t="s">
        <v>278</v>
      </c>
      <c r="F45" s="11" t="s">
        <v>279</v>
      </c>
      <c r="G45" s="11" t="s">
        <v>7</v>
      </c>
      <c r="H45" s="12"/>
      <c r="I45" s="11" t="s">
        <v>55</v>
      </c>
      <c r="J45" s="11">
        <v>2014</v>
      </c>
      <c r="K45" s="11" t="s">
        <v>69</v>
      </c>
      <c r="L45" s="11">
        <v>61</v>
      </c>
      <c r="M45" s="11">
        <v>23</v>
      </c>
      <c r="N45" s="11" t="s">
        <v>83</v>
      </c>
    </row>
    <row r="46" spans="1:14" ht="15.75" customHeight="1">
      <c r="A46" s="28">
        <v>44</v>
      </c>
      <c r="B46" s="9" t="s">
        <v>280</v>
      </c>
      <c r="C46" s="9" t="s">
        <v>281</v>
      </c>
      <c r="D46" s="10" t="s">
        <v>282</v>
      </c>
      <c r="E46" s="11" t="s">
        <v>283</v>
      </c>
      <c r="F46" s="11" t="s">
        <v>284</v>
      </c>
      <c r="G46" s="11" t="s">
        <v>6</v>
      </c>
      <c r="H46" s="12"/>
      <c r="I46" s="11" t="s">
        <v>55</v>
      </c>
      <c r="J46" s="11">
        <v>2008</v>
      </c>
      <c r="K46" s="11" t="s">
        <v>69</v>
      </c>
      <c r="L46" s="11">
        <v>521</v>
      </c>
      <c r="M46" s="11">
        <v>11</v>
      </c>
      <c r="N46" s="11" t="s">
        <v>285</v>
      </c>
    </row>
    <row r="47" spans="1:14" ht="15.75" customHeight="1">
      <c r="A47" s="29">
        <v>45</v>
      </c>
      <c r="B47" s="9" t="s">
        <v>286</v>
      </c>
      <c r="C47" s="9" t="s">
        <v>287</v>
      </c>
      <c r="D47" s="10" t="s">
        <v>288</v>
      </c>
      <c r="E47" s="11" t="s">
        <v>289</v>
      </c>
      <c r="F47" s="11" t="s">
        <v>290</v>
      </c>
      <c r="G47" s="11" t="s">
        <v>6</v>
      </c>
      <c r="H47" s="12"/>
      <c r="I47" s="11" t="s">
        <v>55</v>
      </c>
      <c r="J47" s="11">
        <v>2006</v>
      </c>
      <c r="K47" s="11" t="s">
        <v>69</v>
      </c>
      <c r="L47" s="11">
        <v>1068</v>
      </c>
      <c r="M47" s="11">
        <v>17</v>
      </c>
      <c r="N47" s="11" t="s">
        <v>76</v>
      </c>
    </row>
    <row r="48" spans="1:14" ht="15.75" customHeight="1">
      <c r="A48" s="28">
        <v>46</v>
      </c>
      <c r="B48" s="9" t="s">
        <v>291</v>
      </c>
      <c r="C48" s="9" t="s">
        <v>292</v>
      </c>
      <c r="D48" s="10" t="s">
        <v>293</v>
      </c>
      <c r="E48" s="11" t="s">
        <v>294</v>
      </c>
      <c r="F48" s="11" t="s">
        <v>295</v>
      </c>
      <c r="G48" s="11" t="s">
        <v>11</v>
      </c>
      <c r="H48" s="12"/>
      <c r="I48" s="11" t="s">
        <v>46</v>
      </c>
      <c r="J48" s="11">
        <v>2019</v>
      </c>
      <c r="K48" s="11" t="s">
        <v>219</v>
      </c>
      <c r="L48" s="11">
        <v>0</v>
      </c>
      <c r="M48" s="11">
        <v>9</v>
      </c>
      <c r="N48" s="11" t="s">
        <v>48</v>
      </c>
    </row>
    <row r="49" spans="1:14" ht="15.75" customHeight="1">
      <c r="A49" s="29">
        <v>47</v>
      </c>
      <c r="B49" s="9" t="s">
        <v>296</v>
      </c>
      <c r="C49" s="9" t="s">
        <v>297</v>
      </c>
      <c r="D49" s="10" t="s">
        <v>298</v>
      </c>
      <c r="E49" s="11" t="s">
        <v>299</v>
      </c>
      <c r="F49" s="11" t="s">
        <v>300</v>
      </c>
      <c r="G49" s="11" t="s">
        <v>8</v>
      </c>
      <c r="H49" s="12"/>
      <c r="I49" s="11" t="s">
        <v>46</v>
      </c>
      <c r="J49" s="11">
        <v>2012</v>
      </c>
      <c r="K49" s="11" t="s">
        <v>219</v>
      </c>
      <c r="L49" s="11">
        <v>18</v>
      </c>
      <c r="M49" s="11">
        <v>7</v>
      </c>
      <c r="N49" s="11" t="s">
        <v>301</v>
      </c>
    </row>
    <row r="50" spans="1:14" ht="15.75" customHeight="1">
      <c r="A50" s="30">
        <v>48</v>
      </c>
      <c r="B50" s="13" t="s">
        <v>302</v>
      </c>
      <c r="C50" s="13" t="s">
        <v>303</v>
      </c>
      <c r="D50" s="14" t="s">
        <v>304</v>
      </c>
      <c r="E50" s="15" t="s">
        <v>305</v>
      </c>
      <c r="F50" s="15" t="s">
        <v>306</v>
      </c>
      <c r="G50" s="16" t="s">
        <v>307</v>
      </c>
      <c r="H50" s="16" t="s">
        <v>307</v>
      </c>
      <c r="I50" s="15" t="s">
        <v>46</v>
      </c>
      <c r="J50" s="46">
        <v>2000</v>
      </c>
      <c r="K50" s="15" t="s">
        <v>219</v>
      </c>
      <c r="L50" s="46">
        <v>32</v>
      </c>
      <c r="M50" s="46">
        <v>11</v>
      </c>
      <c r="N50" s="15" t="s">
        <v>48</v>
      </c>
    </row>
    <row r="51" spans="1:14" ht="15">
      <c r="A51" s="31"/>
      <c r="B51" s="17"/>
      <c r="C51" s="18"/>
      <c r="D51" s="18"/>
      <c r="E51" s="18"/>
      <c r="F51" s="18"/>
      <c r="G51" s="2"/>
      <c r="H51" s="2"/>
      <c r="I51" s="18"/>
      <c r="J51" s="18"/>
      <c r="K51" s="18"/>
    </row>
    <row r="52" spans="1:14" ht="15">
      <c r="A52" s="31"/>
      <c r="B52" s="17"/>
      <c r="C52" s="18"/>
      <c r="D52" s="18"/>
      <c r="E52" s="18"/>
      <c r="F52" s="18"/>
      <c r="G52" s="2"/>
      <c r="H52" s="2"/>
      <c r="I52" s="18"/>
      <c r="J52" s="18"/>
      <c r="K52" s="18"/>
    </row>
    <row r="53" spans="1:14" ht="15">
      <c r="A53" s="31"/>
      <c r="B53" s="17"/>
      <c r="C53" s="18"/>
      <c r="D53" s="18"/>
      <c r="E53" s="18"/>
      <c r="F53" s="18"/>
      <c r="G53" s="2"/>
      <c r="H53" s="2"/>
      <c r="I53" s="18"/>
      <c r="J53" s="18"/>
      <c r="K53" s="18"/>
    </row>
    <row r="54" spans="1:14" ht="15">
      <c r="A54" s="31"/>
      <c r="B54" s="17"/>
      <c r="C54" s="18"/>
      <c r="D54" s="18"/>
      <c r="E54" s="18"/>
      <c r="F54" s="18"/>
      <c r="G54" s="2"/>
      <c r="H54" s="2"/>
      <c r="I54" s="18"/>
      <c r="J54" s="18"/>
      <c r="K54" s="18"/>
    </row>
    <row r="55" spans="1:14" ht="15">
      <c r="A55" s="31"/>
      <c r="B55" s="17"/>
      <c r="C55" s="18"/>
      <c r="D55" s="18"/>
      <c r="E55" s="18"/>
      <c r="F55" s="18"/>
      <c r="G55" s="2"/>
      <c r="H55" s="2"/>
      <c r="I55" s="18"/>
      <c r="J55" s="18"/>
      <c r="K55" s="18"/>
    </row>
    <row r="56" spans="1:14" ht="15">
      <c r="A56" s="31"/>
      <c r="B56" s="17"/>
      <c r="C56" s="18"/>
      <c r="D56" s="18"/>
      <c r="E56" s="18"/>
      <c r="F56" s="18"/>
      <c r="G56" s="2"/>
      <c r="H56" s="2"/>
      <c r="I56" s="18"/>
      <c r="J56" s="18"/>
      <c r="K56" s="18"/>
    </row>
    <row r="57" spans="1:14" ht="15">
      <c r="A57" s="31"/>
      <c r="B57" s="17"/>
      <c r="C57" s="18"/>
      <c r="D57" s="18"/>
      <c r="E57" s="18"/>
      <c r="F57" s="18"/>
      <c r="G57" s="2"/>
      <c r="H57" s="2"/>
      <c r="I57" s="18"/>
      <c r="J57" s="18"/>
      <c r="K57" s="18"/>
    </row>
    <row r="58" spans="1:14" ht="15">
      <c r="A58" s="31"/>
      <c r="B58" s="17"/>
      <c r="C58" s="18"/>
      <c r="D58" s="18"/>
      <c r="E58" s="18"/>
      <c r="F58" s="18"/>
      <c r="G58" s="2"/>
      <c r="H58" s="2"/>
      <c r="I58" s="18"/>
      <c r="J58" s="18"/>
      <c r="K58" s="18"/>
    </row>
    <row r="59" spans="1:14" ht="15">
      <c r="A59" s="31"/>
      <c r="B59" s="17"/>
      <c r="C59" s="18"/>
      <c r="D59" s="18"/>
      <c r="E59" s="18"/>
      <c r="F59" s="18"/>
      <c r="G59" s="2"/>
      <c r="H59" s="2"/>
      <c r="I59" s="18"/>
      <c r="J59" s="18"/>
      <c r="K59" s="18"/>
    </row>
    <row r="60" spans="1:14" ht="15">
      <c r="A60" s="31"/>
      <c r="B60" s="17"/>
      <c r="C60" s="18"/>
      <c r="D60" s="18"/>
      <c r="E60" s="18"/>
      <c r="F60" s="18"/>
      <c r="G60" s="2"/>
      <c r="H60" s="2"/>
      <c r="I60" s="18"/>
      <c r="J60" s="18"/>
      <c r="K60" s="18"/>
    </row>
    <row r="61" spans="1:14" ht="15">
      <c r="A61" s="31"/>
      <c r="B61" s="17"/>
      <c r="C61" s="18"/>
      <c r="D61" s="18"/>
      <c r="E61" s="18"/>
      <c r="F61" s="18"/>
      <c r="G61" s="2"/>
      <c r="H61" s="2"/>
      <c r="I61" s="18"/>
      <c r="J61" s="18"/>
      <c r="K61" s="18"/>
    </row>
    <row r="62" spans="1:14" ht="15">
      <c r="A62" s="31"/>
      <c r="B62" s="17"/>
      <c r="C62" s="18"/>
      <c r="D62" s="18"/>
      <c r="E62" s="18"/>
      <c r="F62" s="18"/>
      <c r="G62" s="2"/>
      <c r="H62" s="2"/>
      <c r="I62" s="18"/>
      <c r="J62" s="18"/>
      <c r="K62" s="18"/>
    </row>
    <row r="63" spans="1:14" ht="15">
      <c r="A63" s="31"/>
      <c r="B63" s="17"/>
      <c r="C63" s="18"/>
      <c r="D63" s="18"/>
      <c r="E63" s="18"/>
      <c r="F63" s="18"/>
      <c r="G63" s="2"/>
      <c r="H63" s="2"/>
      <c r="I63" s="18"/>
      <c r="J63" s="18"/>
      <c r="K63" s="18"/>
    </row>
    <row r="64" spans="1:14" ht="15">
      <c r="A64" s="31"/>
      <c r="B64" s="17"/>
      <c r="C64" s="18"/>
      <c r="D64" s="18"/>
      <c r="E64" s="18"/>
      <c r="F64" s="18"/>
      <c r="G64" s="2"/>
      <c r="H64" s="2"/>
      <c r="I64" s="18"/>
      <c r="J64" s="18"/>
      <c r="K64" s="18"/>
    </row>
    <row r="65" spans="1:11" ht="15">
      <c r="A65" s="31"/>
      <c r="B65" s="17"/>
      <c r="C65" s="18"/>
      <c r="D65" s="18"/>
      <c r="E65" s="18"/>
      <c r="F65" s="18"/>
      <c r="G65" s="2"/>
      <c r="H65" s="2"/>
      <c r="I65" s="18"/>
      <c r="J65" s="18"/>
      <c r="K65" s="18"/>
    </row>
    <row r="66" spans="1:11" ht="15">
      <c r="A66" s="31"/>
      <c r="B66" s="17"/>
      <c r="C66" s="18"/>
      <c r="D66" s="18"/>
      <c r="E66" s="18"/>
      <c r="F66" s="18"/>
      <c r="G66" s="2"/>
      <c r="H66" s="2"/>
      <c r="I66" s="18"/>
      <c r="J66" s="18"/>
      <c r="K66" s="18"/>
    </row>
    <row r="67" spans="1:11" ht="15">
      <c r="A67" s="31"/>
      <c r="B67" s="17"/>
      <c r="C67" s="18"/>
      <c r="D67" s="18"/>
      <c r="E67" s="18"/>
      <c r="F67" s="18"/>
      <c r="G67" s="2"/>
      <c r="H67" s="2"/>
      <c r="I67" s="18"/>
      <c r="J67" s="18"/>
      <c r="K67" s="18"/>
    </row>
    <row r="68" spans="1:11" ht="15">
      <c r="A68" s="31"/>
      <c r="B68" s="17"/>
      <c r="C68" s="18"/>
      <c r="D68" s="18"/>
      <c r="E68" s="18"/>
      <c r="F68" s="18"/>
      <c r="G68" s="2"/>
      <c r="H68" s="2"/>
      <c r="I68" s="18"/>
      <c r="J68" s="18"/>
      <c r="K68" s="18"/>
    </row>
    <row r="69" spans="1:11" ht="15">
      <c r="A69" s="31"/>
      <c r="B69" s="17"/>
      <c r="C69" s="18"/>
      <c r="D69" s="18"/>
      <c r="E69" s="18"/>
      <c r="F69" s="18"/>
      <c r="G69" s="2"/>
      <c r="H69" s="2"/>
      <c r="I69" s="18"/>
      <c r="J69" s="18"/>
      <c r="K69" s="18"/>
    </row>
    <row r="70" spans="1:11" ht="15">
      <c r="A70" s="31"/>
      <c r="B70" s="17"/>
      <c r="C70" s="18"/>
      <c r="D70" s="18"/>
      <c r="E70" s="18"/>
      <c r="F70" s="18"/>
      <c r="G70" s="19"/>
      <c r="H70" s="2"/>
      <c r="I70" s="18"/>
      <c r="J70" s="18"/>
      <c r="K70" s="18"/>
    </row>
    <row r="71" spans="1:11" ht="15">
      <c r="A71" s="31"/>
      <c r="B71" s="17"/>
      <c r="C71" s="18"/>
      <c r="D71" s="18"/>
      <c r="E71" s="18"/>
      <c r="F71" s="18"/>
      <c r="G71" s="19"/>
      <c r="H71" s="2"/>
      <c r="I71" s="18"/>
      <c r="J71" s="18"/>
      <c r="K71" s="18"/>
    </row>
    <row r="72" spans="1:11" ht="15">
      <c r="A72" s="31"/>
      <c r="B72" s="17"/>
      <c r="C72" s="18"/>
      <c r="D72" s="18"/>
      <c r="E72" s="18"/>
      <c r="F72" s="18"/>
      <c r="G72" s="20"/>
      <c r="H72" s="2"/>
      <c r="I72" s="18"/>
      <c r="J72" s="18"/>
      <c r="K72" s="18"/>
    </row>
    <row r="73" spans="1:11" ht="15">
      <c r="A73" s="31"/>
      <c r="B73" s="17"/>
      <c r="C73" s="18"/>
      <c r="D73" s="18"/>
      <c r="E73" s="18"/>
      <c r="F73" s="18"/>
      <c r="G73" s="2"/>
      <c r="H73" s="2"/>
      <c r="I73" s="18"/>
      <c r="J73" s="18"/>
      <c r="K73" s="18"/>
    </row>
    <row r="74" spans="1:11" ht="15">
      <c r="A74" s="31"/>
      <c r="B74" s="17"/>
      <c r="C74" s="18"/>
      <c r="D74" s="18"/>
      <c r="E74" s="18"/>
      <c r="F74" s="18"/>
      <c r="G74" s="21"/>
      <c r="H74" s="2"/>
      <c r="I74" s="18"/>
      <c r="J74" s="18"/>
      <c r="K74" s="18"/>
    </row>
    <row r="75" spans="1:11" ht="15">
      <c r="A75" s="31"/>
      <c r="B75" s="17"/>
      <c r="C75" s="18"/>
      <c r="D75" s="22"/>
      <c r="E75" s="18"/>
      <c r="F75" s="18"/>
      <c r="G75" s="2"/>
      <c r="H75" s="2"/>
      <c r="I75" s="18"/>
      <c r="J75" s="18"/>
      <c r="K75" s="18"/>
    </row>
    <row r="76" spans="1:11" ht="15">
      <c r="A76" s="31"/>
      <c r="B76" s="17"/>
      <c r="C76" s="18"/>
      <c r="D76" s="18"/>
      <c r="E76" s="18"/>
      <c r="F76" s="18"/>
      <c r="G76" s="2"/>
      <c r="H76" s="2"/>
      <c r="I76" s="18"/>
      <c r="J76" s="18"/>
      <c r="K76" s="18"/>
    </row>
    <row r="77" spans="1:11" ht="15">
      <c r="A77" s="31"/>
      <c r="B77" s="17"/>
      <c r="C77" s="18"/>
      <c r="D77" s="23"/>
      <c r="E77" s="18"/>
      <c r="F77" s="18"/>
      <c r="G77" s="2"/>
      <c r="H77" s="2"/>
      <c r="I77" s="18"/>
      <c r="J77" s="18"/>
      <c r="K77" s="18"/>
    </row>
    <row r="78" spans="1:11" ht="15">
      <c r="A78" s="31"/>
      <c r="B78" s="17"/>
      <c r="C78" s="18"/>
      <c r="D78" s="18"/>
      <c r="E78" s="18"/>
      <c r="F78" s="18"/>
      <c r="G78" s="2"/>
      <c r="H78" s="2"/>
      <c r="I78" s="18"/>
      <c r="J78" s="18"/>
      <c r="K78" s="18"/>
    </row>
    <row r="79" spans="1:11" ht="15">
      <c r="A79" s="31"/>
      <c r="B79" s="17"/>
      <c r="C79" s="18"/>
      <c r="D79" s="18"/>
      <c r="E79" s="18"/>
      <c r="F79" s="18"/>
      <c r="G79" s="2"/>
      <c r="H79" s="2"/>
      <c r="I79" s="18"/>
      <c r="J79" s="18"/>
      <c r="K79" s="18"/>
    </row>
    <row r="80" spans="1:11" ht="15">
      <c r="A80" s="31"/>
      <c r="B80" s="17"/>
      <c r="C80" s="18"/>
      <c r="D80" s="18"/>
      <c r="E80" s="18"/>
      <c r="F80" s="18"/>
      <c r="G80" s="2"/>
      <c r="H80" s="2"/>
      <c r="I80" s="18"/>
      <c r="J80" s="18"/>
      <c r="K80" s="18"/>
    </row>
    <row r="81" spans="1:11" ht="15">
      <c r="A81" s="31"/>
      <c r="B81" s="17"/>
      <c r="C81" s="18"/>
      <c r="D81" s="18"/>
      <c r="E81" s="18"/>
      <c r="F81" s="18"/>
      <c r="G81" s="2"/>
      <c r="H81" s="2"/>
      <c r="I81" s="18"/>
      <c r="J81" s="18"/>
      <c r="K81" s="18"/>
    </row>
    <row r="82" spans="1:11" ht="15">
      <c r="A82" s="31"/>
      <c r="B82" s="17"/>
      <c r="C82" s="18"/>
      <c r="D82" s="18"/>
      <c r="E82" s="18"/>
      <c r="F82" s="18"/>
      <c r="G82" s="2"/>
      <c r="H82" s="2"/>
      <c r="I82" s="18"/>
      <c r="J82" s="18"/>
      <c r="K82" s="18"/>
    </row>
    <row r="83" spans="1:11" ht="15">
      <c r="A83" s="31"/>
      <c r="B83" s="17"/>
      <c r="C83" s="18"/>
      <c r="D83" s="18"/>
      <c r="E83" s="18"/>
      <c r="F83" s="18"/>
      <c r="G83" s="2"/>
      <c r="H83" s="2"/>
      <c r="I83" s="18"/>
      <c r="J83" s="18"/>
      <c r="K83" s="18"/>
    </row>
    <row r="84" spans="1:11" ht="15">
      <c r="A84" s="31"/>
      <c r="B84" s="17"/>
      <c r="C84" s="18"/>
      <c r="D84" s="18"/>
      <c r="E84" s="18"/>
      <c r="F84" s="18"/>
      <c r="G84" s="2"/>
      <c r="H84" s="2"/>
      <c r="I84" s="18"/>
      <c r="J84" s="18"/>
      <c r="K84" s="18"/>
    </row>
    <row r="85" spans="1:11" ht="15">
      <c r="A85" s="31"/>
      <c r="B85" s="17"/>
      <c r="C85" s="18"/>
      <c r="D85" s="18"/>
      <c r="E85" s="18"/>
      <c r="F85" s="18"/>
      <c r="G85" s="2"/>
      <c r="H85" s="2"/>
      <c r="I85" s="18"/>
      <c r="J85" s="18"/>
      <c r="K85" s="18"/>
    </row>
    <row r="86" spans="1:11" ht="15">
      <c r="A86" s="31"/>
      <c r="B86" s="17"/>
      <c r="C86" s="18"/>
      <c r="D86" s="18"/>
      <c r="E86" s="18"/>
      <c r="F86" s="18"/>
      <c r="G86" s="2"/>
      <c r="H86" s="2"/>
      <c r="I86" s="18"/>
      <c r="J86" s="18"/>
      <c r="K86" s="18"/>
    </row>
    <row r="87" spans="1:11" ht="15">
      <c r="A87" s="31"/>
      <c r="B87" s="17"/>
      <c r="C87" s="18"/>
      <c r="D87" s="18"/>
      <c r="E87" s="18"/>
      <c r="F87" s="18"/>
      <c r="G87" s="2"/>
      <c r="H87" s="2"/>
      <c r="I87" s="18"/>
      <c r="J87" s="18"/>
      <c r="K87" s="18"/>
    </row>
    <row r="88" spans="1:11" ht="15">
      <c r="A88" s="31"/>
      <c r="B88" s="17"/>
      <c r="C88" s="18"/>
      <c r="D88" s="18"/>
      <c r="E88" s="18"/>
      <c r="F88" s="18"/>
      <c r="G88" s="2"/>
      <c r="H88" s="2"/>
      <c r="I88" s="18"/>
      <c r="J88" s="24"/>
      <c r="K88" s="18"/>
    </row>
    <row r="89" spans="1:11" ht="16">
      <c r="A89" s="31"/>
      <c r="B89" s="17"/>
      <c r="C89" s="18"/>
      <c r="D89" s="25"/>
      <c r="E89" s="18"/>
      <c r="F89" s="18"/>
      <c r="G89" s="2"/>
      <c r="H89" s="2"/>
      <c r="I89" s="26"/>
      <c r="J89" s="18"/>
      <c r="K89" s="18"/>
    </row>
    <row r="90" spans="1:11" ht="15">
      <c r="A90" s="31"/>
      <c r="B90" s="17"/>
      <c r="C90" s="18"/>
      <c r="D90" s="18"/>
      <c r="E90" s="18"/>
      <c r="F90" s="18"/>
      <c r="G90" s="2"/>
      <c r="H90" s="2"/>
      <c r="I90" s="18"/>
      <c r="J90" s="18"/>
      <c r="K90" s="18"/>
    </row>
    <row r="91" spans="1:11" ht="15">
      <c r="A91" s="31"/>
      <c r="B91" s="17"/>
      <c r="C91" s="18"/>
      <c r="D91" s="18"/>
      <c r="E91" s="18"/>
      <c r="F91" s="18"/>
      <c r="G91" s="2"/>
      <c r="H91" s="2"/>
      <c r="I91" s="18"/>
      <c r="J91" s="18"/>
      <c r="K91" s="18"/>
    </row>
    <row r="92" spans="1:11" ht="15">
      <c r="A92" s="31"/>
      <c r="B92" s="17"/>
      <c r="C92" s="18"/>
      <c r="D92" s="18"/>
      <c r="E92" s="18"/>
      <c r="F92" s="18"/>
      <c r="G92" s="2"/>
      <c r="H92" s="2"/>
      <c r="I92" s="18"/>
      <c r="J92" s="18"/>
      <c r="K92" s="18"/>
    </row>
    <row r="93" spans="1:11" ht="15">
      <c r="A93" s="31"/>
      <c r="B93" s="17"/>
      <c r="C93" s="18"/>
      <c r="D93" s="22"/>
      <c r="E93" s="18"/>
      <c r="F93" s="18"/>
      <c r="G93" s="2"/>
      <c r="H93" s="2"/>
      <c r="I93" s="18"/>
      <c r="J93" s="18"/>
      <c r="K93" s="18"/>
    </row>
    <row r="94" spans="1:11" ht="15">
      <c r="A94" s="31"/>
      <c r="B94" s="17"/>
      <c r="C94" s="18"/>
      <c r="D94" s="18"/>
      <c r="E94" s="18"/>
      <c r="F94" s="18"/>
      <c r="G94" s="2"/>
      <c r="H94" s="2"/>
      <c r="I94" s="18"/>
      <c r="J94" s="18"/>
      <c r="K94" s="18"/>
    </row>
    <row r="95" spans="1:11" ht="15">
      <c r="A95" s="31"/>
      <c r="B95" s="17"/>
      <c r="C95" s="18"/>
      <c r="D95" s="23"/>
      <c r="E95" s="18"/>
      <c r="F95" s="18"/>
      <c r="G95" s="2"/>
      <c r="H95" s="2"/>
      <c r="I95" s="18"/>
      <c r="J95" s="18"/>
      <c r="K95" s="18"/>
    </row>
    <row r="96" spans="1:11" ht="15">
      <c r="A96" s="31"/>
      <c r="B96" s="17"/>
      <c r="C96" s="18"/>
      <c r="D96" s="18"/>
      <c r="E96" s="18"/>
      <c r="F96" s="18"/>
      <c r="G96" s="2"/>
      <c r="H96" s="2"/>
      <c r="I96" s="18"/>
      <c r="J96" s="18"/>
      <c r="K96" s="18"/>
    </row>
    <row r="97" spans="1:11" ht="15">
      <c r="A97" s="31"/>
      <c r="B97" s="17"/>
      <c r="C97" s="18"/>
      <c r="D97" s="18"/>
      <c r="E97" s="18"/>
      <c r="F97" s="18"/>
      <c r="G97" s="2"/>
      <c r="H97" s="2"/>
      <c r="I97" s="18"/>
      <c r="J97" s="18"/>
      <c r="K97" s="18"/>
    </row>
    <row r="98" spans="1:11" ht="15">
      <c r="A98" s="31"/>
      <c r="B98" s="17"/>
      <c r="C98" s="18"/>
      <c r="D98" s="18"/>
      <c r="E98" s="18"/>
      <c r="F98" s="18"/>
      <c r="G98" s="2"/>
      <c r="H98" s="2"/>
      <c r="I98" s="18"/>
      <c r="J98" s="18"/>
      <c r="K98" s="18"/>
    </row>
    <row r="99" spans="1:11" ht="15">
      <c r="A99" s="31"/>
      <c r="B99" s="17"/>
      <c r="C99" s="18"/>
      <c r="D99" s="18"/>
      <c r="E99" s="18"/>
      <c r="F99" s="18"/>
      <c r="G99" s="2"/>
      <c r="H99" s="2"/>
      <c r="I99" s="18"/>
      <c r="J99" s="18"/>
      <c r="K99" s="18"/>
    </row>
    <row r="100" spans="1:11" ht="15">
      <c r="A100" s="31"/>
      <c r="B100" s="17"/>
      <c r="C100" s="18"/>
      <c r="D100" s="18"/>
      <c r="E100" s="18"/>
      <c r="F100" s="18"/>
      <c r="G100" s="2"/>
      <c r="H100" s="2"/>
      <c r="I100" s="18"/>
      <c r="J100" s="18"/>
      <c r="K100" s="18"/>
    </row>
    <row r="101" spans="1:11" ht="15">
      <c r="A101" s="31"/>
      <c r="B101" s="17"/>
      <c r="C101" s="18"/>
      <c r="D101" s="18"/>
      <c r="E101" s="18"/>
      <c r="F101" s="18"/>
      <c r="G101" s="2"/>
      <c r="H101" s="2"/>
      <c r="I101" s="18"/>
      <c r="J101" s="18"/>
      <c r="K101" s="18"/>
    </row>
    <row r="102" spans="1:11" ht="15">
      <c r="A102" s="31"/>
      <c r="B102" s="17"/>
      <c r="C102" s="18"/>
      <c r="D102" s="18"/>
      <c r="E102" s="18"/>
      <c r="F102" s="18"/>
      <c r="G102" s="2"/>
      <c r="H102" s="2"/>
      <c r="I102" s="18"/>
      <c r="J102" s="18"/>
      <c r="K102" s="18"/>
    </row>
    <row r="103" spans="1:11" ht="15">
      <c r="A103" s="31"/>
      <c r="B103" s="17"/>
      <c r="C103" s="18"/>
      <c r="D103" s="18"/>
      <c r="E103" s="18"/>
      <c r="F103" s="18"/>
      <c r="G103" s="2"/>
      <c r="H103" s="2"/>
      <c r="I103" s="18"/>
      <c r="J103" s="18"/>
      <c r="K103" s="18"/>
    </row>
    <row r="104" spans="1:11" ht="15">
      <c r="A104" s="31"/>
      <c r="B104" s="17"/>
      <c r="C104" s="18"/>
      <c r="D104" s="18"/>
      <c r="E104" s="18"/>
      <c r="F104" s="18"/>
      <c r="G104" s="2"/>
      <c r="H104" s="2"/>
      <c r="I104" s="18"/>
      <c r="J104" s="18"/>
      <c r="K104" s="18"/>
    </row>
    <row r="105" spans="1:11" ht="15">
      <c r="A105" s="31"/>
      <c r="B105" s="17"/>
      <c r="C105" s="18"/>
      <c r="D105" s="18"/>
      <c r="E105" s="18"/>
      <c r="F105" s="18"/>
      <c r="G105" s="2"/>
      <c r="H105" s="2"/>
      <c r="I105" s="18"/>
      <c r="J105" s="18"/>
      <c r="K105" s="18"/>
    </row>
    <row r="106" spans="1:11" ht="15">
      <c r="A106" s="31"/>
      <c r="B106" s="17"/>
      <c r="C106" s="18"/>
      <c r="D106" s="18"/>
      <c r="E106" s="18"/>
      <c r="F106" s="18"/>
      <c r="G106" s="2"/>
      <c r="H106" s="2"/>
      <c r="I106" s="18"/>
      <c r="J106" s="18"/>
      <c r="K106" s="18"/>
    </row>
    <row r="107" spans="1:11" ht="15">
      <c r="A107" s="31"/>
      <c r="B107" s="17"/>
      <c r="C107" s="18"/>
      <c r="D107" s="18"/>
      <c r="E107" s="18"/>
      <c r="F107" s="18"/>
      <c r="G107" s="2"/>
      <c r="H107" s="2"/>
      <c r="I107" s="18"/>
      <c r="J107" s="18"/>
      <c r="K107" s="18"/>
    </row>
    <row r="108" spans="1:11" ht="15">
      <c r="A108" s="31"/>
      <c r="B108" s="17"/>
      <c r="C108" s="18"/>
      <c r="D108" s="18"/>
      <c r="E108" s="18"/>
      <c r="F108" s="18"/>
      <c r="G108" s="2"/>
      <c r="H108" s="2"/>
      <c r="I108" s="18"/>
      <c r="J108" s="18"/>
      <c r="K108" s="18"/>
    </row>
    <row r="109" spans="1:11" ht="15">
      <c r="A109" s="31"/>
      <c r="B109" s="17"/>
      <c r="C109" s="18"/>
      <c r="D109" s="18"/>
      <c r="E109" s="18"/>
      <c r="F109" s="18"/>
      <c r="G109" s="2"/>
      <c r="H109" s="2"/>
      <c r="I109" s="18"/>
      <c r="J109" s="18"/>
      <c r="K109" s="18"/>
    </row>
    <row r="110" spans="1:11" ht="15">
      <c r="A110" s="31"/>
      <c r="B110" s="17"/>
      <c r="C110" s="18"/>
      <c r="D110" s="18"/>
      <c r="E110" s="18"/>
      <c r="F110" s="18"/>
      <c r="G110" s="2"/>
      <c r="H110" s="2"/>
      <c r="I110" s="18"/>
      <c r="J110" s="18"/>
      <c r="K110" s="18"/>
    </row>
    <row r="111" spans="1:11" ht="15">
      <c r="A111" s="31"/>
      <c r="B111" s="17"/>
      <c r="C111" s="18"/>
      <c r="D111" s="18"/>
      <c r="E111" s="18"/>
      <c r="F111" s="18"/>
      <c r="G111" s="2"/>
      <c r="H111" s="2"/>
      <c r="I111" s="18"/>
      <c r="J111" s="18"/>
      <c r="K111" s="18"/>
    </row>
    <row r="112" spans="1:11" ht="15">
      <c r="A112" s="31"/>
      <c r="B112" s="17"/>
      <c r="C112" s="18"/>
      <c r="D112" s="18"/>
      <c r="E112" s="18"/>
      <c r="F112" s="18"/>
      <c r="G112" s="2"/>
      <c r="H112" s="2"/>
      <c r="I112" s="18"/>
      <c r="J112" s="18"/>
      <c r="K112" s="18"/>
    </row>
    <row r="113" spans="1:11" ht="15">
      <c r="A113" s="31"/>
      <c r="B113" s="17"/>
      <c r="C113" s="18"/>
      <c r="D113" s="18"/>
      <c r="E113" s="18"/>
      <c r="F113" s="18"/>
      <c r="G113" s="2"/>
      <c r="H113" s="2"/>
      <c r="I113" s="18"/>
      <c r="J113" s="18"/>
      <c r="K113" s="18"/>
    </row>
    <row r="114" spans="1:11" ht="15">
      <c r="A114" s="31"/>
      <c r="B114" s="17"/>
      <c r="C114" s="18"/>
      <c r="D114" s="18"/>
      <c r="E114" s="18"/>
      <c r="F114" s="18"/>
      <c r="G114" s="2"/>
      <c r="H114" s="2"/>
      <c r="I114" s="18"/>
      <c r="J114" s="18"/>
      <c r="K114" s="18"/>
    </row>
    <row r="115" spans="1:11" ht="15">
      <c r="A115" s="31"/>
      <c r="B115" s="17"/>
      <c r="C115" s="18"/>
      <c r="D115" s="18"/>
      <c r="E115" s="18"/>
      <c r="F115" s="18"/>
      <c r="G115" s="2"/>
      <c r="H115" s="2"/>
      <c r="I115" s="18"/>
      <c r="J115" s="18"/>
      <c r="K115" s="18"/>
    </row>
    <row r="116" spans="1:11" ht="15">
      <c r="A116" s="31"/>
      <c r="B116" s="17"/>
      <c r="C116" s="18"/>
      <c r="D116" s="18"/>
      <c r="E116" s="18"/>
      <c r="F116" s="18"/>
      <c r="G116" s="2"/>
      <c r="H116" s="2"/>
      <c r="I116" s="18"/>
      <c r="J116" s="18"/>
      <c r="K116" s="18"/>
    </row>
    <row r="117" spans="1:11" ht="15">
      <c r="A117" s="31"/>
      <c r="B117" s="17"/>
      <c r="C117" s="18"/>
      <c r="D117" s="18"/>
      <c r="E117" s="18"/>
      <c r="F117" s="18"/>
      <c r="G117" s="2"/>
      <c r="H117" s="2"/>
      <c r="I117" s="18"/>
      <c r="J117" s="18"/>
      <c r="K117" s="18"/>
    </row>
    <row r="118" spans="1:11" ht="15">
      <c r="A118" s="31"/>
      <c r="B118" s="17"/>
      <c r="C118" s="18"/>
      <c r="D118" s="18"/>
      <c r="E118" s="18"/>
      <c r="F118" s="18"/>
      <c r="G118" s="2"/>
      <c r="H118" s="2"/>
      <c r="I118" s="18"/>
      <c r="J118" s="18"/>
      <c r="K118" s="18"/>
    </row>
    <row r="119" spans="1:11" ht="15">
      <c r="A119" s="31"/>
      <c r="B119" s="17"/>
      <c r="C119" s="18"/>
      <c r="D119" s="18"/>
      <c r="E119" s="18"/>
      <c r="F119" s="18"/>
      <c r="G119" s="2"/>
      <c r="H119" s="2"/>
      <c r="I119" s="18"/>
      <c r="J119" s="18"/>
      <c r="K119" s="18"/>
    </row>
    <row r="120" spans="1:11" ht="15">
      <c r="A120" s="31"/>
      <c r="B120" s="17"/>
      <c r="C120" s="18"/>
      <c r="D120" s="18"/>
      <c r="E120" s="18"/>
      <c r="F120" s="18"/>
      <c r="G120" s="2"/>
      <c r="H120" s="2"/>
      <c r="I120" s="18"/>
      <c r="J120" s="18"/>
      <c r="K120" s="18"/>
    </row>
    <row r="121" spans="1:11" ht="15">
      <c r="A121" s="31"/>
      <c r="B121" s="17"/>
      <c r="C121" s="18"/>
      <c r="D121" s="18"/>
      <c r="E121" s="18"/>
      <c r="F121" s="18"/>
      <c r="G121" s="2"/>
      <c r="H121" s="2"/>
      <c r="I121" s="18"/>
      <c r="J121" s="18"/>
      <c r="K121" s="18"/>
    </row>
    <row r="122" spans="1:11" ht="15">
      <c r="A122" s="31"/>
      <c r="B122" s="17"/>
      <c r="C122" s="18"/>
      <c r="D122" s="18"/>
      <c r="E122" s="18"/>
      <c r="F122" s="18"/>
      <c r="G122" s="2"/>
      <c r="H122" s="2"/>
      <c r="I122" s="18"/>
      <c r="J122" s="18"/>
      <c r="K122" s="18"/>
    </row>
    <row r="123" spans="1:11" ht="15">
      <c r="A123" s="31"/>
      <c r="B123" s="17"/>
      <c r="C123" s="18"/>
      <c r="D123" s="18"/>
      <c r="E123" s="18"/>
      <c r="F123" s="18"/>
      <c r="G123" s="2"/>
      <c r="H123" s="2"/>
      <c r="I123" s="18"/>
      <c r="J123" s="18"/>
      <c r="K123" s="18"/>
    </row>
    <row r="124" spans="1:11" ht="15">
      <c r="A124" s="31"/>
      <c r="B124" s="17"/>
      <c r="C124" s="18"/>
      <c r="D124" s="18"/>
      <c r="E124" s="18"/>
      <c r="F124" s="18"/>
      <c r="G124" s="2"/>
      <c r="H124" s="2"/>
      <c r="I124" s="18"/>
      <c r="J124" s="18"/>
      <c r="K124" s="18"/>
    </row>
    <row r="125" spans="1:11" ht="15">
      <c r="A125" s="31"/>
      <c r="B125" s="17"/>
      <c r="C125" s="18"/>
      <c r="D125" s="18"/>
      <c r="E125" s="18"/>
      <c r="F125" s="18"/>
      <c r="G125" s="2"/>
      <c r="H125" s="2"/>
      <c r="I125" s="18"/>
      <c r="J125" s="18"/>
      <c r="K125" s="18"/>
    </row>
    <row r="126" spans="1:11" ht="15">
      <c r="A126" s="31"/>
      <c r="B126" s="17"/>
      <c r="C126" s="18"/>
      <c r="D126" s="18"/>
      <c r="E126" s="18"/>
      <c r="F126" s="18"/>
      <c r="G126" s="2"/>
      <c r="H126" s="2"/>
      <c r="I126" s="18"/>
      <c r="J126" s="18"/>
      <c r="K126" s="18"/>
    </row>
    <row r="127" spans="1:11" ht="15">
      <c r="A127" s="31"/>
      <c r="B127" s="17"/>
      <c r="C127" s="18"/>
      <c r="D127" s="18"/>
      <c r="E127" s="18"/>
      <c r="F127" s="18"/>
      <c r="G127" s="2"/>
      <c r="H127" s="2"/>
      <c r="I127" s="18"/>
      <c r="J127" s="18"/>
      <c r="K127" s="18"/>
    </row>
    <row r="128" spans="1:11" ht="15">
      <c r="A128" s="31"/>
      <c r="B128" s="17"/>
      <c r="C128" s="18"/>
      <c r="D128" s="18"/>
      <c r="E128" s="18"/>
      <c r="F128" s="18"/>
      <c r="G128" s="2"/>
      <c r="H128" s="2"/>
      <c r="I128" s="18"/>
      <c r="J128" s="18"/>
      <c r="K128" s="18"/>
    </row>
    <row r="129" spans="1:11" ht="15">
      <c r="A129" s="31"/>
      <c r="B129" s="17"/>
      <c r="C129" s="18"/>
      <c r="D129" s="18"/>
      <c r="E129" s="18"/>
      <c r="F129" s="18"/>
      <c r="G129" s="2"/>
      <c r="H129" s="2"/>
      <c r="I129" s="18"/>
      <c r="J129" s="18"/>
      <c r="K129" s="18"/>
    </row>
    <row r="130" spans="1:11" ht="15">
      <c r="A130" s="31"/>
      <c r="B130" s="17"/>
      <c r="C130" s="18"/>
      <c r="D130" s="18"/>
      <c r="E130" s="18"/>
      <c r="F130" s="18"/>
      <c r="G130" s="2"/>
      <c r="H130" s="2"/>
      <c r="I130" s="18"/>
      <c r="J130" s="18"/>
      <c r="K130" s="18"/>
    </row>
    <row r="131" spans="1:11" ht="15">
      <c r="A131" s="31"/>
      <c r="B131" s="17"/>
      <c r="C131" s="18"/>
      <c r="D131" s="18"/>
      <c r="E131" s="18"/>
      <c r="F131" s="18"/>
      <c r="G131" s="2"/>
      <c r="H131" s="2"/>
      <c r="I131" s="18"/>
      <c r="J131" s="18"/>
      <c r="K131" s="18"/>
    </row>
    <row r="132" spans="1:11" ht="15">
      <c r="A132" s="31"/>
      <c r="B132" s="17"/>
      <c r="C132" s="18"/>
      <c r="D132" s="18"/>
      <c r="E132" s="18"/>
      <c r="F132" s="18"/>
      <c r="G132" s="2"/>
      <c r="H132" s="2"/>
      <c r="I132" s="18"/>
      <c r="J132" s="18"/>
      <c r="K132" s="18"/>
    </row>
    <row r="133" spans="1:11" ht="15">
      <c r="A133" s="31"/>
      <c r="B133" s="17"/>
      <c r="C133" s="18"/>
      <c r="D133" s="18"/>
      <c r="E133" s="18"/>
      <c r="F133" s="18"/>
      <c r="G133" s="2"/>
      <c r="H133" s="2"/>
      <c r="I133" s="18"/>
      <c r="J133" s="18"/>
      <c r="K133" s="18"/>
    </row>
    <row r="134" spans="1:11" ht="15">
      <c r="A134" s="31"/>
      <c r="B134" s="17"/>
      <c r="C134" s="18"/>
      <c r="D134" s="18"/>
      <c r="E134" s="18"/>
      <c r="F134" s="18"/>
      <c r="G134" s="2"/>
      <c r="H134" s="2"/>
      <c r="I134" s="18"/>
      <c r="J134" s="18"/>
      <c r="K134" s="18"/>
    </row>
    <row r="135" spans="1:11" ht="15">
      <c r="A135" s="31"/>
      <c r="B135" s="17"/>
      <c r="C135" s="18"/>
      <c r="D135" s="22"/>
      <c r="E135" s="18"/>
      <c r="F135" s="18"/>
      <c r="G135" s="2"/>
      <c r="H135" s="2"/>
      <c r="I135" s="18"/>
      <c r="J135" s="18"/>
      <c r="K135" s="18"/>
    </row>
    <row r="136" spans="1:11" ht="15">
      <c r="A136" s="31"/>
      <c r="B136" s="17"/>
      <c r="C136" s="18"/>
      <c r="D136" s="22"/>
      <c r="E136" s="18"/>
      <c r="F136" s="18"/>
      <c r="G136" s="2"/>
      <c r="H136" s="2"/>
      <c r="I136" s="18"/>
      <c r="J136" s="18"/>
      <c r="K136" s="18"/>
    </row>
    <row r="137" spans="1:11" ht="15">
      <c r="A137" s="31"/>
      <c r="B137" s="17"/>
      <c r="C137" s="18"/>
      <c r="D137" s="18"/>
      <c r="E137" s="18"/>
      <c r="F137" s="18"/>
      <c r="G137" s="2"/>
      <c r="H137" s="2"/>
      <c r="I137" s="18"/>
      <c r="J137" s="18"/>
      <c r="K137" s="18"/>
    </row>
    <row r="138" spans="1:11" ht="15">
      <c r="A138" s="31"/>
      <c r="B138" s="17"/>
      <c r="C138" s="18"/>
      <c r="D138" s="18"/>
      <c r="E138" s="18"/>
      <c r="F138" s="18"/>
      <c r="G138" s="2"/>
      <c r="H138" s="2"/>
      <c r="I138" s="18"/>
      <c r="J138" s="18"/>
      <c r="K138" s="18"/>
    </row>
    <row r="139" spans="1:11" ht="15">
      <c r="A139" s="31"/>
      <c r="B139" s="17"/>
      <c r="C139" s="18"/>
      <c r="D139" s="18"/>
      <c r="E139" s="18"/>
      <c r="F139" s="18"/>
      <c r="G139" s="2"/>
      <c r="H139" s="2"/>
      <c r="I139" s="18"/>
      <c r="J139" s="18"/>
      <c r="K139" s="18"/>
    </row>
    <row r="140" spans="1:11" ht="15">
      <c r="A140" s="31"/>
      <c r="B140" s="17"/>
      <c r="C140" s="18"/>
      <c r="D140" s="18"/>
      <c r="E140" s="18"/>
      <c r="F140" s="18"/>
      <c r="G140" s="2"/>
      <c r="H140" s="2"/>
      <c r="I140" s="18"/>
      <c r="J140" s="18"/>
      <c r="K140" s="18"/>
    </row>
    <row r="141" spans="1:11" ht="15">
      <c r="A141" s="31"/>
      <c r="B141" s="17"/>
      <c r="C141" s="18"/>
      <c r="D141" s="18"/>
      <c r="E141" s="18"/>
      <c r="F141" s="18"/>
      <c r="G141" s="2"/>
      <c r="H141" s="2"/>
      <c r="I141" s="18"/>
      <c r="J141" s="18"/>
      <c r="K141" s="18"/>
    </row>
  </sheetData>
  <mergeCells count="1">
    <mergeCell ref="A1:A2"/>
  </mergeCells>
  <phoneticPr fontId="14" type="noConversion"/>
  <conditionalFormatting sqref="D2:D49">
    <cfRule type="duplicateValues" dxfId="27"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0000"/>
    <outlinePr summaryBelow="0" summaryRight="0"/>
  </sheetPr>
  <dimension ref="A1:Q179"/>
  <sheetViews>
    <sheetView workbookViewId="0">
      <selection sqref="A1:B1048576"/>
    </sheetView>
  </sheetViews>
  <sheetFormatPr baseColWidth="10" defaultColWidth="12.6640625" defaultRowHeight="15.75" customHeight="1"/>
  <cols>
    <col min="1" max="1" width="4" style="54" customWidth="1"/>
    <col min="2" max="2" width="12.5" style="51" customWidth="1"/>
    <col min="3" max="3" width="13.6640625" style="51" customWidth="1"/>
    <col min="4" max="4" width="19.5" style="51" customWidth="1"/>
    <col min="5" max="16384" width="12.6640625" style="37"/>
  </cols>
  <sheetData>
    <row r="1" spans="1:10" s="56" customFormat="1" ht="20" customHeight="1">
      <c r="A1" s="52" t="s">
        <v>26</v>
      </c>
      <c r="B1" s="44" t="s">
        <v>308</v>
      </c>
      <c r="C1" s="55" t="s">
        <v>0</v>
      </c>
      <c r="D1" s="55" t="s">
        <v>18</v>
      </c>
    </row>
    <row r="2" spans="1:10" ht="15" customHeight="1">
      <c r="A2" s="38">
        <v>1</v>
      </c>
      <c r="B2" s="11" t="s">
        <v>41</v>
      </c>
      <c r="C2" s="11" t="s">
        <v>20</v>
      </c>
      <c r="D2" s="45">
        <f t="shared" ref="D2:D49" si="0">COUNTIF(C$2:C$179,C2)</f>
        <v>1</v>
      </c>
    </row>
    <row r="3" spans="1:10" ht="15.75" customHeight="1">
      <c r="A3" s="38">
        <v>2</v>
      </c>
      <c r="B3" s="11" t="s">
        <v>49</v>
      </c>
      <c r="C3" s="11" t="s">
        <v>54</v>
      </c>
      <c r="D3" s="45">
        <f t="shared" si="0"/>
        <v>2</v>
      </c>
    </row>
    <row r="4" spans="1:10" ht="15">
      <c r="A4" s="40">
        <v>3</v>
      </c>
      <c r="B4" s="11" t="s">
        <v>57</v>
      </c>
      <c r="C4" s="11" t="s">
        <v>23</v>
      </c>
      <c r="D4" s="45">
        <f t="shared" si="0"/>
        <v>5</v>
      </c>
    </row>
    <row r="5" spans="1:10" ht="15">
      <c r="A5" s="38">
        <v>4</v>
      </c>
      <c r="B5" s="11" t="s">
        <v>63</v>
      </c>
      <c r="C5" s="11" t="s">
        <v>68</v>
      </c>
      <c r="D5" s="45">
        <f t="shared" si="0"/>
        <v>2</v>
      </c>
    </row>
    <row r="6" spans="1:10" ht="15">
      <c r="A6" s="38">
        <v>5</v>
      </c>
      <c r="B6" s="11" t="s">
        <v>70</v>
      </c>
      <c r="C6" s="11" t="s">
        <v>11</v>
      </c>
      <c r="D6" s="45">
        <f t="shared" si="0"/>
        <v>4</v>
      </c>
    </row>
    <row r="7" spans="1:10" ht="15">
      <c r="A7" s="40">
        <v>6</v>
      </c>
      <c r="B7" s="11" t="s">
        <v>77</v>
      </c>
      <c r="C7" s="11" t="s">
        <v>5</v>
      </c>
      <c r="D7" s="45">
        <f t="shared" si="0"/>
        <v>1</v>
      </c>
    </row>
    <row r="8" spans="1:10" ht="15" customHeight="1">
      <c r="A8" s="38">
        <v>7</v>
      </c>
      <c r="B8" s="11" t="s">
        <v>84</v>
      </c>
      <c r="C8" s="11" t="s">
        <v>19</v>
      </c>
      <c r="D8" s="45">
        <f t="shared" si="0"/>
        <v>1</v>
      </c>
    </row>
    <row r="9" spans="1:10" ht="15.75" customHeight="1">
      <c r="A9" s="38">
        <v>8</v>
      </c>
      <c r="B9" s="11" t="s">
        <v>90</v>
      </c>
      <c r="C9" s="11" t="s">
        <v>95</v>
      </c>
      <c r="D9" s="45">
        <f t="shared" si="0"/>
        <v>1</v>
      </c>
    </row>
    <row r="10" spans="1:10" ht="15">
      <c r="A10" s="40">
        <v>9</v>
      </c>
      <c r="B10" s="11" t="s">
        <v>96</v>
      </c>
      <c r="C10" s="11" t="s">
        <v>6</v>
      </c>
      <c r="D10" s="45">
        <f t="shared" si="0"/>
        <v>4</v>
      </c>
    </row>
    <row r="11" spans="1:10" ht="15">
      <c r="A11" s="38">
        <v>10</v>
      </c>
      <c r="B11" s="11" t="s">
        <v>101</v>
      </c>
      <c r="C11" s="11" t="s">
        <v>23</v>
      </c>
      <c r="D11" s="45">
        <f t="shared" si="0"/>
        <v>5</v>
      </c>
    </row>
    <row r="12" spans="1:10" ht="15">
      <c r="A12" s="38">
        <v>11</v>
      </c>
      <c r="B12" s="11" t="s">
        <v>106</v>
      </c>
      <c r="C12" s="11" t="s">
        <v>22</v>
      </c>
      <c r="D12" s="45">
        <f t="shared" si="0"/>
        <v>2</v>
      </c>
    </row>
    <row r="13" spans="1:10" ht="15">
      <c r="A13" s="40">
        <v>12</v>
      </c>
      <c r="B13" s="11" t="s">
        <v>111</v>
      </c>
      <c r="C13" s="11" t="s">
        <v>7</v>
      </c>
      <c r="D13" s="45">
        <f t="shared" si="0"/>
        <v>3</v>
      </c>
    </row>
    <row r="14" spans="1:10" ht="15">
      <c r="A14" s="38">
        <v>13</v>
      </c>
      <c r="B14" s="11" t="s">
        <v>116</v>
      </c>
      <c r="C14" s="11" t="s">
        <v>14</v>
      </c>
      <c r="D14" s="45">
        <f t="shared" si="0"/>
        <v>3</v>
      </c>
      <c r="H14" s="39"/>
      <c r="I14" s="39"/>
      <c r="J14" s="39"/>
    </row>
    <row r="15" spans="1:10" ht="15" customHeight="1">
      <c r="A15" s="38">
        <v>14</v>
      </c>
      <c r="B15" s="11" t="s">
        <v>121</v>
      </c>
      <c r="C15" s="11" t="s">
        <v>9</v>
      </c>
      <c r="D15" s="45">
        <f t="shared" si="0"/>
        <v>2</v>
      </c>
      <c r="H15" s="39"/>
      <c r="I15" s="39"/>
      <c r="J15" s="39"/>
    </row>
    <row r="16" spans="1:10" ht="15">
      <c r="A16" s="40">
        <v>15</v>
      </c>
      <c r="B16" s="11" t="s">
        <v>126</v>
      </c>
      <c r="C16" s="11" t="s">
        <v>8</v>
      </c>
      <c r="D16" s="45">
        <f t="shared" si="0"/>
        <v>2</v>
      </c>
      <c r="I16" s="39"/>
    </row>
    <row r="17" spans="1:17" ht="15">
      <c r="A17" s="38">
        <v>16</v>
      </c>
      <c r="B17" s="11" t="s">
        <v>132</v>
      </c>
      <c r="C17" s="11" t="s">
        <v>24</v>
      </c>
      <c r="D17" s="45">
        <f t="shared" si="0"/>
        <v>1</v>
      </c>
    </row>
    <row r="18" spans="1:17" ht="15">
      <c r="A18" s="38">
        <v>17</v>
      </c>
      <c r="B18" s="11" t="s">
        <v>137</v>
      </c>
      <c r="C18" s="11" t="s">
        <v>7</v>
      </c>
      <c r="D18" s="45">
        <f t="shared" si="0"/>
        <v>3</v>
      </c>
      <c r="K18" s="67"/>
      <c r="L18" s="68"/>
      <c r="M18" s="68"/>
      <c r="N18" s="68"/>
      <c r="O18" s="68"/>
      <c r="P18" s="68"/>
      <c r="Q18" s="68"/>
    </row>
    <row r="19" spans="1:17" ht="30">
      <c r="A19" s="40">
        <v>18</v>
      </c>
      <c r="B19" s="11" t="s">
        <v>142</v>
      </c>
      <c r="C19" s="11" t="s">
        <v>147</v>
      </c>
      <c r="D19" s="45">
        <f t="shared" si="0"/>
        <v>1</v>
      </c>
    </row>
    <row r="20" spans="1:17" ht="15">
      <c r="A20" s="38">
        <v>19</v>
      </c>
      <c r="B20" s="11" t="s">
        <v>149</v>
      </c>
      <c r="C20" s="11" t="s">
        <v>21</v>
      </c>
      <c r="D20" s="45">
        <f t="shared" si="0"/>
        <v>1</v>
      </c>
    </row>
    <row r="21" spans="1:17" ht="15">
      <c r="A21" s="38">
        <v>20</v>
      </c>
      <c r="B21" s="11" t="s">
        <v>154</v>
      </c>
      <c r="C21" s="11" t="s">
        <v>23</v>
      </c>
      <c r="D21" s="45">
        <f t="shared" si="0"/>
        <v>5</v>
      </c>
      <c r="G21" s="39"/>
      <c r="H21" s="41"/>
    </row>
    <row r="22" spans="1:17" ht="15">
      <c r="A22" s="40">
        <v>21</v>
      </c>
      <c r="B22" s="11" t="s">
        <v>161</v>
      </c>
      <c r="C22" s="11" t="s">
        <v>4</v>
      </c>
      <c r="D22" s="45">
        <f t="shared" si="0"/>
        <v>3</v>
      </c>
      <c r="G22" s="39"/>
      <c r="H22" s="41"/>
    </row>
    <row r="23" spans="1:17" ht="15" customHeight="1">
      <c r="A23" s="38">
        <v>22</v>
      </c>
      <c r="B23" s="11" t="s">
        <v>166</v>
      </c>
      <c r="C23" s="11" t="s">
        <v>4</v>
      </c>
      <c r="D23" s="45">
        <f t="shared" si="0"/>
        <v>3</v>
      </c>
      <c r="G23" s="39"/>
      <c r="H23" s="39"/>
    </row>
    <row r="24" spans="1:17" ht="15.75" customHeight="1">
      <c r="A24" s="38">
        <v>23</v>
      </c>
      <c r="B24" s="11" t="s">
        <v>170</v>
      </c>
      <c r="C24" s="11" t="s">
        <v>12</v>
      </c>
      <c r="D24" s="45">
        <f t="shared" si="0"/>
        <v>1</v>
      </c>
    </row>
    <row r="25" spans="1:17" ht="15">
      <c r="A25" s="40">
        <v>24</v>
      </c>
      <c r="B25" s="11" t="s">
        <v>177</v>
      </c>
      <c r="C25" s="11" t="s">
        <v>25</v>
      </c>
      <c r="D25" s="45">
        <f t="shared" si="0"/>
        <v>1</v>
      </c>
    </row>
    <row r="26" spans="1:17" ht="15">
      <c r="A26" s="38">
        <v>25</v>
      </c>
      <c r="B26" s="11" t="s">
        <v>182</v>
      </c>
      <c r="C26" s="11" t="s">
        <v>14</v>
      </c>
      <c r="D26" s="45">
        <f t="shared" si="0"/>
        <v>3</v>
      </c>
    </row>
    <row r="27" spans="1:17" ht="15">
      <c r="A27" s="38">
        <v>26</v>
      </c>
      <c r="B27" s="11" t="s">
        <v>187</v>
      </c>
      <c r="C27" s="11" t="s">
        <v>192</v>
      </c>
      <c r="D27" s="45">
        <f t="shared" si="0"/>
        <v>1</v>
      </c>
    </row>
    <row r="28" spans="1:17" ht="15" customHeight="1">
      <c r="A28" s="40">
        <v>27</v>
      </c>
      <c r="B28" s="11" t="s">
        <v>193</v>
      </c>
      <c r="C28" s="11" t="s">
        <v>10</v>
      </c>
      <c r="D28" s="45">
        <f t="shared" si="0"/>
        <v>3</v>
      </c>
    </row>
    <row r="29" spans="1:17" ht="15.75" customHeight="1">
      <c r="A29" s="38">
        <v>28</v>
      </c>
      <c r="B29" s="11" t="s">
        <v>198</v>
      </c>
      <c r="C29" s="11" t="s">
        <v>23</v>
      </c>
      <c r="D29" s="45">
        <f t="shared" si="0"/>
        <v>5</v>
      </c>
    </row>
    <row r="30" spans="1:17" ht="15">
      <c r="A30" s="38">
        <v>29</v>
      </c>
      <c r="B30" s="11" t="s">
        <v>203</v>
      </c>
      <c r="C30" s="11" t="s">
        <v>13</v>
      </c>
      <c r="D30" s="45">
        <f t="shared" si="0"/>
        <v>1</v>
      </c>
    </row>
    <row r="31" spans="1:17" ht="15">
      <c r="A31" s="40">
        <v>30</v>
      </c>
      <c r="B31" s="11" t="s">
        <v>208</v>
      </c>
      <c r="C31" s="11" t="s">
        <v>213</v>
      </c>
      <c r="D31" s="45">
        <f t="shared" si="0"/>
        <v>4</v>
      </c>
    </row>
    <row r="32" spans="1:17" ht="15">
      <c r="A32" s="38">
        <v>31</v>
      </c>
      <c r="B32" s="11" t="s">
        <v>214</v>
      </c>
      <c r="C32" s="11" t="s">
        <v>10</v>
      </c>
      <c r="D32" s="45">
        <f t="shared" si="0"/>
        <v>3</v>
      </c>
    </row>
    <row r="33" spans="1:4" ht="15">
      <c r="A33" s="38">
        <v>32</v>
      </c>
      <c r="B33" s="11" t="s">
        <v>220</v>
      </c>
      <c r="C33" s="11" t="s">
        <v>16</v>
      </c>
      <c r="D33" s="45">
        <f t="shared" si="0"/>
        <v>1</v>
      </c>
    </row>
    <row r="34" spans="1:4" ht="15">
      <c r="A34" s="40">
        <v>33</v>
      </c>
      <c r="B34" s="11" t="s">
        <v>225</v>
      </c>
      <c r="C34" s="11" t="s">
        <v>23</v>
      </c>
      <c r="D34" s="45">
        <f t="shared" si="0"/>
        <v>5</v>
      </c>
    </row>
    <row r="35" spans="1:4" ht="15">
      <c r="A35" s="38">
        <v>34</v>
      </c>
      <c r="B35" s="11" t="s">
        <v>230</v>
      </c>
      <c r="C35" s="11" t="s">
        <v>9</v>
      </c>
      <c r="D35" s="45">
        <f t="shared" si="0"/>
        <v>2</v>
      </c>
    </row>
    <row r="36" spans="1:4" ht="15">
      <c r="A36" s="40">
        <v>35</v>
      </c>
      <c r="B36" s="11" t="s">
        <v>235</v>
      </c>
      <c r="C36" s="11" t="s">
        <v>15</v>
      </c>
      <c r="D36" s="45">
        <f t="shared" si="0"/>
        <v>1</v>
      </c>
    </row>
    <row r="37" spans="1:4" ht="15">
      <c r="A37" s="38">
        <v>36</v>
      </c>
      <c r="B37" s="11" t="s">
        <v>240</v>
      </c>
      <c r="C37" s="11" t="s">
        <v>245</v>
      </c>
      <c r="D37" s="45">
        <f t="shared" si="0"/>
        <v>1</v>
      </c>
    </row>
    <row r="38" spans="1:4" ht="15">
      <c r="A38" s="40">
        <v>37</v>
      </c>
      <c r="B38" s="11" t="s">
        <v>246</v>
      </c>
      <c r="C38" s="11" t="s">
        <v>14</v>
      </c>
      <c r="D38" s="45">
        <f t="shared" si="0"/>
        <v>3</v>
      </c>
    </row>
    <row r="39" spans="1:4" ht="15">
      <c r="A39" s="38">
        <v>38</v>
      </c>
      <c r="B39" s="11" t="s">
        <v>250</v>
      </c>
      <c r="C39" s="11" t="s">
        <v>10</v>
      </c>
      <c r="D39" s="45">
        <f t="shared" si="0"/>
        <v>3</v>
      </c>
    </row>
    <row r="40" spans="1:4" ht="15">
      <c r="A40" s="40">
        <v>39</v>
      </c>
      <c r="B40" s="11" t="s">
        <v>254</v>
      </c>
      <c r="C40" s="11" t="s">
        <v>11</v>
      </c>
      <c r="D40" s="45">
        <f t="shared" si="0"/>
        <v>4</v>
      </c>
    </row>
    <row r="41" spans="1:4" ht="15">
      <c r="A41" s="38">
        <v>40</v>
      </c>
      <c r="B41" s="11" t="s">
        <v>259</v>
      </c>
      <c r="C41" s="11" t="s">
        <v>4</v>
      </c>
      <c r="D41" s="45">
        <f t="shared" si="0"/>
        <v>3</v>
      </c>
    </row>
    <row r="42" spans="1:4" ht="15">
      <c r="A42" s="40">
        <v>41</v>
      </c>
      <c r="B42" s="11" t="s">
        <v>264</v>
      </c>
      <c r="C42" s="11" t="s">
        <v>269</v>
      </c>
      <c r="D42" s="45">
        <f t="shared" si="0"/>
        <v>1</v>
      </c>
    </row>
    <row r="43" spans="1:4" ht="15" customHeight="1">
      <c r="A43" s="38">
        <v>42</v>
      </c>
      <c r="B43" s="11" t="s">
        <v>270</v>
      </c>
      <c r="C43" s="11" t="s">
        <v>11</v>
      </c>
      <c r="D43" s="45">
        <f t="shared" si="0"/>
        <v>4</v>
      </c>
    </row>
    <row r="44" spans="1:4" ht="15.75" customHeight="1">
      <c r="A44" s="40">
        <v>43</v>
      </c>
      <c r="B44" s="11" t="s">
        <v>275</v>
      </c>
      <c r="C44" s="11" t="s">
        <v>7</v>
      </c>
      <c r="D44" s="45">
        <f t="shared" si="0"/>
        <v>3</v>
      </c>
    </row>
    <row r="45" spans="1:4" ht="15">
      <c r="A45" s="38">
        <v>44</v>
      </c>
      <c r="B45" s="11" t="s">
        <v>280</v>
      </c>
      <c r="C45" s="11" t="s">
        <v>6</v>
      </c>
      <c r="D45" s="45">
        <f t="shared" si="0"/>
        <v>4</v>
      </c>
    </row>
    <row r="46" spans="1:4" ht="15">
      <c r="A46" s="40">
        <v>45</v>
      </c>
      <c r="B46" s="11" t="s">
        <v>286</v>
      </c>
      <c r="C46" s="11" t="s">
        <v>6</v>
      </c>
      <c r="D46" s="45">
        <f t="shared" si="0"/>
        <v>4</v>
      </c>
    </row>
    <row r="47" spans="1:4" ht="15">
      <c r="A47" s="38">
        <v>46</v>
      </c>
      <c r="B47" s="11" t="s">
        <v>291</v>
      </c>
      <c r="C47" s="11" t="s">
        <v>11</v>
      </c>
      <c r="D47" s="45">
        <f t="shared" si="0"/>
        <v>4</v>
      </c>
    </row>
    <row r="48" spans="1:4" ht="15">
      <c r="A48" s="40">
        <v>47</v>
      </c>
      <c r="B48" s="11" t="s">
        <v>296</v>
      </c>
      <c r="C48" s="11" t="s">
        <v>8</v>
      </c>
      <c r="D48" s="45">
        <f t="shared" si="0"/>
        <v>2</v>
      </c>
    </row>
    <row r="49" spans="1:4" ht="14">
      <c r="A49" s="42">
        <v>48</v>
      </c>
      <c r="B49" s="46" t="s">
        <v>302</v>
      </c>
      <c r="C49" s="16" t="s">
        <v>307</v>
      </c>
      <c r="D49" s="45">
        <f t="shared" si="0"/>
        <v>2</v>
      </c>
    </row>
    <row r="50" spans="1:4" ht="15">
      <c r="A50" s="53"/>
      <c r="B50" s="47"/>
      <c r="C50" s="48"/>
      <c r="D50" s="45"/>
    </row>
    <row r="51" spans="1:4" ht="15">
      <c r="A51" s="53"/>
      <c r="B51" s="47"/>
      <c r="C51" s="48"/>
      <c r="D51" s="45"/>
    </row>
    <row r="52" spans="1:4" ht="15">
      <c r="A52" s="53"/>
      <c r="B52" s="47"/>
      <c r="C52" s="49"/>
      <c r="D52" s="45"/>
    </row>
    <row r="53" spans="1:4" ht="15">
      <c r="A53" s="53"/>
      <c r="B53" s="47"/>
      <c r="C53" s="48"/>
      <c r="D53" s="45"/>
    </row>
    <row r="54" spans="1:4" ht="15">
      <c r="A54" s="53"/>
      <c r="B54" s="47"/>
      <c r="C54" s="48"/>
      <c r="D54" s="45"/>
    </row>
    <row r="55" spans="1:4" ht="15" customHeight="1">
      <c r="A55" s="53"/>
      <c r="B55" s="47"/>
      <c r="C55" s="48"/>
      <c r="D55" s="45"/>
    </row>
    <row r="56" spans="1:4" ht="15">
      <c r="A56" s="53"/>
      <c r="B56" s="47"/>
      <c r="C56" s="48"/>
      <c r="D56" s="45"/>
    </row>
    <row r="57" spans="1:4" ht="15">
      <c r="A57" s="53"/>
      <c r="B57" s="47"/>
      <c r="C57" s="48"/>
      <c r="D57" s="45"/>
    </row>
    <row r="58" spans="1:4" ht="15">
      <c r="A58" s="53"/>
      <c r="B58" s="47"/>
      <c r="C58" s="48"/>
      <c r="D58" s="45"/>
    </row>
    <row r="59" spans="1:4" ht="15">
      <c r="A59" s="53"/>
      <c r="B59" s="47"/>
      <c r="C59" s="49"/>
      <c r="D59" s="45"/>
    </row>
    <row r="60" spans="1:4" ht="15" customHeight="1">
      <c r="A60" s="53"/>
      <c r="B60" s="47"/>
      <c r="C60" s="48"/>
      <c r="D60" s="45"/>
    </row>
    <row r="61" spans="1:4" ht="15">
      <c r="A61" s="53"/>
      <c r="B61" s="47"/>
      <c r="C61" s="43"/>
      <c r="D61" s="45"/>
    </row>
    <row r="62" spans="1:4" ht="15">
      <c r="A62" s="53"/>
      <c r="B62" s="47"/>
      <c r="C62" s="48"/>
      <c r="D62" s="45"/>
    </row>
    <row r="63" spans="1:4" ht="15" customHeight="1">
      <c r="A63" s="53"/>
      <c r="B63" s="47"/>
      <c r="C63" s="48"/>
      <c r="D63" s="45"/>
    </row>
    <row r="64" spans="1:4" ht="15">
      <c r="A64" s="53"/>
      <c r="B64" s="47"/>
      <c r="C64" s="43"/>
      <c r="D64" s="45"/>
    </row>
    <row r="65" spans="1:4" ht="15" customHeight="1">
      <c r="A65" s="53"/>
      <c r="B65" s="47"/>
      <c r="C65" s="48"/>
      <c r="D65" s="45"/>
    </row>
    <row r="66" spans="1:4" ht="15">
      <c r="A66" s="53"/>
      <c r="B66" s="47"/>
      <c r="C66" s="43"/>
      <c r="D66" s="45"/>
    </row>
    <row r="67" spans="1:4" ht="15">
      <c r="A67" s="53"/>
      <c r="B67" s="47"/>
      <c r="C67" s="48"/>
      <c r="D67" s="45"/>
    </row>
    <row r="68" spans="1:4" ht="15">
      <c r="A68" s="53"/>
      <c r="B68" s="47"/>
      <c r="C68" s="48"/>
      <c r="D68" s="45"/>
    </row>
    <row r="69" spans="1:4" ht="15">
      <c r="A69" s="53"/>
      <c r="B69" s="47"/>
      <c r="C69" s="48"/>
      <c r="D69" s="45"/>
    </row>
    <row r="70" spans="1:4" ht="15">
      <c r="A70" s="53"/>
      <c r="B70" s="47"/>
      <c r="C70" s="48"/>
      <c r="D70" s="45"/>
    </row>
    <row r="71" spans="1:4" ht="15" customHeight="1">
      <c r="A71" s="53"/>
      <c r="B71" s="47"/>
      <c r="C71" s="48"/>
      <c r="D71" s="45"/>
    </row>
    <row r="72" spans="1:4" ht="15">
      <c r="A72" s="53"/>
      <c r="B72" s="47"/>
      <c r="C72" s="43"/>
      <c r="D72" s="45"/>
    </row>
    <row r="73" spans="1:4" ht="15">
      <c r="A73" s="53"/>
      <c r="B73" s="47"/>
      <c r="C73" s="48"/>
      <c r="D73" s="45"/>
    </row>
    <row r="74" spans="1:4" ht="15" customHeight="1">
      <c r="A74" s="53"/>
      <c r="B74" s="47"/>
      <c r="C74" s="48"/>
      <c r="D74" s="45"/>
    </row>
    <row r="75" spans="1:4" ht="15">
      <c r="A75" s="53"/>
      <c r="B75" s="47"/>
      <c r="C75" s="43"/>
      <c r="D75" s="45"/>
    </row>
    <row r="76" spans="1:4" ht="15" customHeight="1">
      <c r="A76" s="53"/>
      <c r="B76" s="47"/>
      <c r="C76" s="48"/>
      <c r="D76" s="45"/>
    </row>
    <row r="77" spans="1:4" ht="15">
      <c r="A77" s="53"/>
      <c r="B77" s="47"/>
      <c r="C77" s="43"/>
      <c r="D77" s="45"/>
    </row>
    <row r="78" spans="1:4" ht="15">
      <c r="A78" s="53"/>
      <c r="B78" s="47"/>
      <c r="C78" s="48"/>
      <c r="D78" s="45"/>
    </row>
    <row r="79" spans="1:4" ht="15">
      <c r="A79" s="53"/>
      <c r="B79" s="47"/>
      <c r="C79" s="48"/>
      <c r="D79" s="45"/>
    </row>
    <row r="80" spans="1:4" ht="15" customHeight="1">
      <c r="A80" s="53"/>
      <c r="B80" s="47"/>
      <c r="C80" s="48"/>
      <c r="D80" s="45"/>
    </row>
    <row r="81" spans="1:4" ht="15">
      <c r="A81" s="53"/>
      <c r="B81" s="47"/>
      <c r="C81" s="43"/>
      <c r="D81" s="45"/>
    </row>
    <row r="82" spans="1:4" ht="15">
      <c r="A82" s="53"/>
      <c r="B82" s="47"/>
      <c r="C82" s="48"/>
      <c r="D82" s="45"/>
    </row>
    <row r="83" spans="1:4" ht="15">
      <c r="A83" s="53"/>
      <c r="B83" s="47"/>
      <c r="C83" s="48"/>
      <c r="D83" s="45"/>
    </row>
    <row r="84" spans="1:4" ht="15">
      <c r="A84" s="53"/>
      <c r="B84" s="47"/>
      <c r="C84" s="48"/>
      <c r="D84" s="45"/>
    </row>
    <row r="85" spans="1:4" ht="15">
      <c r="A85" s="53"/>
      <c r="B85" s="47"/>
      <c r="C85" s="48"/>
      <c r="D85" s="45"/>
    </row>
    <row r="86" spans="1:4" ht="15">
      <c r="A86" s="53"/>
      <c r="B86" s="47"/>
      <c r="C86" s="48"/>
      <c r="D86" s="45"/>
    </row>
    <row r="87" spans="1:4" ht="15">
      <c r="A87" s="53"/>
      <c r="B87" s="47"/>
      <c r="C87" s="48"/>
      <c r="D87" s="45"/>
    </row>
    <row r="88" spans="1:4" ht="15">
      <c r="A88" s="53"/>
      <c r="B88" s="47"/>
      <c r="C88" s="48"/>
      <c r="D88" s="45"/>
    </row>
    <row r="89" spans="1:4" ht="15">
      <c r="A89" s="53"/>
      <c r="B89" s="47"/>
      <c r="C89" s="48"/>
      <c r="D89" s="45"/>
    </row>
    <row r="90" spans="1:4" ht="15">
      <c r="A90" s="53"/>
      <c r="B90" s="47"/>
      <c r="C90" s="48"/>
      <c r="D90" s="45"/>
    </row>
    <row r="91" spans="1:4" ht="15">
      <c r="A91" s="53"/>
      <c r="B91" s="47"/>
      <c r="C91" s="48"/>
      <c r="D91" s="45"/>
    </row>
    <row r="92" spans="1:4" ht="15">
      <c r="A92" s="53"/>
      <c r="B92" s="47"/>
      <c r="C92" s="48"/>
      <c r="D92" s="45"/>
    </row>
    <row r="93" spans="1:4" ht="15">
      <c r="A93" s="53"/>
      <c r="B93" s="47"/>
      <c r="C93" s="48"/>
      <c r="D93" s="45"/>
    </row>
    <row r="94" spans="1:4" ht="15">
      <c r="A94" s="53"/>
      <c r="B94" s="47"/>
      <c r="C94" s="49"/>
      <c r="D94" s="45"/>
    </row>
    <row r="95" spans="1:4" ht="15">
      <c r="A95" s="53"/>
      <c r="B95" s="47"/>
      <c r="C95" s="48"/>
      <c r="D95" s="45"/>
    </row>
    <row r="96" spans="1:4" ht="15">
      <c r="A96" s="53"/>
      <c r="B96" s="47"/>
      <c r="C96" s="50"/>
      <c r="D96" s="45"/>
    </row>
    <row r="97" spans="1:4" ht="15">
      <c r="A97" s="53"/>
      <c r="B97" s="47"/>
      <c r="C97" s="48"/>
      <c r="D97" s="45"/>
    </row>
    <row r="98" spans="1:4" ht="15">
      <c r="A98" s="53"/>
      <c r="B98" s="47"/>
      <c r="C98" s="48"/>
      <c r="D98" s="45"/>
    </row>
    <row r="99" spans="1:4" ht="15">
      <c r="A99" s="53"/>
      <c r="B99" s="47"/>
      <c r="C99" s="48"/>
      <c r="D99" s="45"/>
    </row>
    <row r="100" spans="1:4" ht="15">
      <c r="A100" s="53"/>
      <c r="B100" s="47"/>
      <c r="C100" s="48"/>
      <c r="D100" s="45"/>
    </row>
    <row r="101" spans="1:4" ht="15">
      <c r="A101" s="53"/>
      <c r="B101" s="47"/>
      <c r="C101" s="48"/>
      <c r="D101" s="45"/>
    </row>
    <row r="102" spans="1:4" ht="15" customHeight="1">
      <c r="A102" s="53"/>
      <c r="B102" s="47"/>
      <c r="C102" s="48"/>
      <c r="D102" s="45"/>
    </row>
    <row r="103" spans="1:4" ht="15">
      <c r="A103" s="53"/>
      <c r="B103" s="47"/>
      <c r="C103" s="43"/>
      <c r="D103" s="45"/>
    </row>
    <row r="104" spans="1:4" ht="15">
      <c r="A104" s="53"/>
      <c r="B104" s="47"/>
      <c r="C104" s="48"/>
      <c r="D104" s="45"/>
    </row>
    <row r="105" spans="1:4" ht="15">
      <c r="A105" s="53"/>
      <c r="B105" s="47"/>
      <c r="C105" s="48"/>
      <c r="D105" s="45"/>
    </row>
    <row r="106" spans="1:4" ht="15" customHeight="1">
      <c r="A106" s="53"/>
      <c r="B106" s="47"/>
      <c r="C106" s="48"/>
      <c r="D106" s="45"/>
    </row>
    <row r="107" spans="1:4" ht="15">
      <c r="A107" s="53"/>
      <c r="B107" s="47"/>
      <c r="C107" s="48"/>
      <c r="D107" s="45"/>
    </row>
    <row r="108" spans="1:4" ht="15">
      <c r="A108" s="53"/>
      <c r="B108" s="47"/>
      <c r="C108" s="43"/>
      <c r="D108" s="45"/>
    </row>
    <row r="109" spans="1:4" ht="15">
      <c r="A109" s="53"/>
      <c r="B109" s="47"/>
      <c r="C109" s="48"/>
      <c r="D109" s="45"/>
    </row>
    <row r="110" spans="1:4" ht="15">
      <c r="A110" s="53"/>
      <c r="B110" s="47"/>
      <c r="C110" s="48"/>
      <c r="D110" s="45"/>
    </row>
    <row r="111" spans="1:4" ht="15">
      <c r="A111" s="53"/>
      <c r="B111" s="47"/>
      <c r="C111" s="48"/>
      <c r="D111" s="45"/>
    </row>
    <row r="112" spans="1:4" ht="15">
      <c r="A112" s="53"/>
      <c r="B112" s="47"/>
      <c r="C112" s="48"/>
      <c r="D112" s="45"/>
    </row>
    <row r="113" spans="1:4" ht="15">
      <c r="A113" s="53"/>
      <c r="B113" s="47"/>
      <c r="C113" s="48"/>
      <c r="D113" s="45"/>
    </row>
    <row r="114" spans="1:4" ht="15">
      <c r="A114" s="53"/>
      <c r="B114" s="47"/>
      <c r="C114" s="48"/>
      <c r="D114" s="45"/>
    </row>
    <row r="115" spans="1:4" ht="15">
      <c r="A115" s="53"/>
      <c r="B115" s="47"/>
      <c r="C115" s="49"/>
      <c r="D115" s="45"/>
    </row>
    <row r="116" spans="1:4" ht="15" customHeight="1">
      <c r="A116" s="53"/>
      <c r="B116" s="47"/>
      <c r="C116" s="48"/>
      <c r="D116" s="45"/>
    </row>
    <row r="117" spans="1:4" ht="15">
      <c r="A117" s="53"/>
      <c r="B117" s="47"/>
      <c r="C117" s="43"/>
      <c r="D117" s="45"/>
    </row>
    <row r="118" spans="1:4" ht="15">
      <c r="A118" s="53"/>
      <c r="B118" s="47"/>
      <c r="C118" s="50"/>
      <c r="D118" s="45"/>
    </row>
    <row r="119" spans="1:4" ht="15">
      <c r="A119" s="53"/>
      <c r="B119" s="47"/>
      <c r="C119" s="48"/>
      <c r="D119" s="45"/>
    </row>
    <row r="120" spans="1:4" ht="15">
      <c r="A120" s="53"/>
      <c r="B120" s="47"/>
      <c r="C120" s="48"/>
      <c r="D120" s="45"/>
    </row>
    <row r="121" spans="1:4" ht="15">
      <c r="A121" s="53"/>
      <c r="B121" s="47"/>
      <c r="C121" s="48"/>
      <c r="D121" s="45"/>
    </row>
    <row r="122" spans="1:4" ht="15">
      <c r="A122" s="53"/>
      <c r="B122" s="47"/>
      <c r="C122" s="48"/>
      <c r="D122" s="45"/>
    </row>
    <row r="123" spans="1:4" ht="15" customHeight="1">
      <c r="A123" s="53"/>
      <c r="B123" s="47"/>
      <c r="C123" s="48"/>
      <c r="D123" s="45"/>
    </row>
    <row r="124" spans="1:4" ht="15">
      <c r="A124" s="53"/>
      <c r="B124" s="47"/>
      <c r="C124" s="43"/>
      <c r="D124" s="45"/>
    </row>
    <row r="125" spans="1:4" ht="15">
      <c r="A125" s="53"/>
      <c r="B125" s="47"/>
      <c r="C125" s="48"/>
      <c r="D125" s="45"/>
    </row>
    <row r="126" spans="1:4" ht="15" customHeight="1">
      <c r="A126" s="53"/>
      <c r="B126" s="47"/>
      <c r="C126" s="48"/>
      <c r="D126" s="45"/>
    </row>
    <row r="127" spans="1:4" ht="15">
      <c r="A127" s="53"/>
      <c r="B127" s="47"/>
      <c r="C127" s="48"/>
      <c r="D127" s="45"/>
    </row>
    <row r="128" spans="1:4" ht="15">
      <c r="A128" s="53"/>
      <c r="B128" s="47"/>
      <c r="C128" s="43"/>
      <c r="D128" s="45"/>
    </row>
    <row r="129" spans="1:4" ht="15">
      <c r="A129" s="53"/>
      <c r="B129" s="47"/>
      <c r="C129" s="48"/>
      <c r="D129" s="45"/>
    </row>
    <row r="130" spans="1:4" ht="15">
      <c r="A130" s="53"/>
      <c r="B130" s="47"/>
      <c r="C130" s="48"/>
      <c r="D130" s="45"/>
    </row>
    <row r="131" spans="1:4" ht="15" customHeight="1">
      <c r="A131" s="53"/>
      <c r="B131" s="47"/>
      <c r="C131" s="48"/>
      <c r="D131" s="45"/>
    </row>
    <row r="132" spans="1:4" ht="15">
      <c r="A132" s="53"/>
      <c r="B132" s="47"/>
      <c r="C132" s="48"/>
      <c r="D132" s="45"/>
    </row>
    <row r="133" spans="1:4" ht="15">
      <c r="A133" s="53"/>
      <c r="B133" s="47"/>
      <c r="C133" s="48"/>
      <c r="D133" s="45"/>
    </row>
    <row r="134" spans="1:4" ht="15">
      <c r="A134" s="53"/>
      <c r="B134" s="47"/>
      <c r="C134" s="43"/>
      <c r="D134" s="45"/>
    </row>
    <row r="135" spans="1:4" ht="15">
      <c r="A135" s="53"/>
      <c r="B135" s="47"/>
      <c r="C135" s="48"/>
      <c r="D135" s="45"/>
    </row>
    <row r="136" spans="1:4" ht="15">
      <c r="A136" s="53"/>
      <c r="B136" s="47"/>
      <c r="C136" s="48"/>
      <c r="D136" s="45"/>
    </row>
    <row r="137" spans="1:4" ht="15">
      <c r="A137" s="53"/>
      <c r="B137" s="47"/>
      <c r="C137" s="48"/>
      <c r="D137" s="45"/>
    </row>
    <row r="138" spans="1:4" ht="15" customHeight="1">
      <c r="A138" s="53"/>
      <c r="B138" s="47"/>
      <c r="C138" s="48"/>
      <c r="D138" s="45"/>
    </row>
    <row r="139" spans="1:4" ht="15">
      <c r="A139" s="53"/>
      <c r="B139" s="47"/>
      <c r="C139" s="43"/>
      <c r="D139" s="45"/>
    </row>
    <row r="140" spans="1:4" ht="15" customHeight="1">
      <c r="A140" s="53"/>
      <c r="B140" s="47"/>
      <c r="C140" s="48"/>
      <c r="D140" s="45"/>
    </row>
    <row r="141" spans="1:4" ht="14">
      <c r="C141" s="43"/>
      <c r="D141" s="45"/>
    </row>
    <row r="142" spans="1:4" ht="15">
      <c r="C142" s="48"/>
      <c r="D142" s="45"/>
    </row>
    <row r="143" spans="1:4" ht="15" customHeight="1">
      <c r="C143" s="48"/>
      <c r="D143" s="45"/>
    </row>
    <row r="144" spans="1:4" ht="15">
      <c r="C144" s="48"/>
      <c r="D144" s="45"/>
    </row>
    <row r="145" spans="3:4" ht="15.75" customHeight="1">
      <c r="C145" s="43"/>
      <c r="D145" s="45"/>
    </row>
    <row r="146" spans="3:4" ht="15">
      <c r="C146" s="48"/>
      <c r="D146" s="45"/>
    </row>
    <row r="147" spans="3:4" ht="15">
      <c r="C147" s="48"/>
      <c r="D147" s="45"/>
    </row>
    <row r="148" spans="3:4" ht="15">
      <c r="C148" s="48"/>
      <c r="D148" s="45"/>
    </row>
    <row r="149" spans="3:4" ht="15" customHeight="1">
      <c r="C149" s="48"/>
      <c r="D149" s="45"/>
    </row>
    <row r="150" spans="3:4" ht="15.75" customHeight="1">
      <c r="C150" s="43"/>
      <c r="D150" s="45"/>
    </row>
    <row r="151" spans="3:4" ht="15">
      <c r="C151" s="48"/>
      <c r="D151" s="45"/>
    </row>
    <row r="152" spans="3:4" ht="15">
      <c r="C152" s="48"/>
      <c r="D152" s="45"/>
    </row>
    <row r="153" spans="3:4" ht="15">
      <c r="C153" s="48"/>
      <c r="D153" s="45"/>
    </row>
    <row r="154" spans="3:4" ht="15">
      <c r="C154" s="48"/>
      <c r="D154" s="45"/>
    </row>
    <row r="155" spans="3:4" ht="15">
      <c r="C155" s="48"/>
      <c r="D155" s="45"/>
    </row>
    <row r="156" spans="3:4" ht="15">
      <c r="C156" s="48"/>
      <c r="D156" s="45"/>
    </row>
    <row r="157" spans="3:4" ht="15">
      <c r="C157" s="48"/>
      <c r="D157" s="45"/>
    </row>
    <row r="158" spans="3:4" ht="15">
      <c r="C158" s="48"/>
      <c r="D158" s="45"/>
    </row>
    <row r="159" spans="3:4" ht="15">
      <c r="C159" s="48"/>
      <c r="D159" s="45"/>
    </row>
    <row r="160" spans="3:4" ht="15">
      <c r="C160" s="48"/>
      <c r="D160" s="45"/>
    </row>
    <row r="161" spans="3:4" ht="15">
      <c r="C161" s="48"/>
      <c r="D161" s="45"/>
    </row>
    <row r="162" spans="3:4" ht="15">
      <c r="C162" s="48"/>
      <c r="D162" s="45"/>
    </row>
    <row r="163" spans="3:4" ht="15">
      <c r="C163" s="48"/>
      <c r="D163" s="45"/>
    </row>
    <row r="164" spans="3:4" ht="15">
      <c r="C164" s="48"/>
      <c r="D164" s="45"/>
    </row>
    <row r="165" spans="3:4" ht="15">
      <c r="C165" s="48"/>
      <c r="D165" s="45"/>
    </row>
    <row r="166" spans="3:4" ht="15">
      <c r="C166" s="48"/>
      <c r="D166" s="45"/>
    </row>
    <row r="167" spans="3:4" ht="15" customHeight="1">
      <c r="C167" s="48"/>
      <c r="D167" s="45"/>
    </row>
    <row r="168" spans="3:4" ht="15.75" customHeight="1">
      <c r="C168" s="43"/>
      <c r="D168" s="45"/>
    </row>
    <row r="169" spans="3:4" ht="15">
      <c r="C169" s="48"/>
      <c r="D169" s="45"/>
    </row>
    <row r="170" spans="3:4" ht="15.75" customHeight="1">
      <c r="C170" s="49"/>
      <c r="D170" s="45"/>
    </row>
    <row r="171" spans="3:4" ht="15.75" customHeight="1">
      <c r="C171" s="49"/>
      <c r="D171" s="45"/>
    </row>
    <row r="172" spans="3:4" ht="15">
      <c r="C172" s="48"/>
      <c r="D172" s="45"/>
    </row>
    <row r="173" spans="3:4" ht="15" customHeight="1">
      <c r="C173" s="48"/>
      <c r="D173" s="45"/>
    </row>
    <row r="174" spans="3:4" ht="15.75" customHeight="1">
      <c r="C174" s="43"/>
      <c r="D174" s="45"/>
    </row>
    <row r="175" spans="3:4" ht="15" customHeight="1">
      <c r="C175" s="48"/>
      <c r="D175" s="45"/>
    </row>
    <row r="176" spans="3:4" ht="15.75" customHeight="1">
      <c r="C176" s="43"/>
      <c r="D176" s="45"/>
    </row>
    <row r="177" spans="3:4" ht="15">
      <c r="C177" s="48"/>
      <c r="D177" s="45"/>
    </row>
    <row r="178" spans="3:4" ht="15.75" customHeight="1">
      <c r="C178" s="43"/>
      <c r="D178" s="45"/>
    </row>
    <row r="179" spans="3:4" ht="15">
      <c r="C179" s="48"/>
      <c r="D179" s="45"/>
    </row>
  </sheetData>
  <mergeCells count="1">
    <mergeCell ref="K18:Q18"/>
  </mergeCells>
  <phoneticPr fontId="1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018C9-EEFA-4149-896F-35DBB47EAD15}">
  <sheetPr codeName="Sheet3">
    <tabColor rgb="FFFF0000"/>
  </sheetPr>
  <dimension ref="A1:E27"/>
  <sheetViews>
    <sheetView workbookViewId="0">
      <selection sqref="A1:B1"/>
    </sheetView>
  </sheetViews>
  <sheetFormatPr baseColWidth="10" defaultRowHeight="13"/>
  <sheetData>
    <row r="1" spans="1:5" s="36" customFormat="1" ht="20" customHeight="1">
      <c r="A1" s="57" t="s">
        <v>333</v>
      </c>
      <c r="B1" s="57" t="s">
        <v>334</v>
      </c>
      <c r="C1" s="57" t="s">
        <v>335</v>
      </c>
      <c r="D1" s="57" t="s">
        <v>336</v>
      </c>
      <c r="E1" s="57" t="s">
        <v>332</v>
      </c>
    </row>
    <row r="2" spans="1:5" ht="14">
      <c r="A2" s="58" t="s">
        <v>54</v>
      </c>
      <c r="B2" s="59">
        <v>133.77000000000001</v>
      </c>
      <c r="C2" s="60">
        <v>-25.27</v>
      </c>
      <c r="D2" s="61">
        <v>2</v>
      </c>
      <c r="E2" s="62">
        <f>D2/47</f>
        <v>4.2553191489361701E-2</v>
      </c>
    </row>
    <row r="3" spans="1:5" ht="14">
      <c r="A3" s="58" t="s">
        <v>309</v>
      </c>
      <c r="B3" s="60">
        <v>-51.92</v>
      </c>
      <c r="C3" s="60">
        <v>-14.23</v>
      </c>
      <c r="D3" s="61">
        <v>2</v>
      </c>
      <c r="E3" s="62">
        <f t="shared" ref="E3:E27" si="0">D3/47</f>
        <v>4.2553191489361701E-2</v>
      </c>
    </row>
    <row r="4" spans="1:5" ht="14">
      <c r="A4" s="58" t="s">
        <v>310</v>
      </c>
      <c r="B4" s="60">
        <v>-105.38</v>
      </c>
      <c r="C4" s="60">
        <v>62.22</v>
      </c>
      <c r="D4" s="61">
        <v>5</v>
      </c>
      <c r="E4" s="62">
        <f t="shared" si="0"/>
        <v>0.10638297872340426</v>
      </c>
    </row>
    <row r="5" spans="1:5" ht="14">
      <c r="A5" s="58" t="s">
        <v>12</v>
      </c>
      <c r="B5" s="60">
        <v>103</v>
      </c>
      <c r="C5" s="60">
        <v>35</v>
      </c>
      <c r="D5" s="61">
        <v>1</v>
      </c>
      <c r="E5" s="62">
        <f t="shared" si="0"/>
        <v>2.1276595744680851E-2</v>
      </c>
    </row>
    <row r="6" spans="1:5" ht="14">
      <c r="A6" s="58" t="s">
        <v>311</v>
      </c>
      <c r="B6" s="60">
        <v>24.94</v>
      </c>
      <c r="C6" s="60">
        <v>60.19</v>
      </c>
      <c r="D6" s="61">
        <v>1</v>
      </c>
      <c r="E6" s="62">
        <f t="shared" si="0"/>
        <v>2.1276595744680851E-2</v>
      </c>
    </row>
    <row r="7" spans="1:5" ht="14">
      <c r="A7" s="58" t="s">
        <v>312</v>
      </c>
      <c r="B7" s="60">
        <v>2.34</v>
      </c>
      <c r="C7" s="60">
        <v>48.86</v>
      </c>
      <c r="D7" s="61">
        <v>3</v>
      </c>
      <c r="E7" s="62">
        <f t="shared" si="0"/>
        <v>6.3829787234042548E-2</v>
      </c>
    </row>
    <row r="8" spans="1:5" ht="14">
      <c r="A8" s="58" t="s">
        <v>313</v>
      </c>
      <c r="B8" s="60">
        <v>13.4</v>
      </c>
      <c r="C8" s="60">
        <v>52.52</v>
      </c>
      <c r="D8" s="61">
        <v>3</v>
      </c>
      <c r="E8" s="62">
        <f t="shared" si="0"/>
        <v>6.3829787234042548E-2</v>
      </c>
    </row>
    <row r="9" spans="1:5" ht="14">
      <c r="A9" s="58" t="s">
        <v>314</v>
      </c>
      <c r="B9" s="60">
        <v>23.72</v>
      </c>
      <c r="C9" s="60">
        <v>37.979999999999997</v>
      </c>
      <c r="D9" s="61">
        <v>1</v>
      </c>
      <c r="E9" s="62">
        <f t="shared" si="0"/>
        <v>2.1276595744680851E-2</v>
      </c>
    </row>
    <row r="10" spans="1:5" ht="14">
      <c r="A10" s="58" t="s">
        <v>315</v>
      </c>
      <c r="B10" s="60">
        <v>19.3</v>
      </c>
      <c r="C10" s="60">
        <v>47</v>
      </c>
      <c r="D10" s="61">
        <v>2</v>
      </c>
      <c r="E10" s="62">
        <f t="shared" si="0"/>
        <v>4.2553191489361701E-2</v>
      </c>
    </row>
    <row r="11" spans="1:5" ht="14">
      <c r="A11" s="58" t="s">
        <v>316</v>
      </c>
      <c r="B11" s="60">
        <v>53.4</v>
      </c>
      <c r="C11" s="60">
        <v>32.25</v>
      </c>
      <c r="D11" s="61">
        <v>1</v>
      </c>
      <c r="E11" s="62">
        <f t="shared" si="0"/>
        <v>2.1276595744680851E-2</v>
      </c>
    </row>
    <row r="12" spans="1:5" ht="14">
      <c r="A12" s="58" t="s">
        <v>317</v>
      </c>
      <c r="B12" s="60">
        <v>-7.69</v>
      </c>
      <c r="C12" s="60">
        <v>53.14</v>
      </c>
      <c r="D12" s="61">
        <v>1</v>
      </c>
      <c r="E12" s="62">
        <f t="shared" si="0"/>
        <v>2.1276595744680851E-2</v>
      </c>
    </row>
    <row r="13" spans="1:5" ht="14">
      <c r="A13" s="58" t="s">
        <v>318</v>
      </c>
      <c r="B13" s="60">
        <v>12.56</v>
      </c>
      <c r="C13" s="60">
        <v>41.87</v>
      </c>
      <c r="D13" s="61">
        <v>4</v>
      </c>
      <c r="E13" s="62">
        <f t="shared" si="0"/>
        <v>8.5106382978723402E-2</v>
      </c>
    </row>
    <row r="14" spans="1:5" ht="14">
      <c r="A14" s="58" t="s">
        <v>319</v>
      </c>
      <c r="B14" s="60">
        <v>22</v>
      </c>
      <c r="C14" s="60">
        <v>41.5</v>
      </c>
      <c r="D14" s="61">
        <v>1</v>
      </c>
      <c r="E14" s="62">
        <f t="shared" si="0"/>
        <v>2.1276595744680851E-2</v>
      </c>
    </row>
    <row r="15" spans="1:5" ht="14">
      <c r="A15" s="58" t="s">
        <v>320</v>
      </c>
      <c r="B15" s="60">
        <v>-102.55</v>
      </c>
      <c r="C15" s="60">
        <v>23.63</v>
      </c>
      <c r="D15" s="61">
        <v>1</v>
      </c>
      <c r="E15" s="62">
        <f t="shared" si="0"/>
        <v>2.1276595744680851E-2</v>
      </c>
    </row>
    <row r="16" spans="1:5" ht="14">
      <c r="A16" s="58" t="s">
        <v>307</v>
      </c>
      <c r="B16" s="60">
        <v>-5.92</v>
      </c>
      <c r="C16" s="60">
        <v>54.6</v>
      </c>
      <c r="D16" s="61">
        <v>2</v>
      </c>
      <c r="E16" s="62">
        <f t="shared" si="0"/>
        <v>4.2553191489361701E-2</v>
      </c>
    </row>
    <row r="17" spans="1:5" ht="14">
      <c r="A17" s="58" t="s">
        <v>321</v>
      </c>
      <c r="B17" s="60">
        <v>-9.14</v>
      </c>
      <c r="C17" s="60">
        <v>38.72</v>
      </c>
      <c r="D17" s="61">
        <v>3</v>
      </c>
      <c r="E17" s="62">
        <f t="shared" si="0"/>
        <v>6.3829787234042548E-2</v>
      </c>
    </row>
    <row r="18" spans="1:5" ht="14">
      <c r="A18" s="58" t="s">
        <v>322</v>
      </c>
      <c r="B18" s="60">
        <v>26.09</v>
      </c>
      <c r="C18" s="60">
        <v>44.43</v>
      </c>
      <c r="D18" s="61">
        <v>3</v>
      </c>
      <c r="E18" s="62">
        <f t="shared" si="0"/>
        <v>6.3829787234042548E-2</v>
      </c>
    </row>
    <row r="19" spans="1:5" ht="14">
      <c r="A19" s="58" t="s">
        <v>323</v>
      </c>
      <c r="B19" s="60">
        <v>103.85</v>
      </c>
      <c r="C19" s="60">
        <v>1.29</v>
      </c>
      <c r="D19" s="61">
        <v>1</v>
      </c>
      <c r="E19" s="62">
        <f t="shared" si="0"/>
        <v>2.1276595744680851E-2</v>
      </c>
    </row>
    <row r="20" spans="1:5" ht="14">
      <c r="A20" s="58" t="s">
        <v>324</v>
      </c>
      <c r="B20" s="59">
        <v>17.86</v>
      </c>
      <c r="C20" s="60" t="s">
        <v>325</v>
      </c>
      <c r="D20" s="61">
        <v>1</v>
      </c>
      <c r="E20" s="62">
        <f t="shared" si="0"/>
        <v>2.1276595744680851E-2</v>
      </c>
    </row>
    <row r="21" spans="1:5" ht="14">
      <c r="A21" s="58" t="s">
        <v>326</v>
      </c>
      <c r="B21" s="60">
        <v>-3.74</v>
      </c>
      <c r="C21" s="60">
        <v>40.46</v>
      </c>
      <c r="D21" s="61">
        <v>1</v>
      </c>
      <c r="E21" s="62">
        <f t="shared" si="0"/>
        <v>2.1276595744680851E-2</v>
      </c>
    </row>
    <row r="22" spans="1:5" ht="14">
      <c r="A22" s="58" t="s">
        <v>327</v>
      </c>
      <c r="B22" s="60">
        <v>8.2200000000000006</v>
      </c>
      <c r="C22" s="60">
        <v>46.81</v>
      </c>
      <c r="D22" s="61">
        <v>1</v>
      </c>
      <c r="E22" s="62">
        <f t="shared" si="0"/>
        <v>2.1276595744680851E-2</v>
      </c>
    </row>
    <row r="23" spans="1:5" ht="14">
      <c r="A23" s="58" t="s">
        <v>328</v>
      </c>
      <c r="B23" s="60">
        <v>4.8899999999999997</v>
      </c>
      <c r="C23" s="60">
        <v>52.37</v>
      </c>
      <c r="D23" s="61">
        <v>1</v>
      </c>
      <c r="E23" s="62">
        <f t="shared" si="0"/>
        <v>2.1276595744680851E-2</v>
      </c>
    </row>
    <row r="24" spans="1:5" ht="14">
      <c r="A24" s="58" t="s">
        <v>329</v>
      </c>
      <c r="B24" s="60">
        <v>-61.52</v>
      </c>
      <c r="C24" s="60">
        <v>10.67</v>
      </c>
      <c r="D24" s="61">
        <v>1</v>
      </c>
      <c r="E24" s="62">
        <f t="shared" si="0"/>
        <v>2.1276595744680851E-2</v>
      </c>
    </row>
    <row r="25" spans="1:5" ht="14">
      <c r="A25" s="58" t="s">
        <v>330</v>
      </c>
      <c r="B25" s="60">
        <v>10.18</v>
      </c>
      <c r="C25" s="60">
        <v>36.799999999999997</v>
      </c>
      <c r="D25" s="61">
        <v>1</v>
      </c>
      <c r="E25" s="62">
        <f t="shared" si="0"/>
        <v>2.1276595744680851E-2</v>
      </c>
    </row>
    <row r="26" spans="1:5" ht="14">
      <c r="A26" s="58" t="s">
        <v>331</v>
      </c>
      <c r="B26" s="60">
        <v>31.16</v>
      </c>
      <c r="C26" s="60">
        <v>48.37</v>
      </c>
      <c r="D26" s="61">
        <v>1</v>
      </c>
      <c r="E26" s="62">
        <f t="shared" si="0"/>
        <v>2.1276595744680851E-2</v>
      </c>
    </row>
    <row r="27" spans="1:5" ht="14">
      <c r="A27" s="58" t="s">
        <v>213</v>
      </c>
      <c r="B27" s="60">
        <v>-75</v>
      </c>
      <c r="C27" s="60">
        <v>43</v>
      </c>
      <c r="D27" s="61">
        <v>4</v>
      </c>
      <c r="E27" s="62">
        <f t="shared" si="0"/>
        <v>8.5106382978723402E-2</v>
      </c>
    </row>
  </sheetData>
  <phoneticPr fontId="14"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5" tint="-0.249977111117893"/>
    <outlinePr summaryBelow="0" summaryRight="0"/>
  </sheetPr>
  <dimension ref="A1:B17"/>
  <sheetViews>
    <sheetView showGridLines="0" workbookViewId="0">
      <selection sqref="A1:B1"/>
    </sheetView>
  </sheetViews>
  <sheetFormatPr baseColWidth="10" defaultColWidth="12.6640625" defaultRowHeight="15.75" customHeight="1"/>
  <cols>
    <col min="1" max="16384" width="12.6640625" style="37"/>
  </cols>
  <sheetData>
    <row r="1" spans="1:2" ht="15.75" customHeight="1">
      <c r="A1" s="57" t="s">
        <v>337</v>
      </c>
      <c r="B1" s="57" t="s">
        <v>338</v>
      </c>
    </row>
    <row r="2" spans="1:2" ht="15.75" customHeight="1">
      <c r="A2" s="51">
        <v>2000</v>
      </c>
      <c r="B2" s="37">
        <v>1</v>
      </c>
    </row>
    <row r="3" spans="1:2" ht="15.75" customHeight="1">
      <c r="A3" s="51">
        <v>2006</v>
      </c>
    </row>
    <row r="4" spans="1:2" ht="15.75" customHeight="1">
      <c r="A4" s="51">
        <v>2007</v>
      </c>
      <c r="B4" s="37">
        <v>2</v>
      </c>
    </row>
    <row r="5" spans="1:2" ht="15.75" customHeight="1">
      <c r="A5" s="51">
        <v>2008</v>
      </c>
      <c r="B5" s="37">
        <v>3</v>
      </c>
    </row>
    <row r="6" spans="1:2" ht="15.75" customHeight="1">
      <c r="A6" s="51">
        <v>2009</v>
      </c>
      <c r="B6" s="37">
        <v>3</v>
      </c>
    </row>
    <row r="7" spans="1:2" ht="15.75" customHeight="1">
      <c r="A7" s="51">
        <v>2011</v>
      </c>
      <c r="B7" s="37">
        <v>4</v>
      </c>
    </row>
    <row r="8" spans="1:2" ht="15.75" customHeight="1">
      <c r="A8" s="51">
        <v>2012</v>
      </c>
      <c r="B8" s="37">
        <v>6</v>
      </c>
    </row>
    <row r="9" spans="1:2" ht="15.75" customHeight="1">
      <c r="A9" s="51">
        <v>2013</v>
      </c>
      <c r="B9" s="37">
        <v>2</v>
      </c>
    </row>
    <row r="10" spans="1:2" ht="15.75" customHeight="1">
      <c r="A10" s="51">
        <v>2014</v>
      </c>
      <c r="B10" s="37">
        <v>4</v>
      </c>
    </row>
    <row r="11" spans="1:2" ht="15.75" customHeight="1">
      <c r="A11" s="51">
        <v>2015</v>
      </c>
      <c r="B11" s="37">
        <v>3</v>
      </c>
    </row>
    <row r="12" spans="1:2" ht="15.75" customHeight="1">
      <c r="A12" s="51">
        <v>2016</v>
      </c>
      <c r="B12" s="37">
        <v>1</v>
      </c>
    </row>
    <row r="13" spans="1:2" ht="15.75" customHeight="1">
      <c r="A13" s="51">
        <v>2017</v>
      </c>
      <c r="B13" s="37">
        <v>7</v>
      </c>
    </row>
    <row r="14" spans="1:2" ht="15.75" customHeight="1">
      <c r="A14" s="51">
        <v>2018</v>
      </c>
      <c r="B14" s="37">
        <v>3</v>
      </c>
    </row>
    <row r="15" spans="1:2" ht="15.75" customHeight="1">
      <c r="A15" s="51">
        <v>2019</v>
      </c>
      <c r="B15" s="37">
        <v>3</v>
      </c>
    </row>
    <row r="16" spans="1:2" ht="15.75" customHeight="1">
      <c r="A16" s="51">
        <v>2020</v>
      </c>
      <c r="B16" s="37">
        <v>3</v>
      </c>
    </row>
    <row r="17" spans="1:2" ht="15.75" customHeight="1">
      <c r="A17" s="51">
        <v>2021</v>
      </c>
      <c r="B17" s="37">
        <v>2</v>
      </c>
    </row>
  </sheetData>
  <phoneticPr fontId="14"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rgb="FFC00000"/>
    <outlinePr summaryBelow="0" summaryRight="0"/>
  </sheetPr>
  <dimension ref="A1:B8"/>
  <sheetViews>
    <sheetView showGridLines="0" workbookViewId="0">
      <selection sqref="A1:K25"/>
    </sheetView>
  </sheetViews>
  <sheetFormatPr baseColWidth="10" defaultColWidth="12.6640625" defaultRowHeight="15.75" customHeight="1"/>
  <cols>
    <col min="1" max="16384" width="12.6640625" style="37"/>
  </cols>
  <sheetData>
    <row r="1" spans="1:2" ht="20" customHeight="1">
      <c r="A1" s="57" t="s">
        <v>337</v>
      </c>
      <c r="B1" s="57" t="s">
        <v>339</v>
      </c>
    </row>
    <row r="2" spans="1:2" ht="15.75" customHeight="1">
      <c r="A2" s="35" t="s">
        <v>3</v>
      </c>
      <c r="B2">
        <v>6</v>
      </c>
    </row>
    <row r="3" spans="1:2" ht="15.75" customHeight="1">
      <c r="A3" s="35" t="s">
        <v>47</v>
      </c>
      <c r="B3">
        <v>6</v>
      </c>
    </row>
    <row r="4" spans="1:2" ht="15.75" customHeight="1">
      <c r="A4" s="35" t="s">
        <v>82</v>
      </c>
      <c r="B4">
        <v>4</v>
      </c>
    </row>
    <row r="5" spans="1:2" ht="15.75" customHeight="1">
      <c r="A5" s="35" t="s">
        <v>159</v>
      </c>
      <c r="B5">
        <v>4</v>
      </c>
    </row>
    <row r="6" spans="1:2" ht="15.75" customHeight="1">
      <c r="A6" s="35" t="s">
        <v>175</v>
      </c>
      <c r="B6">
        <v>9</v>
      </c>
    </row>
    <row r="7" spans="1:2" ht="15.75" customHeight="1">
      <c r="A7" s="35" t="s">
        <v>69</v>
      </c>
      <c r="B7">
        <v>15</v>
      </c>
    </row>
    <row r="8" spans="1:2" ht="15.75" customHeight="1">
      <c r="A8" s="35" t="s">
        <v>219</v>
      </c>
      <c r="B8">
        <v>4</v>
      </c>
    </row>
  </sheetData>
  <phoneticPr fontId="14" type="noConversion"/>
  <conditionalFormatting sqref="A2:B2 A3:A8">
    <cfRule type="cellIs" dxfId="26" priority="1" operator="lessThan">
      <formula>2</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theme="8" tint="-0.249977111117893"/>
    <outlinePr summaryBelow="0" summaryRight="0"/>
  </sheetPr>
  <dimension ref="A1:B3"/>
  <sheetViews>
    <sheetView showGridLines="0" workbookViewId="0">
      <selection activeCell="M47" sqref="M47"/>
    </sheetView>
  </sheetViews>
  <sheetFormatPr baseColWidth="10" defaultColWidth="12.6640625" defaultRowHeight="15.75" customHeight="1"/>
  <cols>
    <col min="1" max="1" width="20.5" style="37" customWidth="1"/>
    <col min="2" max="2" width="16.33203125" style="37" customWidth="1"/>
    <col min="3" max="16384" width="12.6640625" style="37"/>
  </cols>
  <sheetData>
    <row r="1" spans="1:2" ht="20" customHeight="1">
      <c r="A1" s="57" t="s">
        <v>340</v>
      </c>
      <c r="B1" s="57" t="s">
        <v>339</v>
      </c>
    </row>
    <row r="2" spans="1:2" ht="15.75" customHeight="1">
      <c r="A2" s="51" t="s">
        <v>46</v>
      </c>
      <c r="B2" s="37">
        <v>30</v>
      </c>
    </row>
    <row r="3" spans="1:2" ht="15.75" customHeight="1">
      <c r="A3" s="51" t="s">
        <v>55</v>
      </c>
      <c r="B3" s="37">
        <v>18</v>
      </c>
    </row>
  </sheetData>
  <phoneticPr fontId="14"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7" filterMode="1">
    <tabColor rgb="FFFF0000"/>
    <outlinePr summaryBelow="0" summaryRight="0"/>
  </sheetPr>
  <dimension ref="A1:D206"/>
  <sheetViews>
    <sheetView workbookViewId="0">
      <selection activeCell="C36" sqref="C1:C1048576"/>
    </sheetView>
  </sheetViews>
  <sheetFormatPr baseColWidth="10" defaultColWidth="12.6640625" defaultRowHeight="15.75" customHeight="1"/>
  <cols>
    <col min="1" max="1" width="4" style="54" customWidth="1"/>
    <col min="2" max="2" width="12.5" style="51" customWidth="1"/>
  </cols>
  <sheetData>
    <row r="1" spans="1:4" ht="17">
      <c r="A1" s="52" t="s">
        <v>26</v>
      </c>
      <c r="B1" s="44" t="s">
        <v>308</v>
      </c>
      <c r="C1" s="1" t="s">
        <v>1</v>
      </c>
      <c r="D1" s="1" t="s">
        <v>2</v>
      </c>
    </row>
    <row r="2" spans="1:4" ht="15.75" hidden="1" customHeight="1">
      <c r="A2" s="38">
        <v>1</v>
      </c>
      <c r="B2" s="11" t="s">
        <v>41</v>
      </c>
      <c r="C2" s="11">
        <v>2021</v>
      </c>
      <c r="D2" s="11">
        <v>11</v>
      </c>
    </row>
    <row r="3" spans="1:4" ht="15.75" hidden="1" customHeight="1">
      <c r="A3" s="38">
        <v>2</v>
      </c>
      <c r="B3" s="11" t="s">
        <v>49</v>
      </c>
      <c r="C3" s="11">
        <v>2012</v>
      </c>
      <c r="D3" s="11">
        <v>18</v>
      </c>
    </row>
    <row r="4" spans="1:4" ht="15.75" hidden="1" customHeight="1">
      <c r="A4" s="40">
        <v>3</v>
      </c>
      <c r="B4" s="11" t="s">
        <v>57</v>
      </c>
      <c r="C4" s="11">
        <v>2015</v>
      </c>
      <c r="D4" s="11">
        <v>24</v>
      </c>
    </row>
    <row r="5" spans="1:4" ht="15.75" hidden="1" customHeight="1">
      <c r="A5" s="38">
        <v>4</v>
      </c>
      <c r="B5" s="11" t="s">
        <v>63</v>
      </c>
      <c r="C5" s="11">
        <v>2009</v>
      </c>
      <c r="D5" s="11">
        <v>21</v>
      </c>
    </row>
    <row r="6" spans="1:4" ht="15.75" hidden="1" customHeight="1">
      <c r="A6" s="38">
        <v>5</v>
      </c>
      <c r="B6" s="11" t="s">
        <v>70</v>
      </c>
      <c r="C6" s="11">
        <v>2017</v>
      </c>
      <c r="D6" s="11">
        <v>15</v>
      </c>
    </row>
    <row r="7" spans="1:4" ht="15.75" hidden="1" customHeight="1">
      <c r="A7" s="40">
        <v>6</v>
      </c>
      <c r="B7" s="11" t="s">
        <v>77</v>
      </c>
      <c r="C7" s="11">
        <v>2020</v>
      </c>
      <c r="D7" s="11">
        <v>78</v>
      </c>
    </row>
    <row r="8" spans="1:4" ht="15.75" hidden="1" customHeight="1">
      <c r="A8" s="38">
        <v>7</v>
      </c>
      <c r="B8" s="11" t="s">
        <v>84</v>
      </c>
      <c r="C8" s="11">
        <v>2017</v>
      </c>
      <c r="D8" s="11">
        <v>12</v>
      </c>
    </row>
    <row r="9" spans="1:4" ht="15.75" hidden="1" customHeight="1">
      <c r="A9" s="38">
        <v>8</v>
      </c>
      <c r="B9" s="11" t="s">
        <v>90</v>
      </c>
      <c r="C9" s="11">
        <v>2021</v>
      </c>
      <c r="D9" s="11">
        <v>1</v>
      </c>
    </row>
    <row r="10" spans="1:4" ht="15.75" hidden="1" customHeight="1">
      <c r="A10" s="40">
        <v>9</v>
      </c>
      <c r="B10" s="11" t="s">
        <v>96</v>
      </c>
      <c r="C10" s="11">
        <v>2012</v>
      </c>
      <c r="D10" s="11">
        <v>13</v>
      </c>
    </row>
    <row r="11" spans="1:4" ht="15.75" hidden="1" customHeight="1">
      <c r="A11" s="38">
        <v>10</v>
      </c>
      <c r="B11" s="11" t="s">
        <v>101</v>
      </c>
      <c r="C11" s="11">
        <v>2017</v>
      </c>
      <c r="D11" s="11">
        <v>119</v>
      </c>
    </row>
    <row r="12" spans="1:4" ht="15.75" hidden="1" customHeight="1">
      <c r="A12" s="38">
        <v>11</v>
      </c>
      <c r="B12" s="11" t="s">
        <v>106</v>
      </c>
      <c r="C12" s="11">
        <v>2009</v>
      </c>
      <c r="D12" s="11">
        <v>61</v>
      </c>
    </row>
    <row r="13" spans="1:4" ht="15.75" hidden="1" customHeight="1">
      <c r="A13" s="40">
        <v>12</v>
      </c>
      <c r="B13" s="11" t="s">
        <v>111</v>
      </c>
      <c r="C13" s="11">
        <v>2009</v>
      </c>
      <c r="D13" s="11">
        <v>9</v>
      </c>
    </row>
    <row r="14" spans="1:4" ht="15.75" hidden="1" customHeight="1">
      <c r="A14" s="38">
        <v>13</v>
      </c>
      <c r="B14" s="11" t="s">
        <v>116</v>
      </c>
      <c r="C14" s="11">
        <v>2017</v>
      </c>
      <c r="D14" s="11">
        <v>7</v>
      </c>
    </row>
    <row r="15" spans="1:4" ht="15.75" hidden="1" customHeight="1">
      <c r="A15" s="38">
        <v>14</v>
      </c>
      <c r="B15" s="11" t="s">
        <v>121</v>
      </c>
      <c r="C15" s="11">
        <v>2016</v>
      </c>
      <c r="D15" s="11">
        <v>27</v>
      </c>
    </row>
    <row r="16" spans="1:4" ht="15.75" hidden="1" customHeight="1">
      <c r="A16" s="40">
        <v>15</v>
      </c>
      <c r="B16" s="11" t="s">
        <v>126</v>
      </c>
      <c r="C16" s="11">
        <v>2013</v>
      </c>
      <c r="D16" s="11">
        <v>18</v>
      </c>
    </row>
    <row r="17" spans="1:4" ht="15.75" hidden="1" customHeight="1">
      <c r="A17" s="38">
        <v>16</v>
      </c>
      <c r="B17" s="11" t="s">
        <v>132</v>
      </c>
      <c r="C17" s="11">
        <v>2007</v>
      </c>
      <c r="D17" s="11">
        <v>29</v>
      </c>
    </row>
    <row r="18" spans="1:4" ht="15.75" hidden="1" customHeight="1">
      <c r="A18" s="38">
        <v>17</v>
      </c>
      <c r="B18" s="11" t="s">
        <v>137</v>
      </c>
      <c r="C18" s="11">
        <v>2015</v>
      </c>
      <c r="D18" s="11">
        <v>65</v>
      </c>
    </row>
    <row r="19" spans="1:4" ht="15.75" hidden="1" customHeight="1">
      <c r="A19" s="40">
        <v>18</v>
      </c>
      <c r="B19" s="11" t="s">
        <v>142</v>
      </c>
      <c r="C19" s="11">
        <v>2008</v>
      </c>
      <c r="D19" s="11">
        <v>98</v>
      </c>
    </row>
    <row r="20" spans="1:4" ht="15.75" hidden="1" customHeight="1">
      <c r="A20" s="38">
        <v>19</v>
      </c>
      <c r="B20" s="11" t="s">
        <v>149</v>
      </c>
      <c r="C20" s="11">
        <v>2014</v>
      </c>
      <c r="D20" s="11">
        <v>15</v>
      </c>
    </row>
    <row r="21" spans="1:4" ht="15.75" hidden="1" customHeight="1">
      <c r="A21" s="38">
        <v>20</v>
      </c>
      <c r="B21" s="11" t="s">
        <v>154</v>
      </c>
      <c r="C21" s="11">
        <v>2020</v>
      </c>
      <c r="D21" s="11">
        <v>1</v>
      </c>
    </row>
    <row r="22" spans="1:4" ht="15.75" hidden="1" customHeight="1">
      <c r="A22" s="40">
        <v>21</v>
      </c>
      <c r="B22" s="11" t="s">
        <v>161</v>
      </c>
      <c r="C22" s="11">
        <v>2013</v>
      </c>
      <c r="D22" s="11">
        <v>32</v>
      </c>
    </row>
    <row r="23" spans="1:4" ht="15.75" hidden="1" customHeight="1">
      <c r="A23" s="38">
        <v>22</v>
      </c>
      <c r="B23" s="11" t="s">
        <v>166</v>
      </c>
      <c r="C23" s="11">
        <v>2014</v>
      </c>
      <c r="D23" s="11">
        <v>10</v>
      </c>
    </row>
    <row r="24" spans="1:4" ht="15.75" hidden="1" customHeight="1">
      <c r="A24" s="38">
        <v>23</v>
      </c>
      <c r="B24" s="11" t="s">
        <v>170</v>
      </c>
      <c r="C24" s="11">
        <v>2019</v>
      </c>
      <c r="D24" s="11">
        <v>0</v>
      </c>
    </row>
    <row r="25" spans="1:4" ht="15.75" hidden="1" customHeight="1">
      <c r="A25" s="40">
        <v>24</v>
      </c>
      <c r="B25" s="11" t="s">
        <v>177</v>
      </c>
      <c r="C25" s="11">
        <v>2011</v>
      </c>
      <c r="D25" s="11">
        <v>1</v>
      </c>
    </row>
    <row r="26" spans="1:4" ht="15.75" hidden="1" customHeight="1">
      <c r="A26" s="38">
        <v>25</v>
      </c>
      <c r="B26" s="11" t="s">
        <v>182</v>
      </c>
      <c r="C26" s="11">
        <v>2018</v>
      </c>
      <c r="D26" s="11">
        <v>4</v>
      </c>
    </row>
    <row r="27" spans="1:4" ht="15.75" hidden="1" customHeight="1">
      <c r="A27" s="38">
        <v>26</v>
      </c>
      <c r="B27" s="11" t="s">
        <v>187</v>
      </c>
      <c r="C27" s="11">
        <v>2017</v>
      </c>
      <c r="D27" s="11">
        <v>3</v>
      </c>
    </row>
    <row r="28" spans="1:4" ht="15.75" hidden="1" customHeight="1">
      <c r="A28" s="40">
        <v>27</v>
      </c>
      <c r="B28" s="11" t="s">
        <v>193</v>
      </c>
      <c r="C28" s="11">
        <v>2011</v>
      </c>
      <c r="D28" s="11">
        <v>40</v>
      </c>
    </row>
    <row r="29" spans="1:4" ht="15.75" hidden="1" customHeight="1">
      <c r="A29" s="38">
        <v>28</v>
      </c>
      <c r="B29" s="11" t="s">
        <v>198</v>
      </c>
      <c r="C29" s="11">
        <v>2014</v>
      </c>
      <c r="D29" s="11">
        <v>6</v>
      </c>
    </row>
    <row r="30" spans="1:4" ht="15.75" hidden="1" customHeight="1">
      <c r="A30" s="38">
        <v>29</v>
      </c>
      <c r="B30" s="11" t="s">
        <v>203</v>
      </c>
      <c r="C30" s="11">
        <v>2018</v>
      </c>
      <c r="D30" s="11">
        <v>16</v>
      </c>
    </row>
    <row r="31" spans="1:4" ht="15.75" hidden="1" customHeight="1">
      <c r="A31" s="40">
        <v>30</v>
      </c>
      <c r="B31" s="11" t="s">
        <v>208</v>
      </c>
      <c r="C31" s="11">
        <v>2011</v>
      </c>
      <c r="D31" s="11">
        <v>0</v>
      </c>
    </row>
    <row r="32" spans="1:4" ht="15.75" hidden="1" customHeight="1">
      <c r="A32" s="38">
        <v>31</v>
      </c>
      <c r="B32" s="11" t="s">
        <v>214</v>
      </c>
      <c r="C32" s="11">
        <v>2015</v>
      </c>
      <c r="D32" s="11">
        <v>102</v>
      </c>
    </row>
    <row r="33" spans="1:4" ht="15.75" hidden="1" customHeight="1">
      <c r="A33" s="38">
        <v>32</v>
      </c>
      <c r="B33" s="11" t="s">
        <v>220</v>
      </c>
      <c r="C33" s="11">
        <v>2019</v>
      </c>
      <c r="D33" s="11">
        <v>6</v>
      </c>
    </row>
    <row r="34" spans="1:4" ht="15.75" hidden="1" customHeight="1">
      <c r="A34" s="40">
        <v>33</v>
      </c>
      <c r="B34" s="11" t="s">
        <v>225</v>
      </c>
      <c r="C34" s="11">
        <v>2020</v>
      </c>
      <c r="D34" s="11">
        <v>8</v>
      </c>
    </row>
    <row r="35" spans="1:4" ht="15.75" hidden="1" customHeight="1">
      <c r="A35" s="38">
        <v>34</v>
      </c>
      <c r="B35" s="11" t="s">
        <v>230</v>
      </c>
      <c r="C35" s="11">
        <v>2011</v>
      </c>
      <c r="D35" s="11">
        <v>39</v>
      </c>
    </row>
    <row r="36" spans="1:4" ht="15.75" hidden="1" customHeight="1">
      <c r="A36" s="40">
        <v>35</v>
      </c>
      <c r="B36" s="11" t="s">
        <v>235</v>
      </c>
      <c r="C36" s="11">
        <v>2017</v>
      </c>
      <c r="D36" s="11">
        <v>19</v>
      </c>
    </row>
    <row r="37" spans="1:4" ht="15.75" hidden="1" customHeight="1">
      <c r="A37" s="38">
        <v>36</v>
      </c>
      <c r="B37" s="11" t="s">
        <v>240</v>
      </c>
      <c r="C37" s="11">
        <v>2012</v>
      </c>
      <c r="D37" s="11">
        <v>76</v>
      </c>
    </row>
    <row r="38" spans="1:4" ht="15.75" hidden="1" customHeight="1">
      <c r="A38" s="40">
        <v>37</v>
      </c>
      <c r="B38" s="11" t="s">
        <v>246</v>
      </c>
      <c r="C38" s="11">
        <v>2017</v>
      </c>
      <c r="D38" s="11">
        <v>7</v>
      </c>
    </row>
    <row r="39" spans="1:4" ht="15.75" hidden="1" customHeight="1">
      <c r="A39" s="38">
        <v>38</v>
      </c>
      <c r="B39" s="11" t="s">
        <v>250</v>
      </c>
      <c r="C39" s="11">
        <v>2012</v>
      </c>
      <c r="D39" s="11">
        <v>28</v>
      </c>
    </row>
    <row r="40" spans="1:4" ht="15.75" hidden="1" customHeight="1">
      <c r="A40" s="40">
        <v>39</v>
      </c>
      <c r="B40" s="11" t="s">
        <v>254</v>
      </c>
      <c r="C40" s="11">
        <v>2012</v>
      </c>
      <c r="D40" s="11">
        <v>122</v>
      </c>
    </row>
    <row r="41" spans="1:4" ht="15.75" hidden="1" customHeight="1">
      <c r="A41" s="38">
        <v>40</v>
      </c>
      <c r="B41" s="11" t="s">
        <v>259</v>
      </c>
      <c r="C41" s="11">
        <v>2018</v>
      </c>
      <c r="D41" s="11">
        <v>17</v>
      </c>
    </row>
    <row r="42" spans="1:4" ht="15.75" hidden="1" customHeight="1">
      <c r="A42" s="40">
        <v>41</v>
      </c>
      <c r="B42" s="11" t="s">
        <v>264</v>
      </c>
      <c r="C42" s="11">
        <v>2008</v>
      </c>
      <c r="D42" s="11">
        <v>45</v>
      </c>
    </row>
    <row r="43" spans="1:4" ht="15.75" hidden="1" customHeight="1">
      <c r="A43" s="38">
        <v>42</v>
      </c>
      <c r="B43" s="11" t="s">
        <v>270</v>
      </c>
      <c r="C43" s="11">
        <v>2007</v>
      </c>
      <c r="D43" s="11">
        <v>56</v>
      </c>
    </row>
    <row r="44" spans="1:4" ht="15.75" hidden="1" customHeight="1">
      <c r="A44" s="40">
        <v>43</v>
      </c>
      <c r="B44" s="11" t="s">
        <v>275</v>
      </c>
      <c r="C44" s="11">
        <v>2014</v>
      </c>
      <c r="D44" s="11">
        <v>61</v>
      </c>
    </row>
    <row r="45" spans="1:4" ht="15.75" hidden="1" customHeight="1">
      <c r="A45" s="38">
        <v>44</v>
      </c>
      <c r="B45" s="11" t="s">
        <v>280</v>
      </c>
      <c r="C45" s="11">
        <v>2008</v>
      </c>
      <c r="D45" s="11">
        <v>521</v>
      </c>
    </row>
    <row r="46" spans="1:4" ht="15.75" customHeight="1">
      <c r="A46" s="40">
        <v>45</v>
      </c>
      <c r="B46" s="11" t="s">
        <v>286</v>
      </c>
      <c r="C46" s="11">
        <v>2006</v>
      </c>
      <c r="D46" s="11">
        <v>1068</v>
      </c>
    </row>
    <row r="47" spans="1:4" ht="15.75" hidden="1" customHeight="1">
      <c r="A47" s="38">
        <v>46</v>
      </c>
      <c r="B47" s="11" t="s">
        <v>291</v>
      </c>
      <c r="C47" s="11">
        <v>2019</v>
      </c>
      <c r="D47" s="11">
        <v>0</v>
      </c>
    </row>
    <row r="48" spans="1:4" ht="15.75" hidden="1" customHeight="1">
      <c r="A48" s="40">
        <v>47</v>
      </c>
      <c r="B48" s="11" t="s">
        <v>296</v>
      </c>
      <c r="C48" s="11">
        <v>2012</v>
      </c>
      <c r="D48" s="11">
        <v>18</v>
      </c>
    </row>
    <row r="49" spans="1:4" ht="15.75" hidden="1" customHeight="1">
      <c r="A49" s="42">
        <v>48</v>
      </c>
      <c r="B49" s="46" t="s">
        <v>302</v>
      </c>
      <c r="C49" s="46">
        <v>2000</v>
      </c>
      <c r="D49" s="46">
        <v>32</v>
      </c>
    </row>
    <row r="50" spans="1:4" ht="15" hidden="1">
      <c r="A50" s="53"/>
      <c r="B50" s="47"/>
      <c r="C50" s="2"/>
      <c r="D50" s="2"/>
    </row>
    <row r="51" spans="1:4" ht="15" hidden="1">
      <c r="A51" s="53"/>
      <c r="B51" s="47"/>
      <c r="C51" s="2"/>
      <c r="D51" s="2"/>
    </row>
    <row r="52" spans="1:4" ht="15" hidden="1">
      <c r="A52" s="53"/>
      <c r="B52" s="47"/>
      <c r="C52" s="2"/>
      <c r="D52" s="2"/>
    </row>
    <row r="53" spans="1:4" ht="15" hidden="1">
      <c r="A53" s="53"/>
      <c r="B53" s="47"/>
      <c r="C53" s="2"/>
      <c r="D53" s="2"/>
    </row>
    <row r="54" spans="1:4" ht="15" hidden="1">
      <c r="A54" s="53"/>
      <c r="B54" s="47"/>
      <c r="C54" s="2"/>
      <c r="D54" s="2"/>
    </row>
    <row r="55" spans="1:4" ht="15" hidden="1">
      <c r="A55" s="53"/>
      <c r="B55" s="47"/>
      <c r="C55" s="2"/>
      <c r="D55" s="2"/>
    </row>
    <row r="56" spans="1:4" ht="15" hidden="1">
      <c r="A56" s="53"/>
      <c r="B56" s="47"/>
      <c r="C56" s="2"/>
      <c r="D56" s="2"/>
    </row>
    <row r="57" spans="1:4" ht="15" hidden="1">
      <c r="A57" s="53"/>
      <c r="B57" s="47"/>
      <c r="C57" s="2"/>
      <c r="D57" s="2"/>
    </row>
    <row r="58" spans="1:4" ht="15" hidden="1">
      <c r="A58" s="53"/>
      <c r="B58" s="47"/>
      <c r="C58" s="2"/>
      <c r="D58" s="2"/>
    </row>
    <row r="59" spans="1:4" ht="15" hidden="1">
      <c r="A59" s="53"/>
      <c r="B59" s="47"/>
      <c r="C59" s="2"/>
      <c r="D59" s="2"/>
    </row>
    <row r="60" spans="1:4" ht="15" hidden="1">
      <c r="A60" s="53"/>
      <c r="B60" s="47"/>
      <c r="C60" s="2"/>
      <c r="D60" s="2"/>
    </row>
    <row r="61" spans="1:4" ht="15" hidden="1">
      <c r="A61" s="53"/>
      <c r="B61" s="47"/>
      <c r="C61" s="2"/>
      <c r="D61" s="2"/>
    </row>
    <row r="62" spans="1:4" ht="15" hidden="1">
      <c r="A62" s="53"/>
      <c r="B62" s="47"/>
      <c r="C62" s="2"/>
      <c r="D62" s="2"/>
    </row>
    <row r="63" spans="1:4" ht="15" hidden="1">
      <c r="A63" s="53"/>
      <c r="B63" s="47"/>
      <c r="C63" s="2"/>
      <c r="D63" s="2"/>
    </row>
    <row r="64" spans="1:4" ht="15" hidden="1">
      <c r="A64" s="53"/>
      <c r="B64" s="47"/>
      <c r="C64" s="2"/>
      <c r="D64" s="2"/>
    </row>
    <row r="65" spans="1:4" ht="15" hidden="1">
      <c r="A65" s="53"/>
      <c r="B65" s="47"/>
      <c r="C65" s="2"/>
      <c r="D65" s="2"/>
    </row>
    <row r="66" spans="1:4" ht="15" hidden="1">
      <c r="A66" s="53"/>
      <c r="B66" s="47"/>
      <c r="C66" s="2"/>
      <c r="D66" s="2"/>
    </row>
    <row r="67" spans="1:4" ht="15" hidden="1">
      <c r="A67" s="53"/>
      <c r="B67" s="47"/>
      <c r="C67" s="2"/>
      <c r="D67" s="2"/>
    </row>
    <row r="68" spans="1:4" ht="15" hidden="1">
      <c r="A68" s="53"/>
      <c r="B68" s="47"/>
      <c r="C68" s="2"/>
      <c r="D68" s="2"/>
    </row>
    <row r="69" spans="1:4" ht="15" hidden="1">
      <c r="A69" s="53"/>
      <c r="B69" s="47"/>
      <c r="C69" s="2"/>
      <c r="D69" s="2"/>
    </row>
    <row r="70" spans="1:4" ht="15" hidden="1">
      <c r="A70" s="53"/>
      <c r="B70" s="47"/>
      <c r="C70" s="3"/>
      <c r="D70" s="2"/>
    </row>
    <row r="71" spans="1:4" ht="15" hidden="1">
      <c r="A71" s="53"/>
      <c r="B71" s="47"/>
      <c r="C71" s="3"/>
      <c r="D71" s="2"/>
    </row>
    <row r="72" spans="1:4" ht="15" hidden="1">
      <c r="A72" s="53"/>
      <c r="B72" s="47"/>
      <c r="C72" s="4"/>
      <c r="D72" s="2"/>
    </row>
    <row r="73" spans="1:4" ht="15" hidden="1">
      <c r="A73" s="53"/>
      <c r="B73" s="47"/>
      <c r="C73" s="2"/>
      <c r="D73" s="2"/>
    </row>
    <row r="74" spans="1:4" ht="15" hidden="1">
      <c r="A74" s="53"/>
      <c r="B74" s="47"/>
      <c r="C74" s="5"/>
      <c r="D74" s="2"/>
    </row>
    <row r="75" spans="1:4" ht="15" hidden="1">
      <c r="A75" s="53"/>
      <c r="B75" s="47"/>
      <c r="C75" s="2"/>
      <c r="D75" s="2"/>
    </row>
    <row r="76" spans="1:4" ht="15" hidden="1">
      <c r="A76" s="53"/>
      <c r="B76" s="47"/>
      <c r="C76" s="2"/>
      <c r="D76" s="2"/>
    </row>
    <row r="77" spans="1:4" ht="15" hidden="1">
      <c r="A77" s="53"/>
      <c r="B77" s="47"/>
      <c r="C77" s="2"/>
      <c r="D77" s="2"/>
    </row>
    <row r="78" spans="1:4" ht="15" hidden="1">
      <c r="A78" s="53"/>
      <c r="B78" s="47"/>
      <c r="C78" s="2"/>
      <c r="D78" s="2"/>
    </row>
    <row r="79" spans="1:4" ht="15" hidden="1">
      <c r="A79" s="53"/>
      <c r="B79" s="47"/>
      <c r="C79" s="2"/>
      <c r="D79" s="2"/>
    </row>
    <row r="80" spans="1:4" ht="15" hidden="1">
      <c r="A80" s="53"/>
      <c r="B80" s="47"/>
      <c r="C80" s="2"/>
      <c r="D80" s="2"/>
    </row>
    <row r="81" spans="1:4" ht="15" hidden="1">
      <c r="A81" s="53"/>
      <c r="B81" s="47"/>
      <c r="C81" s="2"/>
      <c r="D81" s="2"/>
    </row>
    <row r="82" spans="1:4" ht="15" hidden="1">
      <c r="A82" s="53"/>
      <c r="B82" s="47"/>
      <c r="C82" s="2"/>
      <c r="D82" s="2"/>
    </row>
    <row r="83" spans="1:4" ht="15" hidden="1">
      <c r="A83" s="53"/>
      <c r="B83" s="47"/>
      <c r="C83" s="2"/>
      <c r="D83" s="2"/>
    </row>
    <row r="84" spans="1:4" ht="15" hidden="1">
      <c r="A84" s="53"/>
      <c r="B84" s="47"/>
      <c r="C84" s="2"/>
      <c r="D84" s="2"/>
    </row>
    <row r="85" spans="1:4" ht="15" hidden="1">
      <c r="A85" s="53"/>
      <c r="B85" s="47"/>
      <c r="C85" s="2"/>
      <c r="D85" s="2"/>
    </row>
    <row r="86" spans="1:4" ht="15" hidden="1">
      <c r="A86" s="53"/>
      <c r="B86" s="47"/>
      <c r="C86" s="2"/>
      <c r="D86" s="2"/>
    </row>
    <row r="87" spans="1:4" ht="15" hidden="1">
      <c r="A87" s="53"/>
      <c r="B87" s="47"/>
      <c r="C87" s="2"/>
      <c r="D87" s="2"/>
    </row>
    <row r="88" spans="1:4" ht="15" hidden="1">
      <c r="A88" s="53"/>
      <c r="B88" s="47"/>
      <c r="C88" s="2"/>
      <c r="D88" s="2"/>
    </row>
    <row r="89" spans="1:4" ht="15" hidden="1">
      <c r="A89" s="53"/>
      <c r="B89" s="47"/>
      <c r="C89" s="2"/>
      <c r="D89" s="2"/>
    </row>
    <row r="90" spans="1:4" ht="15" hidden="1">
      <c r="A90" s="53"/>
      <c r="B90" s="47"/>
      <c r="C90" s="2"/>
      <c r="D90" s="2"/>
    </row>
    <row r="91" spans="1:4" ht="15" hidden="1">
      <c r="A91" s="53"/>
      <c r="B91" s="47"/>
      <c r="C91" s="2"/>
      <c r="D91" s="2"/>
    </row>
    <row r="92" spans="1:4" ht="15" hidden="1">
      <c r="A92" s="53"/>
      <c r="B92" s="47"/>
      <c r="C92" s="2"/>
      <c r="D92" s="2"/>
    </row>
    <row r="93" spans="1:4" ht="15" hidden="1">
      <c r="A93" s="53"/>
      <c r="B93" s="47"/>
      <c r="C93" s="2"/>
      <c r="D93" s="2"/>
    </row>
    <row r="94" spans="1:4" ht="15" hidden="1">
      <c r="A94" s="53"/>
      <c r="B94" s="47"/>
      <c r="C94" s="2"/>
      <c r="D94" s="2"/>
    </row>
    <row r="95" spans="1:4" ht="15" hidden="1">
      <c r="A95" s="53"/>
      <c r="B95" s="47"/>
      <c r="C95" s="2"/>
      <c r="D95" s="2"/>
    </row>
    <row r="96" spans="1:4" ht="15" hidden="1">
      <c r="A96" s="53"/>
      <c r="B96" s="47"/>
      <c r="C96" s="2"/>
      <c r="D96" s="2"/>
    </row>
    <row r="97" spans="1:4" ht="15" hidden="1">
      <c r="A97" s="53"/>
      <c r="B97" s="47"/>
      <c r="C97" s="2"/>
      <c r="D97" s="2"/>
    </row>
    <row r="98" spans="1:4" ht="15" hidden="1">
      <c r="A98" s="53"/>
      <c r="B98" s="47"/>
      <c r="C98" s="2"/>
      <c r="D98" s="2"/>
    </row>
    <row r="99" spans="1:4" ht="15" hidden="1">
      <c r="A99" s="53"/>
      <c r="B99" s="47"/>
      <c r="C99" s="2"/>
      <c r="D99" s="2"/>
    </row>
    <row r="100" spans="1:4" ht="15" hidden="1">
      <c r="A100" s="53"/>
      <c r="B100" s="47"/>
      <c r="C100" s="2"/>
      <c r="D100" s="2"/>
    </row>
    <row r="101" spans="1:4" ht="15" hidden="1">
      <c r="A101" s="53"/>
      <c r="B101" s="47"/>
      <c r="C101" s="2"/>
      <c r="D101" s="2"/>
    </row>
    <row r="102" spans="1:4" ht="15" hidden="1">
      <c r="A102" s="53"/>
      <c r="B102" s="47"/>
      <c r="C102" s="2"/>
      <c r="D102" s="2"/>
    </row>
    <row r="103" spans="1:4" ht="15" hidden="1">
      <c r="A103" s="53"/>
      <c r="B103" s="47"/>
      <c r="C103" s="2"/>
      <c r="D103" s="2"/>
    </row>
    <row r="104" spans="1:4" ht="15" hidden="1">
      <c r="A104" s="53"/>
      <c r="B104" s="47"/>
      <c r="C104" s="2"/>
      <c r="D104" s="2"/>
    </row>
    <row r="105" spans="1:4" ht="15" hidden="1">
      <c r="A105" s="53"/>
      <c r="B105" s="47"/>
      <c r="C105" s="2"/>
      <c r="D105" s="2"/>
    </row>
    <row r="106" spans="1:4" ht="15" hidden="1">
      <c r="A106" s="53"/>
      <c r="B106" s="47"/>
      <c r="C106" s="2"/>
      <c r="D106" s="2"/>
    </row>
    <row r="107" spans="1:4" ht="15" hidden="1">
      <c r="A107" s="53"/>
      <c r="B107" s="47"/>
      <c r="C107" s="2"/>
      <c r="D107" s="2"/>
    </row>
    <row r="108" spans="1:4" ht="15" hidden="1">
      <c r="A108" s="53"/>
      <c r="B108" s="47"/>
      <c r="C108" s="2"/>
      <c r="D108" s="2"/>
    </row>
    <row r="109" spans="1:4" ht="15" hidden="1">
      <c r="A109" s="53"/>
      <c r="B109" s="47"/>
      <c r="C109" s="2"/>
      <c r="D109" s="2"/>
    </row>
    <row r="110" spans="1:4" ht="15" hidden="1">
      <c r="A110" s="53"/>
      <c r="B110" s="47"/>
      <c r="C110" s="2"/>
      <c r="D110" s="2"/>
    </row>
    <row r="111" spans="1:4" ht="15" hidden="1">
      <c r="A111" s="53"/>
      <c r="B111" s="47"/>
      <c r="C111" s="2"/>
      <c r="D111" s="2"/>
    </row>
    <row r="112" spans="1:4" ht="15" hidden="1">
      <c r="A112" s="53"/>
      <c r="B112" s="47"/>
      <c r="C112" s="2"/>
      <c r="D112" s="2"/>
    </row>
    <row r="113" spans="1:4" ht="15" hidden="1">
      <c r="A113" s="53"/>
      <c r="B113" s="47"/>
      <c r="C113" s="2"/>
      <c r="D113" s="2"/>
    </row>
    <row r="114" spans="1:4" ht="15" hidden="1">
      <c r="A114" s="53"/>
      <c r="B114" s="47"/>
      <c r="C114" s="2"/>
      <c r="D114" s="2"/>
    </row>
    <row r="115" spans="1:4" ht="15" hidden="1">
      <c r="A115" s="53"/>
      <c r="B115" s="47"/>
      <c r="C115" s="2"/>
      <c r="D115" s="2"/>
    </row>
    <row r="116" spans="1:4" ht="15" hidden="1">
      <c r="A116" s="53"/>
      <c r="B116" s="47"/>
      <c r="C116" s="2"/>
      <c r="D116" s="2"/>
    </row>
    <row r="117" spans="1:4" ht="15" hidden="1">
      <c r="A117" s="53"/>
      <c r="B117" s="47"/>
      <c r="C117" s="2"/>
      <c r="D117" s="2"/>
    </row>
    <row r="118" spans="1:4" ht="15" hidden="1">
      <c r="A118" s="53"/>
      <c r="B118" s="47"/>
      <c r="C118" s="2"/>
      <c r="D118" s="2"/>
    </row>
    <row r="119" spans="1:4" ht="15" hidden="1">
      <c r="A119" s="53"/>
      <c r="B119" s="47"/>
      <c r="C119" s="2"/>
      <c r="D119" s="2"/>
    </row>
    <row r="120" spans="1:4" ht="15" hidden="1">
      <c r="A120" s="53"/>
      <c r="B120" s="47"/>
      <c r="C120" s="2"/>
      <c r="D120" s="2"/>
    </row>
    <row r="121" spans="1:4" ht="15" hidden="1">
      <c r="A121" s="53"/>
      <c r="B121" s="47"/>
      <c r="C121" s="2"/>
      <c r="D121" s="2"/>
    </row>
    <row r="122" spans="1:4" ht="15" hidden="1">
      <c r="A122" s="53"/>
      <c r="B122" s="47"/>
      <c r="C122" s="2"/>
      <c r="D122" s="2"/>
    </row>
    <row r="123" spans="1:4" ht="15" hidden="1">
      <c r="A123" s="53"/>
      <c r="B123" s="47"/>
      <c r="C123" s="2"/>
      <c r="D123" s="2"/>
    </row>
    <row r="124" spans="1:4" ht="15" hidden="1">
      <c r="A124" s="53"/>
      <c r="B124" s="47"/>
      <c r="C124" s="2"/>
      <c r="D124" s="2"/>
    </row>
    <row r="125" spans="1:4" ht="15" hidden="1">
      <c r="A125" s="53"/>
      <c r="B125" s="47"/>
      <c r="C125" s="2"/>
      <c r="D125" s="2"/>
    </row>
    <row r="126" spans="1:4" ht="15" hidden="1">
      <c r="A126" s="53"/>
      <c r="B126" s="47"/>
      <c r="C126" s="2"/>
      <c r="D126" s="2"/>
    </row>
    <row r="127" spans="1:4" ht="15" hidden="1">
      <c r="A127" s="53"/>
      <c r="B127" s="47"/>
      <c r="C127" s="2"/>
      <c r="D127" s="2"/>
    </row>
    <row r="128" spans="1:4" ht="15" hidden="1">
      <c r="A128" s="53"/>
      <c r="B128" s="47"/>
      <c r="C128" s="2"/>
      <c r="D128" s="2"/>
    </row>
    <row r="129" spans="1:4" ht="15" hidden="1">
      <c r="A129" s="53"/>
      <c r="B129" s="47"/>
      <c r="C129" s="2"/>
      <c r="D129" s="2"/>
    </row>
    <row r="130" spans="1:4" ht="15" hidden="1">
      <c r="A130" s="53"/>
      <c r="B130" s="47"/>
      <c r="C130" s="2"/>
      <c r="D130" s="2"/>
    </row>
    <row r="131" spans="1:4" ht="15" hidden="1">
      <c r="A131" s="53"/>
      <c r="B131" s="47"/>
      <c r="C131" s="2"/>
      <c r="D131" s="2"/>
    </row>
    <row r="132" spans="1:4" ht="15" hidden="1">
      <c r="A132" s="53"/>
      <c r="B132" s="47"/>
      <c r="C132" s="2"/>
      <c r="D132" s="2"/>
    </row>
    <row r="133" spans="1:4" ht="15" hidden="1">
      <c r="A133" s="53"/>
      <c r="B133" s="47"/>
      <c r="C133" s="2"/>
      <c r="D133" s="2"/>
    </row>
    <row r="134" spans="1:4" ht="15" hidden="1">
      <c r="A134" s="53"/>
      <c r="B134" s="47"/>
      <c r="C134" s="2"/>
      <c r="D134" s="2"/>
    </row>
    <row r="135" spans="1:4" ht="15" hidden="1">
      <c r="A135" s="53"/>
      <c r="B135" s="47"/>
      <c r="C135" s="2"/>
      <c r="D135" s="2"/>
    </row>
    <row r="136" spans="1:4" ht="15" hidden="1">
      <c r="A136" s="53"/>
      <c r="B136" s="47"/>
      <c r="C136" s="2"/>
      <c r="D136" s="2"/>
    </row>
    <row r="137" spans="1:4" ht="15" hidden="1">
      <c r="A137" s="53"/>
      <c r="B137" s="47"/>
      <c r="C137" s="2"/>
      <c r="D137" s="2"/>
    </row>
    <row r="138" spans="1:4" ht="15" hidden="1">
      <c r="A138" s="53"/>
      <c r="B138" s="47"/>
      <c r="C138" s="2"/>
      <c r="D138" s="2"/>
    </row>
    <row r="139" spans="1:4" ht="15" hidden="1">
      <c r="A139" s="53"/>
      <c r="B139" s="47"/>
      <c r="C139" s="2"/>
      <c r="D139" s="2"/>
    </row>
    <row r="140" spans="1:4" ht="15" hidden="1">
      <c r="A140" s="53"/>
      <c r="B140" s="47"/>
      <c r="C140" s="2"/>
      <c r="D140" s="2"/>
    </row>
    <row r="141" spans="1:4" ht="15" hidden="1">
      <c r="C141" s="2"/>
      <c r="D141" s="2"/>
    </row>
    <row r="142" spans="1:4" ht="15.75" hidden="1" customHeight="1"/>
    <row r="143" spans="1:4" ht="15.75" hidden="1" customHeight="1"/>
    <row r="144" spans="1:4" ht="15.75" hidden="1" customHeight="1"/>
    <row r="145" ht="15.75" hidden="1" customHeight="1"/>
    <row r="146" ht="15.75" hidden="1" customHeight="1"/>
    <row r="147" ht="15.75" hidden="1" customHeight="1"/>
    <row r="148" ht="15.75" hidden="1" customHeight="1"/>
    <row r="149" ht="15.75" hidden="1" customHeight="1"/>
    <row r="150" ht="15.75" hidden="1" customHeight="1"/>
    <row r="151" ht="15.75" hidden="1" customHeight="1"/>
    <row r="152" ht="15.75" hidden="1" customHeight="1"/>
    <row r="153" ht="15.75" hidden="1" customHeight="1"/>
    <row r="154" ht="15.75" hidden="1" customHeight="1"/>
    <row r="155" ht="15.75" hidden="1" customHeight="1"/>
    <row r="156" ht="15.75" hidden="1" customHeight="1"/>
    <row r="157" ht="15.75" hidden="1" customHeight="1"/>
    <row r="158" ht="15.75" hidden="1" customHeight="1"/>
    <row r="159" ht="15.75" hidden="1" customHeight="1"/>
    <row r="160" ht="15.75" hidden="1" customHeight="1"/>
    <row r="161" ht="15.75" hidden="1" customHeight="1"/>
    <row r="162" ht="15.75" hidden="1" customHeight="1"/>
    <row r="163" ht="15.75" hidden="1" customHeight="1"/>
    <row r="164" ht="15.75" hidden="1" customHeight="1"/>
    <row r="165" ht="15.75" hidden="1" customHeight="1"/>
    <row r="166" ht="15.75" hidden="1" customHeight="1"/>
    <row r="167" ht="15.75" hidden="1" customHeight="1"/>
    <row r="168" ht="15.75" hidden="1" customHeight="1"/>
    <row r="169" ht="15.75" hidden="1" customHeight="1"/>
    <row r="170" ht="15.75" hidden="1" customHeight="1"/>
    <row r="171" ht="15.75" hidden="1" customHeight="1"/>
    <row r="172" ht="15.75" hidden="1" customHeight="1"/>
    <row r="173" ht="15.75" hidden="1" customHeight="1"/>
    <row r="174" ht="15.75" hidden="1" customHeight="1"/>
    <row r="175" ht="15.75" hidden="1" customHeight="1"/>
    <row r="176" ht="15.75" hidden="1" customHeight="1"/>
    <row r="177" ht="15.75" hidden="1" customHeight="1"/>
    <row r="178" ht="15.75" hidden="1" customHeight="1"/>
    <row r="179" ht="15.75" hidden="1" customHeight="1"/>
    <row r="180" ht="15.75" hidden="1" customHeight="1"/>
    <row r="181" ht="15.75" hidden="1" customHeight="1"/>
    <row r="182" ht="15.75" hidden="1" customHeight="1"/>
    <row r="183" ht="15.75" hidden="1" customHeight="1"/>
    <row r="184" ht="15.75" hidden="1" customHeight="1"/>
    <row r="185" ht="15.75" hidden="1" customHeight="1"/>
    <row r="186" ht="15.75" hidden="1" customHeight="1"/>
    <row r="187" ht="15.75" hidden="1" customHeight="1"/>
    <row r="188" ht="15.75" hidden="1" customHeight="1"/>
    <row r="189" ht="15.75" hidden="1" customHeight="1"/>
    <row r="190" ht="15.75" hidden="1" customHeight="1"/>
    <row r="191" ht="15.75" hidden="1" customHeight="1"/>
    <row r="192" ht="15.75" hidden="1" customHeight="1"/>
    <row r="193" ht="15.75" hidden="1" customHeight="1"/>
    <row r="194" ht="15.75" hidden="1" customHeight="1"/>
    <row r="195" ht="15.75" hidden="1" customHeight="1"/>
    <row r="196" ht="15.75" hidden="1" customHeight="1"/>
    <row r="197" ht="15.75" hidden="1" customHeight="1"/>
    <row r="198" ht="15.75" hidden="1" customHeight="1"/>
    <row r="199" ht="15.75" hidden="1" customHeight="1"/>
    <row r="200" ht="15.75" hidden="1" customHeight="1"/>
    <row r="201" ht="15.75" hidden="1" customHeight="1"/>
    <row r="202" ht="15.75" hidden="1" customHeight="1"/>
    <row r="203" ht="15.75" hidden="1" customHeight="1"/>
    <row r="204" ht="15.75" hidden="1" customHeight="1"/>
    <row r="205" ht="15.75" hidden="1" customHeight="1"/>
    <row r="206" ht="15.75" hidden="1" customHeight="1"/>
  </sheetData>
  <autoFilter ref="C1:C206" xr:uid="{00000000-0001-0000-0E00-000000000000}">
    <filterColumn colId="0">
      <filters>
        <filter val="2006"/>
      </filters>
    </filterColumn>
  </autoFilter>
  <phoneticPr fontId="1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
    <tabColor rgb="FFFF0000"/>
    <outlinePr summaryBelow="0" summaryRight="0"/>
  </sheetPr>
  <dimension ref="A1:C18"/>
  <sheetViews>
    <sheetView showGridLines="0" workbookViewId="0">
      <selection activeCell="N24" sqref="N24"/>
    </sheetView>
  </sheetViews>
  <sheetFormatPr baseColWidth="10" defaultColWidth="12.6640625" defaultRowHeight="15.75" customHeight="1"/>
  <cols>
    <col min="1" max="1" width="6.33203125" style="51" customWidth="1"/>
    <col min="2" max="2" width="17.1640625" style="51" customWidth="1"/>
    <col min="3" max="3" width="17.33203125" style="51" customWidth="1"/>
    <col min="4" max="16384" width="12.6640625" style="37"/>
  </cols>
  <sheetData>
    <row r="1" spans="1:3" s="64" customFormat="1" ht="20" customHeight="1">
      <c r="A1" s="57" t="s">
        <v>337</v>
      </c>
      <c r="B1" s="57" t="s">
        <v>342</v>
      </c>
      <c r="C1" s="57" t="s">
        <v>341</v>
      </c>
    </row>
    <row r="2" spans="1:3" ht="15.75" customHeight="1">
      <c r="A2" s="58">
        <v>2000</v>
      </c>
      <c r="B2" s="65">
        <v>32</v>
      </c>
      <c r="C2" s="65">
        <v>32</v>
      </c>
    </row>
    <row r="3" spans="1:3" ht="15.75" customHeight="1">
      <c r="A3" s="58">
        <v>2006</v>
      </c>
      <c r="B3" s="65">
        <v>1068</v>
      </c>
      <c r="C3" s="65">
        <v>1068</v>
      </c>
    </row>
    <row r="4" spans="1:3" ht="15.75" customHeight="1">
      <c r="A4" s="58">
        <v>2007</v>
      </c>
      <c r="B4" s="65">
        <v>42.5</v>
      </c>
      <c r="C4" s="65">
        <v>85</v>
      </c>
    </row>
    <row r="5" spans="1:3" ht="15.75" customHeight="1">
      <c r="A5" s="58">
        <v>2008</v>
      </c>
      <c r="B5" s="65">
        <v>221.33333333333334</v>
      </c>
      <c r="C5" s="65">
        <v>664</v>
      </c>
    </row>
    <row r="6" spans="1:3" ht="15.75" customHeight="1">
      <c r="A6" s="58">
        <v>2009</v>
      </c>
      <c r="B6" s="65">
        <v>30.333333333333332</v>
      </c>
      <c r="C6" s="65">
        <v>91</v>
      </c>
    </row>
    <row r="7" spans="1:3" ht="15.75" customHeight="1">
      <c r="A7" s="58">
        <v>2011</v>
      </c>
      <c r="B7" s="65">
        <v>20</v>
      </c>
      <c r="C7" s="65">
        <v>80</v>
      </c>
    </row>
    <row r="8" spans="1:3" ht="15.75" customHeight="1">
      <c r="A8" s="58">
        <v>2012</v>
      </c>
      <c r="B8" s="65">
        <v>45.833333333333336</v>
      </c>
      <c r="C8" s="65">
        <v>275</v>
      </c>
    </row>
    <row r="9" spans="1:3" ht="15.75" customHeight="1">
      <c r="A9" s="58">
        <v>2013</v>
      </c>
      <c r="B9" s="65">
        <v>25</v>
      </c>
      <c r="C9" s="65">
        <v>50</v>
      </c>
    </row>
    <row r="10" spans="1:3" ht="15.75" customHeight="1">
      <c r="A10" s="58">
        <v>2014</v>
      </c>
      <c r="B10" s="65">
        <v>23</v>
      </c>
      <c r="C10" s="65">
        <v>92</v>
      </c>
    </row>
    <row r="11" spans="1:3" ht="15.75" customHeight="1">
      <c r="A11" s="58">
        <v>2015</v>
      </c>
      <c r="B11" s="65">
        <v>63.666666666666664</v>
      </c>
      <c r="C11" s="65">
        <v>191</v>
      </c>
    </row>
    <row r="12" spans="1:3" ht="15.75" customHeight="1">
      <c r="A12" s="58">
        <v>2016</v>
      </c>
      <c r="B12" s="65">
        <v>27</v>
      </c>
      <c r="C12" s="65">
        <v>27</v>
      </c>
    </row>
    <row r="13" spans="1:3" ht="15.75" customHeight="1">
      <c r="A13" s="58">
        <v>2017</v>
      </c>
      <c r="B13" s="65">
        <v>26</v>
      </c>
      <c r="C13" s="65">
        <v>182</v>
      </c>
    </row>
    <row r="14" spans="1:3" ht="15.75" customHeight="1">
      <c r="A14" s="58">
        <v>2018</v>
      </c>
      <c r="B14" s="65">
        <v>12.333333333333334</v>
      </c>
      <c r="C14" s="65">
        <v>37</v>
      </c>
    </row>
    <row r="15" spans="1:3" ht="15.75" customHeight="1">
      <c r="A15" s="58">
        <v>2019</v>
      </c>
      <c r="B15" s="65">
        <v>2</v>
      </c>
      <c r="C15" s="65">
        <v>6</v>
      </c>
    </row>
    <row r="16" spans="1:3" ht="15.75" customHeight="1">
      <c r="A16" s="58">
        <v>2020</v>
      </c>
      <c r="B16" s="65">
        <v>29</v>
      </c>
      <c r="C16" s="65">
        <v>87</v>
      </c>
    </row>
    <row r="17" spans="1:3" ht="15.75" customHeight="1">
      <c r="A17" s="58">
        <v>2021</v>
      </c>
      <c r="B17" s="65">
        <v>6</v>
      </c>
      <c r="C17" s="65">
        <v>12</v>
      </c>
    </row>
    <row r="18" spans="1:3" ht="15.75" customHeight="1">
      <c r="A18" s="58"/>
      <c r="B18" s="58"/>
      <c r="C18" s="58"/>
    </row>
  </sheetData>
  <phoneticPr fontId="14"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7353B-FE46-D949-9628-88ABD05ED78D}">
  <sheetPr codeName="Sheet9">
    <tabColor theme="6" tint="-0.499984740745262"/>
  </sheetPr>
  <dimension ref="A1:K25"/>
  <sheetViews>
    <sheetView workbookViewId="0">
      <selection activeCell="L48" sqref="L48"/>
    </sheetView>
  </sheetViews>
  <sheetFormatPr baseColWidth="10" defaultRowHeight="13"/>
  <cols>
    <col min="1" max="1" width="10.83203125" style="35"/>
    <col min="2" max="2" width="20.83203125" style="35" customWidth="1"/>
  </cols>
  <sheetData>
    <row r="1" spans="1:11" ht="20" customHeight="1">
      <c r="A1" s="57" t="s">
        <v>337</v>
      </c>
      <c r="B1" s="57" t="s">
        <v>339</v>
      </c>
      <c r="C1" s="37"/>
      <c r="D1" s="37"/>
      <c r="E1" s="37"/>
      <c r="F1" s="37"/>
      <c r="G1" s="37"/>
      <c r="H1" s="37"/>
      <c r="I1" s="37"/>
      <c r="J1" s="37"/>
      <c r="K1" s="37"/>
    </row>
    <row r="2" spans="1:11">
      <c r="A2" s="35" t="s">
        <v>48</v>
      </c>
      <c r="B2" s="35">
        <v>35</v>
      </c>
      <c r="C2" s="37"/>
      <c r="D2" s="37"/>
      <c r="E2" s="37"/>
      <c r="F2" s="37"/>
      <c r="G2" s="37"/>
      <c r="H2" s="37"/>
      <c r="I2" s="37"/>
      <c r="J2" s="37"/>
      <c r="K2" s="37"/>
    </row>
    <row r="3" spans="1:11">
      <c r="A3" s="35" t="s">
        <v>301</v>
      </c>
      <c r="B3" s="35">
        <v>2</v>
      </c>
      <c r="C3" s="37"/>
      <c r="D3" s="37"/>
      <c r="E3" s="37"/>
      <c r="F3" s="37"/>
      <c r="G3" s="37"/>
      <c r="H3" s="37"/>
      <c r="I3" s="37"/>
      <c r="J3" s="37"/>
      <c r="K3" s="37"/>
    </row>
    <row r="4" spans="1:11">
      <c r="A4" s="35" t="s">
        <v>76</v>
      </c>
      <c r="B4" s="35">
        <v>3</v>
      </c>
      <c r="C4" s="37"/>
      <c r="D4" s="37"/>
      <c r="E4" s="37"/>
      <c r="F4" s="37"/>
      <c r="G4" s="37"/>
      <c r="H4" s="37"/>
      <c r="I4" s="37"/>
      <c r="J4" s="37"/>
      <c r="K4" s="37"/>
    </row>
    <row r="5" spans="1:11">
      <c r="A5" s="35" t="s">
        <v>83</v>
      </c>
      <c r="B5" s="35">
        <v>8</v>
      </c>
      <c r="C5" s="37"/>
      <c r="D5" s="37"/>
      <c r="E5" s="37"/>
      <c r="F5" s="37"/>
      <c r="G5" s="37"/>
      <c r="H5" s="37"/>
      <c r="I5" s="37"/>
      <c r="J5" s="37"/>
      <c r="K5" s="37"/>
    </row>
    <row r="6" spans="1:11">
      <c r="A6" s="51"/>
      <c r="C6" s="37"/>
      <c r="D6" s="37"/>
      <c r="E6" s="37"/>
      <c r="F6" s="37"/>
      <c r="G6" s="37"/>
      <c r="H6" s="37"/>
      <c r="I6" s="37"/>
      <c r="J6" s="37"/>
      <c r="K6" s="37"/>
    </row>
    <row r="7" spans="1:11">
      <c r="A7" s="51"/>
      <c r="C7" s="37"/>
      <c r="D7" s="37"/>
      <c r="E7" s="37"/>
      <c r="F7" s="37"/>
      <c r="G7" s="37"/>
      <c r="H7" s="37"/>
      <c r="I7" s="37"/>
      <c r="J7" s="37"/>
      <c r="K7" s="37"/>
    </row>
    <row r="8" spans="1:11">
      <c r="A8" s="51"/>
      <c r="C8" s="37"/>
      <c r="D8" s="37"/>
      <c r="E8" s="37"/>
      <c r="F8" s="37"/>
      <c r="G8" s="37"/>
      <c r="H8" s="37"/>
      <c r="I8" s="37"/>
      <c r="J8" s="37"/>
      <c r="K8" s="37"/>
    </row>
    <row r="9" spans="1:11">
      <c r="A9" s="51"/>
      <c r="B9" s="51"/>
      <c r="C9" s="37"/>
      <c r="D9" s="37"/>
      <c r="E9" s="37"/>
      <c r="F9" s="37"/>
      <c r="G9" s="37"/>
      <c r="H9" s="37"/>
      <c r="I9" s="37"/>
      <c r="J9" s="37"/>
      <c r="K9" s="37"/>
    </row>
    <row r="10" spans="1:11">
      <c r="A10" s="51"/>
      <c r="B10" s="51"/>
      <c r="C10" s="37"/>
      <c r="D10" s="37"/>
      <c r="E10" s="37"/>
      <c r="F10" s="37"/>
      <c r="G10" s="37"/>
      <c r="H10" s="37"/>
      <c r="I10" s="37"/>
      <c r="J10" s="37"/>
      <c r="K10" s="37"/>
    </row>
    <row r="11" spans="1:11">
      <c r="A11" s="51"/>
      <c r="B11" s="51"/>
      <c r="C11" s="37"/>
      <c r="D11" s="37"/>
      <c r="E11" s="37"/>
      <c r="F11" s="37"/>
      <c r="G11" s="37"/>
      <c r="H11" s="37"/>
      <c r="I11" s="37"/>
      <c r="J11" s="37"/>
      <c r="K11" s="37"/>
    </row>
    <row r="12" spans="1:11">
      <c r="A12" s="51"/>
      <c r="B12" s="51"/>
      <c r="C12" s="37"/>
      <c r="D12" s="37"/>
      <c r="E12" s="37"/>
      <c r="F12" s="37"/>
      <c r="G12" s="37"/>
      <c r="H12" s="37"/>
      <c r="I12" s="37"/>
      <c r="J12" s="37"/>
      <c r="K12" s="37"/>
    </row>
    <row r="13" spans="1:11">
      <c r="A13" s="51"/>
      <c r="B13" s="51"/>
      <c r="C13" s="37"/>
      <c r="D13" s="37"/>
      <c r="E13" s="37"/>
      <c r="F13" s="37"/>
      <c r="G13" s="37"/>
      <c r="H13" s="37"/>
      <c r="I13" s="37"/>
      <c r="J13" s="37"/>
      <c r="K13" s="37"/>
    </row>
    <row r="14" spans="1:11">
      <c r="A14" s="51"/>
      <c r="B14" s="51"/>
      <c r="C14" s="37"/>
      <c r="D14" s="37"/>
      <c r="E14" s="37"/>
      <c r="F14" s="37"/>
      <c r="G14" s="37"/>
      <c r="H14" s="37"/>
      <c r="I14" s="37"/>
      <c r="J14" s="37"/>
      <c r="K14" s="37"/>
    </row>
    <row r="15" spans="1:11">
      <c r="A15" s="51"/>
      <c r="B15" s="51"/>
      <c r="C15" s="37"/>
      <c r="D15" s="37"/>
      <c r="E15" s="37"/>
      <c r="F15" s="37"/>
      <c r="G15" s="37"/>
      <c r="H15" s="37"/>
      <c r="I15" s="37"/>
      <c r="J15" s="37"/>
      <c r="K15" s="37"/>
    </row>
    <row r="16" spans="1:11">
      <c r="A16" s="51"/>
      <c r="B16" s="51"/>
      <c r="C16" s="37"/>
      <c r="D16" s="37"/>
      <c r="E16" s="37"/>
      <c r="F16" s="37"/>
      <c r="G16" s="37"/>
      <c r="H16" s="37"/>
      <c r="I16" s="37"/>
      <c r="J16" s="37"/>
      <c r="K16" s="37"/>
    </row>
    <row r="17" spans="1:11">
      <c r="A17" s="51"/>
      <c r="B17" s="51"/>
      <c r="C17" s="37"/>
      <c r="D17" s="37"/>
      <c r="E17" s="37"/>
      <c r="F17" s="37"/>
      <c r="G17" s="37"/>
      <c r="H17" s="37"/>
      <c r="I17" s="37"/>
      <c r="J17" s="37"/>
      <c r="K17" s="37"/>
    </row>
    <row r="18" spans="1:11">
      <c r="A18" s="51"/>
      <c r="B18" s="51"/>
      <c r="C18" s="37"/>
      <c r="D18" s="37"/>
      <c r="E18" s="37"/>
      <c r="F18" s="37"/>
      <c r="G18" s="37"/>
      <c r="H18" s="37"/>
      <c r="I18" s="37"/>
      <c r="J18" s="37"/>
      <c r="K18" s="37"/>
    </row>
    <row r="19" spans="1:11">
      <c r="A19" s="51"/>
      <c r="B19" s="51"/>
      <c r="C19" s="37"/>
      <c r="D19" s="37"/>
      <c r="E19" s="37"/>
      <c r="F19" s="37"/>
      <c r="G19" s="37"/>
      <c r="H19" s="37"/>
      <c r="I19" s="37"/>
      <c r="J19" s="37"/>
      <c r="K19" s="37"/>
    </row>
    <row r="20" spans="1:11">
      <c r="A20" s="51"/>
      <c r="B20" s="51"/>
      <c r="C20" s="37"/>
      <c r="D20" s="37"/>
      <c r="E20" s="37"/>
      <c r="F20" s="37"/>
      <c r="G20" s="37"/>
      <c r="H20" s="37"/>
      <c r="I20" s="37"/>
      <c r="J20" s="37"/>
      <c r="K20" s="37"/>
    </row>
    <row r="21" spans="1:11">
      <c r="A21" s="51"/>
      <c r="B21" s="51"/>
      <c r="C21" s="37"/>
      <c r="D21" s="37"/>
      <c r="E21" s="37"/>
      <c r="F21" s="37"/>
      <c r="G21" s="37"/>
      <c r="H21" s="37"/>
      <c r="I21" s="37"/>
      <c r="J21" s="37"/>
      <c r="K21" s="37"/>
    </row>
    <row r="22" spans="1:11">
      <c r="A22" s="51"/>
      <c r="B22" s="51"/>
      <c r="C22" s="37"/>
      <c r="D22" s="37"/>
      <c r="E22" s="37"/>
      <c r="F22" s="37"/>
      <c r="G22" s="37"/>
      <c r="H22" s="37"/>
      <c r="I22" s="37"/>
      <c r="J22" s="37"/>
      <c r="K22" s="37"/>
    </row>
    <row r="23" spans="1:11">
      <c r="B23" s="51"/>
      <c r="C23" s="37"/>
      <c r="D23" s="37"/>
      <c r="E23" s="37"/>
      <c r="F23" s="37"/>
      <c r="G23" s="37"/>
      <c r="H23" s="37"/>
      <c r="I23" s="37"/>
      <c r="J23" s="37"/>
      <c r="K23" s="37"/>
    </row>
    <row r="24" spans="1:11">
      <c r="B24" s="51"/>
      <c r="C24" s="37"/>
      <c r="D24" s="37"/>
      <c r="E24" s="37"/>
      <c r="F24" s="37"/>
      <c r="G24" s="37"/>
      <c r="H24" s="37"/>
      <c r="I24" s="37"/>
      <c r="J24" s="37"/>
      <c r="K24" s="37"/>
    </row>
    <row r="25" spans="1:11">
      <c r="B25" s="51"/>
      <c r="C25" s="37"/>
      <c r="D25" s="37"/>
      <c r="E25" s="37"/>
      <c r="F25" s="37"/>
      <c r="G25" s="37"/>
      <c r="H25" s="37"/>
      <c r="I25" s="37"/>
      <c r="J25" s="37"/>
      <c r="K25" s="37"/>
    </row>
  </sheetData>
  <phoneticPr fontId="14" type="noConversion"/>
  <conditionalFormatting sqref="A2:B2 A3:A5">
    <cfRule type="cellIs" dxfId="25" priority="1" operator="lessThan">
      <formula>2</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B7F30-4C1A-AC42-AEEE-3A7E82201D72}">
  <sheetPr codeName="Sheet10">
    <tabColor rgb="FFFFD966"/>
    <outlinePr summaryBelow="0" summaryRight="0"/>
  </sheetPr>
  <dimension ref="A1:K141"/>
  <sheetViews>
    <sheetView zoomScaleNormal="100" workbookViewId="0">
      <pane ySplit="1" topLeftCell="A2" activePane="bottomLeft" state="frozen"/>
      <selection activeCell="E10" sqref="E10"/>
      <selection pane="bottomLeft" activeCell="E10" sqref="E10"/>
    </sheetView>
  </sheetViews>
  <sheetFormatPr baseColWidth="10" defaultColWidth="12.6640625" defaultRowHeight="15.75" customHeight="1"/>
  <cols>
    <col min="1" max="1" width="2.83203125" style="99" customWidth="1"/>
    <col min="2" max="2" width="12.6640625" style="99"/>
    <col min="3" max="3" width="22.83203125" style="85" customWidth="1"/>
    <col min="4" max="9" width="20.83203125" style="77" customWidth="1"/>
    <col min="10" max="10" width="20.83203125" style="97" customWidth="1"/>
    <col min="11" max="11" width="20.83203125" style="98" customWidth="1"/>
    <col min="12" max="16384" width="12.6640625" style="77"/>
  </cols>
  <sheetData>
    <row r="1" spans="1:11" s="73" customFormat="1" ht="20" customHeight="1" thickBot="1">
      <c r="A1" s="69" t="s">
        <v>343</v>
      </c>
      <c r="B1" s="69" t="s">
        <v>344</v>
      </c>
      <c r="C1" s="70" t="s">
        <v>29</v>
      </c>
      <c r="D1" s="71" t="s">
        <v>345</v>
      </c>
      <c r="E1" s="71" t="s">
        <v>346</v>
      </c>
      <c r="F1" s="72">
        <v>16</v>
      </c>
      <c r="G1" s="72">
        <v>17</v>
      </c>
      <c r="H1" s="72">
        <v>18</v>
      </c>
      <c r="I1" s="72">
        <v>19</v>
      </c>
      <c r="J1" s="72">
        <v>20</v>
      </c>
      <c r="K1" s="72">
        <v>21</v>
      </c>
    </row>
    <row r="2" spans="1:11" ht="15.75" customHeight="1">
      <c r="A2" s="74">
        <v>1</v>
      </c>
      <c r="B2" s="75" t="s">
        <v>41</v>
      </c>
      <c r="C2" s="76" t="s">
        <v>42</v>
      </c>
      <c r="D2" s="75" t="s">
        <v>347</v>
      </c>
      <c r="E2" s="75" t="s">
        <v>348</v>
      </c>
      <c r="F2" s="75" t="s">
        <v>349</v>
      </c>
      <c r="G2" s="75" t="s">
        <v>350</v>
      </c>
      <c r="H2" s="75" t="s">
        <v>351</v>
      </c>
      <c r="I2" s="75" t="s">
        <v>352</v>
      </c>
      <c r="J2" s="75" t="s">
        <v>353</v>
      </c>
      <c r="K2" s="75" t="s">
        <v>352</v>
      </c>
    </row>
    <row r="3" spans="1:11" ht="15.75" customHeight="1">
      <c r="A3" s="74">
        <v>2</v>
      </c>
      <c r="B3" s="75" t="s">
        <v>49</v>
      </c>
      <c r="C3" s="76" t="s">
        <v>50</v>
      </c>
      <c r="D3" s="75" t="s">
        <v>354</v>
      </c>
      <c r="E3" s="75" t="s">
        <v>355</v>
      </c>
      <c r="F3" s="75" t="s">
        <v>356</v>
      </c>
      <c r="G3" s="75" t="s">
        <v>357</v>
      </c>
      <c r="H3" s="75" t="s">
        <v>358</v>
      </c>
      <c r="I3" s="75" t="s">
        <v>359</v>
      </c>
      <c r="J3" s="75" t="s">
        <v>360</v>
      </c>
      <c r="K3" s="75" t="s">
        <v>352</v>
      </c>
    </row>
    <row r="4" spans="1:11" ht="15.75" customHeight="1">
      <c r="A4" s="78">
        <v>3</v>
      </c>
      <c r="B4" s="75" t="s">
        <v>57</v>
      </c>
      <c r="C4" s="76" t="s">
        <v>58</v>
      </c>
      <c r="D4" s="75" t="s">
        <v>361</v>
      </c>
      <c r="E4" s="75" t="s">
        <v>362</v>
      </c>
      <c r="F4" s="75" t="s">
        <v>349</v>
      </c>
      <c r="G4" s="75" t="s">
        <v>363</v>
      </c>
      <c r="H4" s="75" t="s">
        <v>364</v>
      </c>
      <c r="I4" s="75" t="s">
        <v>365</v>
      </c>
      <c r="J4" s="75" t="s">
        <v>353</v>
      </c>
      <c r="K4" s="75" t="s">
        <v>365</v>
      </c>
    </row>
    <row r="5" spans="1:11" ht="15.75" customHeight="1">
      <c r="A5" s="74">
        <v>4</v>
      </c>
      <c r="B5" s="75" t="s">
        <v>63</v>
      </c>
      <c r="C5" s="76" t="s">
        <v>64</v>
      </c>
      <c r="D5" s="75" t="s">
        <v>366</v>
      </c>
      <c r="E5" s="75" t="s">
        <v>367</v>
      </c>
      <c r="F5" s="75" t="s">
        <v>368</v>
      </c>
      <c r="G5" s="75" t="s">
        <v>369</v>
      </c>
      <c r="H5" s="75" t="s">
        <v>370</v>
      </c>
      <c r="I5" s="75" t="s">
        <v>352</v>
      </c>
      <c r="J5" s="75" t="s">
        <v>353</v>
      </c>
      <c r="K5" s="75" t="s">
        <v>352</v>
      </c>
    </row>
    <row r="6" spans="1:11" ht="15.75" customHeight="1">
      <c r="A6" s="74">
        <v>5</v>
      </c>
      <c r="B6" s="75" t="s">
        <v>70</v>
      </c>
      <c r="C6" s="76" t="s">
        <v>71</v>
      </c>
      <c r="D6" s="75" t="s">
        <v>371</v>
      </c>
      <c r="E6" s="75" t="s">
        <v>372</v>
      </c>
      <c r="F6" s="75" t="s">
        <v>373</v>
      </c>
      <c r="G6" s="75" t="s">
        <v>374</v>
      </c>
      <c r="H6" s="75" t="s">
        <v>375</v>
      </c>
      <c r="I6" s="75" t="s">
        <v>365</v>
      </c>
      <c r="J6" s="75" t="s">
        <v>376</v>
      </c>
      <c r="K6" s="75" t="s">
        <v>365</v>
      </c>
    </row>
    <row r="7" spans="1:11" ht="15.75" customHeight="1">
      <c r="A7" s="78">
        <v>6</v>
      </c>
      <c r="B7" s="75" t="s">
        <v>77</v>
      </c>
      <c r="C7" s="76" t="s">
        <v>377</v>
      </c>
      <c r="D7" s="75" t="s">
        <v>378</v>
      </c>
      <c r="E7" s="75" t="s">
        <v>379</v>
      </c>
      <c r="F7" s="75" t="s">
        <v>356</v>
      </c>
      <c r="G7" s="75" t="s">
        <v>380</v>
      </c>
      <c r="H7" s="75" t="s">
        <v>381</v>
      </c>
      <c r="I7" s="75" t="s">
        <v>365</v>
      </c>
      <c r="J7" s="75" t="s">
        <v>353</v>
      </c>
      <c r="K7" s="75" t="s">
        <v>365</v>
      </c>
    </row>
    <row r="8" spans="1:11" ht="15.75" customHeight="1">
      <c r="A8" s="74">
        <v>7</v>
      </c>
      <c r="B8" s="75" t="s">
        <v>84</v>
      </c>
      <c r="C8" s="76" t="s">
        <v>85</v>
      </c>
      <c r="D8" s="75" t="s">
        <v>382</v>
      </c>
      <c r="E8" s="75" t="s">
        <v>383</v>
      </c>
      <c r="F8" s="75" t="s">
        <v>384</v>
      </c>
      <c r="G8" s="75" t="s">
        <v>385</v>
      </c>
      <c r="H8" s="75" t="s">
        <v>386</v>
      </c>
      <c r="I8" s="75"/>
      <c r="J8" s="75" t="s">
        <v>387</v>
      </c>
      <c r="K8" s="75" t="s">
        <v>365</v>
      </c>
    </row>
    <row r="9" spans="1:11" ht="15.75" customHeight="1">
      <c r="A9" s="74">
        <v>8</v>
      </c>
      <c r="B9" s="75" t="s">
        <v>90</v>
      </c>
      <c r="C9" s="76" t="s">
        <v>91</v>
      </c>
      <c r="D9" s="75" t="s">
        <v>388</v>
      </c>
      <c r="E9" s="75" t="s">
        <v>389</v>
      </c>
      <c r="F9" s="75" t="s">
        <v>390</v>
      </c>
      <c r="G9" s="75" t="s">
        <v>363</v>
      </c>
      <c r="H9" s="75" t="s">
        <v>391</v>
      </c>
      <c r="I9" s="75" t="s">
        <v>392</v>
      </c>
      <c r="J9" s="75" t="s">
        <v>393</v>
      </c>
      <c r="K9" s="75" t="s">
        <v>394</v>
      </c>
    </row>
    <row r="10" spans="1:11" ht="15.75" customHeight="1">
      <c r="A10" s="78">
        <v>9</v>
      </c>
      <c r="B10" s="75" t="s">
        <v>96</v>
      </c>
      <c r="C10" s="76" t="s">
        <v>97</v>
      </c>
      <c r="D10" s="75" t="s">
        <v>367</v>
      </c>
      <c r="E10" s="75" t="s">
        <v>395</v>
      </c>
      <c r="F10" s="75" t="s">
        <v>356</v>
      </c>
      <c r="G10" s="75" t="s">
        <v>380</v>
      </c>
      <c r="H10" s="75" t="s">
        <v>364</v>
      </c>
      <c r="I10" s="75" t="s">
        <v>365</v>
      </c>
      <c r="J10" s="75" t="s">
        <v>353</v>
      </c>
      <c r="K10" s="75" t="s">
        <v>365</v>
      </c>
    </row>
    <row r="11" spans="1:11" ht="15.75" customHeight="1">
      <c r="A11" s="74">
        <v>10</v>
      </c>
      <c r="B11" s="75" t="s">
        <v>101</v>
      </c>
      <c r="C11" s="76" t="s">
        <v>102</v>
      </c>
      <c r="D11" s="75" t="s">
        <v>396</v>
      </c>
      <c r="E11" s="75" t="s">
        <v>397</v>
      </c>
      <c r="F11" s="75" t="s">
        <v>398</v>
      </c>
      <c r="G11" s="75" t="s">
        <v>399</v>
      </c>
      <c r="H11" s="75" t="s">
        <v>364</v>
      </c>
      <c r="I11" s="75" t="s">
        <v>365</v>
      </c>
      <c r="J11" s="75" t="s">
        <v>353</v>
      </c>
      <c r="K11" s="75" t="s">
        <v>365</v>
      </c>
    </row>
    <row r="12" spans="1:11" ht="15.75" customHeight="1">
      <c r="A12" s="74">
        <v>11</v>
      </c>
      <c r="B12" s="75" t="s">
        <v>106</v>
      </c>
      <c r="C12" s="76" t="s">
        <v>107</v>
      </c>
      <c r="D12" s="75" t="s">
        <v>400</v>
      </c>
      <c r="E12" s="75" t="s">
        <v>401</v>
      </c>
      <c r="F12" s="75" t="s">
        <v>356</v>
      </c>
      <c r="G12" s="75" t="s">
        <v>369</v>
      </c>
      <c r="H12" s="75" t="s">
        <v>402</v>
      </c>
      <c r="I12" s="75" t="s">
        <v>352</v>
      </c>
      <c r="J12" s="75" t="s">
        <v>353</v>
      </c>
      <c r="K12" s="75" t="s">
        <v>403</v>
      </c>
    </row>
    <row r="13" spans="1:11" ht="15.75" customHeight="1">
      <c r="A13" s="78">
        <v>12</v>
      </c>
      <c r="B13" s="75" t="s">
        <v>111</v>
      </c>
      <c r="C13" s="76" t="s">
        <v>112</v>
      </c>
      <c r="D13" s="75" t="s">
        <v>404</v>
      </c>
      <c r="E13" s="75" t="s">
        <v>405</v>
      </c>
      <c r="F13" s="75" t="s">
        <v>406</v>
      </c>
      <c r="G13" s="75" t="s">
        <v>369</v>
      </c>
      <c r="H13" s="75" t="s">
        <v>402</v>
      </c>
      <c r="I13" s="75" t="s">
        <v>407</v>
      </c>
      <c r="J13" s="75" t="s">
        <v>408</v>
      </c>
      <c r="K13" s="75" t="s">
        <v>407</v>
      </c>
    </row>
    <row r="14" spans="1:11" ht="15.75" customHeight="1">
      <c r="A14" s="74">
        <v>13</v>
      </c>
      <c r="B14" s="75" t="s">
        <v>116</v>
      </c>
      <c r="C14" s="76" t="s">
        <v>117</v>
      </c>
      <c r="D14" s="75" t="s">
        <v>409</v>
      </c>
      <c r="E14" s="75" t="s">
        <v>410</v>
      </c>
      <c r="F14" s="75" t="s">
        <v>398</v>
      </c>
      <c r="G14" s="75" t="s">
        <v>380</v>
      </c>
      <c r="H14" s="75" t="s">
        <v>375</v>
      </c>
      <c r="I14" s="75" t="s">
        <v>411</v>
      </c>
      <c r="J14" s="75" t="s">
        <v>387</v>
      </c>
      <c r="K14" s="75" t="s">
        <v>365</v>
      </c>
    </row>
    <row r="15" spans="1:11" ht="15.75" customHeight="1">
      <c r="A15" s="74">
        <v>14</v>
      </c>
      <c r="B15" s="75" t="s">
        <v>121</v>
      </c>
      <c r="C15" s="76" t="s">
        <v>122</v>
      </c>
      <c r="D15" s="75" t="s">
        <v>412</v>
      </c>
      <c r="E15" s="75" t="s">
        <v>413</v>
      </c>
      <c r="F15" s="75" t="s">
        <v>414</v>
      </c>
      <c r="G15" s="75" t="s">
        <v>415</v>
      </c>
      <c r="H15" s="75" t="s">
        <v>370</v>
      </c>
      <c r="I15" s="75" t="s">
        <v>352</v>
      </c>
      <c r="J15" s="75" t="s">
        <v>353</v>
      </c>
      <c r="K15" s="75" t="s">
        <v>352</v>
      </c>
    </row>
    <row r="16" spans="1:11" ht="15.75" customHeight="1">
      <c r="A16" s="78">
        <v>15</v>
      </c>
      <c r="B16" s="75" t="s">
        <v>126</v>
      </c>
      <c r="C16" s="76" t="s">
        <v>127</v>
      </c>
      <c r="D16" s="75" t="s">
        <v>416</v>
      </c>
      <c r="E16" s="75" t="s">
        <v>417</v>
      </c>
      <c r="F16" s="75" t="s">
        <v>356</v>
      </c>
      <c r="G16" s="75" t="s">
        <v>380</v>
      </c>
      <c r="H16" s="75" t="s">
        <v>418</v>
      </c>
      <c r="I16" s="75" t="s">
        <v>419</v>
      </c>
      <c r="J16" s="75" t="s">
        <v>387</v>
      </c>
      <c r="K16" s="75" t="s">
        <v>352</v>
      </c>
    </row>
    <row r="17" spans="1:11" ht="15.75" customHeight="1">
      <c r="A17" s="74">
        <v>16</v>
      </c>
      <c r="B17" s="75" t="s">
        <v>132</v>
      </c>
      <c r="C17" s="76" t="s">
        <v>133</v>
      </c>
      <c r="D17" s="75" t="s">
        <v>420</v>
      </c>
      <c r="E17" s="75" t="s">
        <v>421</v>
      </c>
      <c r="F17" s="75" t="s">
        <v>422</v>
      </c>
      <c r="G17" s="75" t="s">
        <v>380</v>
      </c>
      <c r="H17" s="75" t="s">
        <v>364</v>
      </c>
      <c r="I17" s="75" t="s">
        <v>365</v>
      </c>
      <c r="J17" s="75" t="s">
        <v>353</v>
      </c>
      <c r="K17" s="75" t="s">
        <v>365</v>
      </c>
    </row>
    <row r="18" spans="1:11" ht="15.75" customHeight="1">
      <c r="A18" s="74">
        <v>17</v>
      </c>
      <c r="B18" s="75" t="s">
        <v>137</v>
      </c>
      <c r="C18" s="76" t="s">
        <v>138</v>
      </c>
      <c r="D18" s="75" t="s">
        <v>423</v>
      </c>
      <c r="E18" s="75" t="s">
        <v>424</v>
      </c>
      <c r="F18" s="75" t="s">
        <v>398</v>
      </c>
      <c r="G18" s="75" t="s">
        <v>425</v>
      </c>
      <c r="H18" s="75" t="s">
        <v>426</v>
      </c>
      <c r="I18" s="75" t="s">
        <v>352</v>
      </c>
      <c r="J18" s="75" t="s">
        <v>353</v>
      </c>
      <c r="K18" s="75" t="s">
        <v>352</v>
      </c>
    </row>
    <row r="19" spans="1:11" ht="15.75" customHeight="1">
      <c r="A19" s="78">
        <v>18</v>
      </c>
      <c r="B19" s="75" t="s">
        <v>142</v>
      </c>
      <c r="C19" s="76" t="s">
        <v>143</v>
      </c>
      <c r="D19" s="75" t="s">
        <v>367</v>
      </c>
      <c r="E19" s="75" t="s">
        <v>427</v>
      </c>
      <c r="F19" s="75" t="s">
        <v>428</v>
      </c>
      <c r="G19" s="75" t="s">
        <v>380</v>
      </c>
      <c r="H19" s="75" t="s">
        <v>426</v>
      </c>
      <c r="I19" s="75" t="s">
        <v>352</v>
      </c>
      <c r="J19" s="75"/>
      <c r="K19" s="75" t="s">
        <v>352</v>
      </c>
    </row>
    <row r="20" spans="1:11" ht="15.75" customHeight="1">
      <c r="A20" s="74">
        <v>19</v>
      </c>
      <c r="B20" s="75" t="s">
        <v>149</v>
      </c>
      <c r="C20" s="76" t="s">
        <v>150</v>
      </c>
      <c r="D20" s="75" t="s">
        <v>429</v>
      </c>
      <c r="E20" s="75" t="s">
        <v>430</v>
      </c>
      <c r="F20" s="75" t="s">
        <v>356</v>
      </c>
      <c r="G20" s="75" t="s">
        <v>380</v>
      </c>
      <c r="H20" s="75" t="s">
        <v>364</v>
      </c>
      <c r="I20" s="75" t="s">
        <v>365</v>
      </c>
      <c r="J20" s="75" t="s">
        <v>431</v>
      </c>
      <c r="K20" s="75" t="s">
        <v>365</v>
      </c>
    </row>
    <row r="21" spans="1:11" ht="15.75" customHeight="1">
      <c r="A21" s="74">
        <v>20</v>
      </c>
      <c r="B21" s="75" t="s">
        <v>154</v>
      </c>
      <c r="C21" s="76" t="s">
        <v>155</v>
      </c>
      <c r="D21" s="75" t="s">
        <v>432</v>
      </c>
      <c r="E21" s="75" t="s">
        <v>433</v>
      </c>
      <c r="F21" s="75" t="s">
        <v>356</v>
      </c>
      <c r="G21" s="75" t="s">
        <v>380</v>
      </c>
      <c r="H21" s="75" t="s">
        <v>426</v>
      </c>
      <c r="I21" s="75" t="s">
        <v>352</v>
      </c>
      <c r="J21" s="75" t="s">
        <v>353</v>
      </c>
      <c r="K21" s="75" t="s">
        <v>352</v>
      </c>
    </row>
    <row r="22" spans="1:11" ht="15.75" customHeight="1">
      <c r="A22" s="78">
        <v>21</v>
      </c>
      <c r="B22" s="75" t="s">
        <v>161</v>
      </c>
      <c r="C22" s="76" t="s">
        <v>162</v>
      </c>
      <c r="D22" s="75" t="s">
        <v>434</v>
      </c>
      <c r="E22" s="75" t="s">
        <v>435</v>
      </c>
      <c r="F22" s="75" t="s">
        <v>356</v>
      </c>
      <c r="G22" s="75" t="s">
        <v>436</v>
      </c>
      <c r="H22" s="75" t="s">
        <v>375</v>
      </c>
      <c r="I22" s="75" t="s">
        <v>437</v>
      </c>
      <c r="J22" s="75" t="s">
        <v>376</v>
      </c>
      <c r="K22" s="75" t="s">
        <v>438</v>
      </c>
    </row>
    <row r="23" spans="1:11" ht="15.75" customHeight="1">
      <c r="A23" s="74">
        <v>22</v>
      </c>
      <c r="B23" s="75" t="s">
        <v>166</v>
      </c>
      <c r="C23" s="76" t="s">
        <v>167</v>
      </c>
      <c r="D23" s="75" t="s">
        <v>439</v>
      </c>
      <c r="E23" s="75" t="s">
        <v>440</v>
      </c>
      <c r="F23" s="75" t="s">
        <v>398</v>
      </c>
      <c r="G23" s="75" t="s">
        <v>425</v>
      </c>
      <c r="H23" s="75" t="s">
        <v>358</v>
      </c>
      <c r="I23" s="75" t="s">
        <v>441</v>
      </c>
      <c r="J23" s="75" t="s">
        <v>442</v>
      </c>
      <c r="K23" s="75" t="s">
        <v>352</v>
      </c>
    </row>
    <row r="24" spans="1:11" ht="15.75" customHeight="1">
      <c r="A24" s="74">
        <v>23</v>
      </c>
      <c r="B24" s="75" t="s">
        <v>170</v>
      </c>
      <c r="C24" s="76" t="s">
        <v>171</v>
      </c>
      <c r="D24" s="75" t="s">
        <v>443</v>
      </c>
      <c r="E24" s="75" t="s">
        <v>444</v>
      </c>
      <c r="F24" s="75" t="s">
        <v>356</v>
      </c>
      <c r="G24" s="75" t="s">
        <v>445</v>
      </c>
      <c r="H24" s="75" t="s">
        <v>446</v>
      </c>
      <c r="I24" s="75" t="s">
        <v>352</v>
      </c>
      <c r="J24" s="75" t="s">
        <v>353</v>
      </c>
      <c r="K24" s="75" t="s">
        <v>352</v>
      </c>
    </row>
    <row r="25" spans="1:11" ht="15.75" customHeight="1">
      <c r="A25" s="78">
        <v>24</v>
      </c>
      <c r="B25" s="75" t="s">
        <v>177</v>
      </c>
      <c r="C25" s="76" t="s">
        <v>178</v>
      </c>
      <c r="D25" s="75" t="s">
        <v>447</v>
      </c>
      <c r="E25" s="75" t="s">
        <v>448</v>
      </c>
      <c r="F25" s="75" t="s">
        <v>398</v>
      </c>
      <c r="G25" s="75" t="s">
        <v>449</v>
      </c>
      <c r="H25" s="75" t="s">
        <v>450</v>
      </c>
      <c r="I25" s="75" t="s">
        <v>352</v>
      </c>
      <c r="J25" s="75" t="s">
        <v>353</v>
      </c>
      <c r="K25" s="75" t="s">
        <v>352</v>
      </c>
    </row>
    <row r="26" spans="1:11" ht="15.75" customHeight="1">
      <c r="A26" s="74">
        <v>25</v>
      </c>
      <c r="B26" s="75" t="s">
        <v>182</v>
      </c>
      <c r="C26" s="76" t="s">
        <v>183</v>
      </c>
      <c r="D26" s="75" t="s">
        <v>451</v>
      </c>
      <c r="E26" s="75" t="s">
        <v>452</v>
      </c>
      <c r="F26" s="75" t="s">
        <v>398</v>
      </c>
      <c r="G26" s="75" t="s">
        <v>445</v>
      </c>
      <c r="H26" s="75" t="s">
        <v>386</v>
      </c>
      <c r="I26" s="75" t="s">
        <v>352</v>
      </c>
      <c r="J26" s="75" t="s">
        <v>387</v>
      </c>
      <c r="K26" s="75" t="s">
        <v>352</v>
      </c>
    </row>
    <row r="27" spans="1:11" ht="15.75" customHeight="1">
      <c r="A27" s="74">
        <v>26</v>
      </c>
      <c r="B27" s="75" t="s">
        <v>187</v>
      </c>
      <c r="C27" s="76" t="s">
        <v>188</v>
      </c>
      <c r="D27" s="75" t="s">
        <v>453</v>
      </c>
      <c r="E27" s="75" t="s">
        <v>454</v>
      </c>
      <c r="F27" s="75" t="s">
        <v>455</v>
      </c>
      <c r="G27" s="75" t="s">
        <v>456</v>
      </c>
      <c r="H27" s="75" t="s">
        <v>375</v>
      </c>
      <c r="I27" s="75" t="s">
        <v>365</v>
      </c>
      <c r="J27" s="75" t="s">
        <v>387</v>
      </c>
      <c r="K27" s="75" t="s">
        <v>365</v>
      </c>
    </row>
    <row r="28" spans="1:11" ht="15.75" customHeight="1">
      <c r="A28" s="78">
        <v>27</v>
      </c>
      <c r="B28" s="75" t="s">
        <v>193</v>
      </c>
      <c r="C28" s="76" t="s">
        <v>194</v>
      </c>
      <c r="D28" s="75" t="s">
        <v>457</v>
      </c>
      <c r="E28" s="75" t="s">
        <v>458</v>
      </c>
      <c r="F28" s="75" t="s">
        <v>459</v>
      </c>
      <c r="G28" s="75" t="s">
        <v>415</v>
      </c>
      <c r="H28" s="75" t="s">
        <v>370</v>
      </c>
      <c r="I28" s="75" t="s">
        <v>352</v>
      </c>
      <c r="J28" s="75" t="s">
        <v>353</v>
      </c>
      <c r="K28" s="75" t="s">
        <v>352</v>
      </c>
    </row>
    <row r="29" spans="1:11" ht="15.75" customHeight="1">
      <c r="A29" s="74">
        <v>28</v>
      </c>
      <c r="B29" s="75" t="s">
        <v>198</v>
      </c>
      <c r="C29" s="76" t="s">
        <v>199</v>
      </c>
      <c r="D29" s="75" t="s">
        <v>460</v>
      </c>
      <c r="E29" s="75" t="s">
        <v>461</v>
      </c>
      <c r="F29" s="75" t="s">
        <v>356</v>
      </c>
      <c r="G29" s="75" t="s">
        <v>462</v>
      </c>
      <c r="H29" s="75" t="s">
        <v>450</v>
      </c>
      <c r="I29" s="75" t="s">
        <v>463</v>
      </c>
      <c r="J29" s="75" t="s">
        <v>464</v>
      </c>
      <c r="K29" s="75" t="s">
        <v>463</v>
      </c>
    </row>
    <row r="30" spans="1:11" ht="15.75" customHeight="1">
      <c r="A30" s="74">
        <v>29</v>
      </c>
      <c r="B30" s="75" t="s">
        <v>203</v>
      </c>
      <c r="C30" s="76" t="s">
        <v>204</v>
      </c>
      <c r="D30" s="75" t="s">
        <v>465</v>
      </c>
      <c r="E30" s="75" t="s">
        <v>466</v>
      </c>
      <c r="F30" s="75" t="s">
        <v>398</v>
      </c>
      <c r="G30" s="75" t="s">
        <v>369</v>
      </c>
      <c r="H30" s="75" t="s">
        <v>402</v>
      </c>
      <c r="I30" s="75" t="s">
        <v>352</v>
      </c>
      <c r="J30" s="75" t="s">
        <v>353</v>
      </c>
      <c r="K30" s="75" t="s">
        <v>352</v>
      </c>
    </row>
    <row r="31" spans="1:11" ht="15.75" customHeight="1">
      <c r="A31" s="78">
        <v>30</v>
      </c>
      <c r="B31" s="75" t="s">
        <v>208</v>
      </c>
      <c r="C31" s="76" t="s">
        <v>209</v>
      </c>
      <c r="D31" s="75" t="s">
        <v>467</v>
      </c>
      <c r="E31" s="75" t="s">
        <v>468</v>
      </c>
      <c r="F31" s="75" t="s">
        <v>398</v>
      </c>
      <c r="G31" s="75" t="s">
        <v>449</v>
      </c>
      <c r="H31" s="75" t="s">
        <v>450</v>
      </c>
      <c r="I31" s="75" t="s">
        <v>469</v>
      </c>
      <c r="J31" s="75" t="s">
        <v>353</v>
      </c>
      <c r="K31" s="75" t="s">
        <v>470</v>
      </c>
    </row>
    <row r="32" spans="1:11" ht="15.75" customHeight="1">
      <c r="A32" s="74">
        <v>31</v>
      </c>
      <c r="B32" s="75" t="s">
        <v>214</v>
      </c>
      <c r="C32" s="76" t="s">
        <v>215</v>
      </c>
      <c r="D32" s="75" t="s">
        <v>471</v>
      </c>
      <c r="E32" s="75" t="s">
        <v>472</v>
      </c>
      <c r="F32" s="75" t="s">
        <v>473</v>
      </c>
      <c r="G32" s="75" t="s">
        <v>369</v>
      </c>
      <c r="H32" s="75" t="s">
        <v>370</v>
      </c>
      <c r="I32" s="75" t="s">
        <v>352</v>
      </c>
      <c r="J32" s="75" t="s">
        <v>353</v>
      </c>
      <c r="K32" s="75" t="s">
        <v>352</v>
      </c>
    </row>
    <row r="33" spans="1:11" ht="15.75" customHeight="1">
      <c r="A33" s="74">
        <v>32</v>
      </c>
      <c r="B33" s="75" t="s">
        <v>220</v>
      </c>
      <c r="C33" s="76" t="s">
        <v>221</v>
      </c>
      <c r="D33" s="75" t="s">
        <v>474</v>
      </c>
      <c r="E33" s="75" t="s">
        <v>475</v>
      </c>
      <c r="F33" s="75" t="s">
        <v>476</v>
      </c>
      <c r="G33" s="75" t="s">
        <v>380</v>
      </c>
      <c r="H33" s="75" t="s">
        <v>375</v>
      </c>
      <c r="I33" s="75" t="s">
        <v>365</v>
      </c>
      <c r="J33" s="75" t="s">
        <v>387</v>
      </c>
      <c r="K33" s="75" t="s">
        <v>365</v>
      </c>
    </row>
    <row r="34" spans="1:11" ht="15.75" customHeight="1">
      <c r="A34" s="78">
        <v>33</v>
      </c>
      <c r="B34" s="75" t="s">
        <v>225</v>
      </c>
      <c r="C34" s="76" t="s">
        <v>226</v>
      </c>
      <c r="D34" s="75" t="s">
        <v>477</v>
      </c>
      <c r="E34" s="75" t="s">
        <v>478</v>
      </c>
      <c r="F34" s="75" t="s">
        <v>356</v>
      </c>
      <c r="G34" s="75" t="s">
        <v>399</v>
      </c>
      <c r="H34" s="75" t="s">
        <v>364</v>
      </c>
      <c r="I34" s="75" t="s">
        <v>365</v>
      </c>
      <c r="J34" s="75" t="s">
        <v>353</v>
      </c>
      <c r="K34" s="75" t="s">
        <v>365</v>
      </c>
    </row>
    <row r="35" spans="1:11" ht="15.75" customHeight="1">
      <c r="A35" s="74">
        <v>34</v>
      </c>
      <c r="B35" s="75" t="s">
        <v>230</v>
      </c>
      <c r="C35" s="76" t="s">
        <v>231</v>
      </c>
      <c r="D35" s="75" t="s">
        <v>479</v>
      </c>
      <c r="E35" s="75" t="s">
        <v>480</v>
      </c>
      <c r="F35" s="75" t="s">
        <v>356</v>
      </c>
      <c r="G35" s="75" t="s">
        <v>415</v>
      </c>
      <c r="H35" s="75" t="s">
        <v>370</v>
      </c>
      <c r="I35" s="75" t="s">
        <v>352</v>
      </c>
      <c r="J35" s="75" t="s">
        <v>353</v>
      </c>
      <c r="K35" s="75" t="s">
        <v>352</v>
      </c>
    </row>
    <row r="36" spans="1:11" ht="15.75" customHeight="1">
      <c r="A36" s="78">
        <v>35</v>
      </c>
      <c r="B36" s="75" t="s">
        <v>235</v>
      </c>
      <c r="C36" s="76" t="s">
        <v>236</v>
      </c>
      <c r="D36" s="75" t="s">
        <v>481</v>
      </c>
      <c r="E36" s="75" t="s">
        <v>482</v>
      </c>
      <c r="F36" s="75" t="s">
        <v>483</v>
      </c>
      <c r="G36" s="75" t="s">
        <v>415</v>
      </c>
      <c r="H36" s="75" t="s">
        <v>370</v>
      </c>
      <c r="I36" s="75" t="s">
        <v>352</v>
      </c>
      <c r="J36" s="75" t="s">
        <v>353</v>
      </c>
      <c r="K36" s="75" t="s">
        <v>352</v>
      </c>
    </row>
    <row r="37" spans="1:11" ht="15.75" customHeight="1">
      <c r="A37" s="74">
        <v>36</v>
      </c>
      <c r="B37" s="75" t="s">
        <v>240</v>
      </c>
      <c r="C37" s="76" t="s">
        <v>241</v>
      </c>
      <c r="D37" s="75" t="s">
        <v>484</v>
      </c>
      <c r="E37" s="75" t="s">
        <v>485</v>
      </c>
      <c r="F37" s="75" t="s">
        <v>356</v>
      </c>
      <c r="G37" s="75" t="s">
        <v>380</v>
      </c>
      <c r="H37" s="75" t="s">
        <v>364</v>
      </c>
      <c r="I37" s="75" t="s">
        <v>365</v>
      </c>
      <c r="J37" s="75" t="s">
        <v>486</v>
      </c>
      <c r="K37" s="75" t="s">
        <v>365</v>
      </c>
    </row>
    <row r="38" spans="1:11" ht="15.75" customHeight="1">
      <c r="A38" s="78">
        <v>37</v>
      </c>
      <c r="B38" s="75" t="s">
        <v>246</v>
      </c>
      <c r="C38" s="76" t="s">
        <v>247</v>
      </c>
      <c r="D38" s="75" t="s">
        <v>488</v>
      </c>
      <c r="E38" s="75" t="s">
        <v>489</v>
      </c>
      <c r="F38" s="75" t="s">
        <v>483</v>
      </c>
      <c r="G38" s="75" t="s">
        <v>363</v>
      </c>
      <c r="H38" s="75" t="s">
        <v>364</v>
      </c>
      <c r="I38" s="75" t="s">
        <v>365</v>
      </c>
      <c r="J38" s="75" t="s">
        <v>387</v>
      </c>
      <c r="K38" s="75" t="s">
        <v>365</v>
      </c>
    </row>
    <row r="39" spans="1:11" ht="15.75" customHeight="1">
      <c r="A39" s="74">
        <v>38</v>
      </c>
      <c r="B39" s="75" t="s">
        <v>250</v>
      </c>
      <c r="C39" s="76" t="s">
        <v>251</v>
      </c>
      <c r="D39" s="75" t="s">
        <v>490</v>
      </c>
      <c r="E39" s="75" t="s">
        <v>491</v>
      </c>
      <c r="F39" s="75" t="s">
        <v>398</v>
      </c>
      <c r="G39" s="75" t="s">
        <v>357</v>
      </c>
      <c r="H39" s="75" t="s">
        <v>370</v>
      </c>
      <c r="I39" s="75" t="s">
        <v>352</v>
      </c>
      <c r="J39" s="75" t="s">
        <v>353</v>
      </c>
      <c r="K39" s="75" t="s">
        <v>352</v>
      </c>
    </row>
    <row r="40" spans="1:11" ht="15.75" customHeight="1">
      <c r="A40" s="78">
        <v>39</v>
      </c>
      <c r="B40" s="75" t="s">
        <v>254</v>
      </c>
      <c r="C40" s="76" t="s">
        <v>255</v>
      </c>
      <c r="D40" s="75" t="s">
        <v>492</v>
      </c>
      <c r="E40" s="75" t="s">
        <v>493</v>
      </c>
      <c r="F40" s="75" t="s">
        <v>494</v>
      </c>
      <c r="G40" s="75" t="s">
        <v>369</v>
      </c>
      <c r="H40" s="75" t="s">
        <v>370</v>
      </c>
      <c r="I40" s="75" t="s">
        <v>495</v>
      </c>
      <c r="J40" s="75" t="s">
        <v>353</v>
      </c>
      <c r="K40" s="75" t="s">
        <v>419</v>
      </c>
    </row>
    <row r="41" spans="1:11" ht="15.75" customHeight="1">
      <c r="A41" s="74">
        <v>40</v>
      </c>
      <c r="B41" s="75" t="s">
        <v>259</v>
      </c>
      <c r="C41" s="76" t="s">
        <v>260</v>
      </c>
      <c r="D41" s="75" t="s">
        <v>496</v>
      </c>
      <c r="E41" s="75" t="s">
        <v>497</v>
      </c>
      <c r="F41" s="75" t="s">
        <v>498</v>
      </c>
      <c r="G41" s="75" t="s">
        <v>369</v>
      </c>
      <c r="H41" s="75" t="s">
        <v>370</v>
      </c>
      <c r="I41" s="75" t="s">
        <v>499</v>
      </c>
      <c r="J41" s="75" t="s">
        <v>353</v>
      </c>
      <c r="K41" s="75" t="s">
        <v>499</v>
      </c>
    </row>
    <row r="42" spans="1:11" ht="15.75" customHeight="1">
      <c r="A42" s="78">
        <v>41</v>
      </c>
      <c r="B42" s="75" t="s">
        <v>264</v>
      </c>
      <c r="C42" s="76" t="s">
        <v>265</v>
      </c>
      <c r="D42" s="75" t="s">
        <v>500</v>
      </c>
      <c r="E42" s="75" t="s">
        <v>501</v>
      </c>
      <c r="F42" s="75" t="s">
        <v>483</v>
      </c>
      <c r="G42" s="75" t="s">
        <v>445</v>
      </c>
      <c r="H42" s="75" t="s">
        <v>426</v>
      </c>
      <c r="I42" s="75" t="s">
        <v>499</v>
      </c>
      <c r="J42" s="75" t="s">
        <v>387</v>
      </c>
      <c r="K42" s="75" t="s">
        <v>499</v>
      </c>
    </row>
    <row r="43" spans="1:11" ht="15.75" customHeight="1">
      <c r="A43" s="74">
        <v>42</v>
      </c>
      <c r="B43" s="75" t="s">
        <v>270</v>
      </c>
      <c r="C43" s="76" t="s">
        <v>271</v>
      </c>
      <c r="D43" s="75" t="s">
        <v>502</v>
      </c>
      <c r="E43" s="75" t="s">
        <v>503</v>
      </c>
      <c r="F43" s="75" t="s">
        <v>504</v>
      </c>
      <c r="G43" s="75" t="s">
        <v>462</v>
      </c>
      <c r="H43" s="75" t="s">
        <v>364</v>
      </c>
      <c r="I43" s="75" t="s">
        <v>438</v>
      </c>
      <c r="J43" s="75" t="s">
        <v>353</v>
      </c>
      <c r="K43" s="75" t="s">
        <v>365</v>
      </c>
    </row>
    <row r="44" spans="1:11" ht="15.75" customHeight="1">
      <c r="A44" s="78">
        <v>43</v>
      </c>
      <c r="B44" s="75" t="s">
        <v>275</v>
      </c>
      <c r="C44" s="76" t="s">
        <v>276</v>
      </c>
      <c r="D44" s="75" t="s">
        <v>505</v>
      </c>
      <c r="E44" s="75" t="s">
        <v>506</v>
      </c>
      <c r="F44" s="75" t="s">
        <v>483</v>
      </c>
      <c r="G44" s="75" t="s">
        <v>357</v>
      </c>
      <c r="H44" s="75" t="s">
        <v>375</v>
      </c>
      <c r="I44" s="75" t="s">
        <v>365</v>
      </c>
      <c r="J44" s="75" t="s">
        <v>387</v>
      </c>
      <c r="K44" s="75" t="s">
        <v>365</v>
      </c>
    </row>
    <row r="45" spans="1:11" ht="15.75" customHeight="1">
      <c r="A45" s="74">
        <v>44</v>
      </c>
      <c r="B45" s="75" t="s">
        <v>280</v>
      </c>
      <c r="C45" s="76" t="s">
        <v>281</v>
      </c>
      <c r="D45" s="75" t="s">
        <v>507</v>
      </c>
      <c r="E45" s="75" t="s">
        <v>508</v>
      </c>
      <c r="F45" s="75" t="s">
        <v>356</v>
      </c>
      <c r="G45" s="75" t="s">
        <v>399</v>
      </c>
      <c r="H45" s="75" t="s">
        <v>364</v>
      </c>
      <c r="I45" s="75" t="s">
        <v>365</v>
      </c>
      <c r="J45" s="75" t="s">
        <v>353</v>
      </c>
      <c r="K45" s="75" t="s">
        <v>365</v>
      </c>
    </row>
    <row r="46" spans="1:11" ht="15.75" customHeight="1">
      <c r="A46" s="78">
        <v>45</v>
      </c>
      <c r="B46" s="75" t="s">
        <v>286</v>
      </c>
      <c r="C46" s="76" t="s">
        <v>287</v>
      </c>
      <c r="D46" s="75" t="s">
        <v>509</v>
      </c>
      <c r="E46" s="75" t="s">
        <v>510</v>
      </c>
      <c r="F46" s="75" t="s">
        <v>398</v>
      </c>
      <c r="G46" s="75" t="s">
        <v>399</v>
      </c>
      <c r="H46" s="75" t="s">
        <v>364</v>
      </c>
      <c r="I46" s="75" t="s">
        <v>365</v>
      </c>
      <c r="J46" s="75" t="s">
        <v>353</v>
      </c>
      <c r="K46" s="75" t="s">
        <v>365</v>
      </c>
    </row>
    <row r="47" spans="1:11" ht="15.75" customHeight="1">
      <c r="A47" s="74">
        <v>46</v>
      </c>
      <c r="B47" s="75" t="s">
        <v>291</v>
      </c>
      <c r="C47" s="76" t="s">
        <v>292</v>
      </c>
      <c r="D47" s="75" t="s">
        <v>367</v>
      </c>
      <c r="E47" s="75" t="s">
        <v>511</v>
      </c>
      <c r="F47" s="75" t="s">
        <v>398</v>
      </c>
      <c r="G47" s="75" t="s">
        <v>445</v>
      </c>
      <c r="H47" s="75" t="s">
        <v>386</v>
      </c>
      <c r="I47" s="75" t="s">
        <v>499</v>
      </c>
      <c r="J47" s="75" t="s">
        <v>387</v>
      </c>
      <c r="K47" s="75" t="s">
        <v>499</v>
      </c>
    </row>
    <row r="48" spans="1:11" ht="15.75" customHeight="1">
      <c r="A48" s="78">
        <v>47</v>
      </c>
      <c r="B48" s="75" t="s">
        <v>296</v>
      </c>
      <c r="C48" s="76" t="s">
        <v>297</v>
      </c>
      <c r="D48" s="75" t="s">
        <v>512</v>
      </c>
      <c r="E48" s="75" t="s">
        <v>513</v>
      </c>
      <c r="F48" s="75" t="s">
        <v>356</v>
      </c>
      <c r="G48" s="75" t="s">
        <v>380</v>
      </c>
      <c r="H48" s="75" t="s">
        <v>375</v>
      </c>
      <c r="I48" s="75" t="s">
        <v>365</v>
      </c>
      <c r="J48" s="75" t="s">
        <v>387</v>
      </c>
      <c r="K48" s="75" t="s">
        <v>365</v>
      </c>
    </row>
    <row r="49" spans="1:11" ht="15.75" customHeight="1">
      <c r="A49" s="79">
        <v>48</v>
      </c>
      <c r="B49" s="80" t="s">
        <v>302</v>
      </c>
      <c r="C49" s="81" t="s">
        <v>303</v>
      </c>
      <c r="D49" s="82" t="s">
        <v>367</v>
      </c>
      <c r="E49" s="82" t="s">
        <v>514</v>
      </c>
      <c r="F49" s="82" t="s">
        <v>398</v>
      </c>
      <c r="G49" s="82" t="s">
        <v>425</v>
      </c>
      <c r="H49" s="82" t="s">
        <v>381</v>
      </c>
      <c r="I49" s="82" t="s">
        <v>499</v>
      </c>
      <c r="J49" s="82" t="s">
        <v>353</v>
      </c>
      <c r="K49" s="75" t="s">
        <v>499</v>
      </c>
    </row>
    <row r="50" spans="1:11" ht="15">
      <c r="A50" s="83"/>
      <c r="B50" s="84"/>
      <c r="D50" s="86"/>
      <c r="E50" s="86"/>
      <c r="F50" s="86"/>
      <c r="G50" s="86"/>
      <c r="H50" s="86"/>
      <c r="I50" s="87"/>
      <c r="J50" s="88"/>
      <c r="K50" s="89"/>
    </row>
    <row r="51" spans="1:11" ht="15">
      <c r="A51" s="83"/>
      <c r="B51" s="84"/>
      <c r="D51" s="86"/>
      <c r="E51" s="86"/>
      <c r="F51" s="86"/>
      <c r="G51" s="86"/>
      <c r="H51" s="86"/>
      <c r="I51" s="87"/>
      <c r="J51" s="90"/>
      <c r="K51" s="91"/>
    </row>
    <row r="52" spans="1:11" ht="15">
      <c r="A52" s="83"/>
      <c r="B52" s="84"/>
      <c r="D52" s="86"/>
      <c r="E52" s="86"/>
      <c r="F52" s="86"/>
      <c r="G52" s="86"/>
      <c r="H52" s="86"/>
      <c r="I52" s="87"/>
      <c r="J52" s="90"/>
      <c r="K52" s="91"/>
    </row>
    <row r="53" spans="1:11" ht="15">
      <c r="A53" s="83"/>
      <c r="B53" s="84"/>
      <c r="D53" s="86"/>
      <c r="E53" s="86"/>
      <c r="F53" s="86"/>
      <c r="G53" s="86"/>
      <c r="H53" s="86"/>
      <c r="I53" s="87"/>
      <c r="J53" s="90"/>
      <c r="K53" s="91"/>
    </row>
    <row r="54" spans="1:11" ht="15">
      <c r="A54" s="83"/>
      <c r="B54" s="84"/>
      <c r="D54" s="86"/>
      <c r="E54" s="86"/>
      <c r="F54" s="86"/>
      <c r="G54" s="86"/>
      <c r="H54" s="86"/>
      <c r="I54" s="87"/>
      <c r="J54" s="90"/>
      <c r="K54" s="91"/>
    </row>
    <row r="55" spans="1:11" ht="15">
      <c r="A55" s="83"/>
      <c r="B55" s="84"/>
      <c r="D55" s="86"/>
      <c r="E55" s="86"/>
      <c r="F55" s="86"/>
      <c r="G55" s="86"/>
      <c r="H55" s="86"/>
      <c r="I55" s="87"/>
      <c r="J55" s="90"/>
      <c r="K55" s="91"/>
    </row>
    <row r="56" spans="1:11" ht="15">
      <c r="A56" s="83"/>
      <c r="B56" s="84"/>
      <c r="D56" s="86"/>
      <c r="E56" s="86"/>
      <c r="F56" s="86"/>
      <c r="G56" s="86"/>
      <c r="H56" s="86"/>
      <c r="I56" s="87"/>
      <c r="J56" s="90"/>
      <c r="K56" s="91"/>
    </row>
    <row r="57" spans="1:11" ht="15">
      <c r="A57" s="83"/>
      <c r="B57" s="84"/>
      <c r="D57" s="86"/>
      <c r="E57" s="86"/>
      <c r="F57" s="86"/>
      <c r="G57" s="86"/>
      <c r="H57" s="86"/>
      <c r="I57" s="87"/>
      <c r="J57" s="90"/>
      <c r="K57" s="91"/>
    </row>
    <row r="58" spans="1:11" ht="15">
      <c r="A58" s="83"/>
      <c r="B58" s="84"/>
      <c r="D58" s="86"/>
      <c r="E58" s="86"/>
      <c r="F58" s="86"/>
      <c r="G58" s="86"/>
      <c r="H58" s="86"/>
      <c r="I58" s="87"/>
      <c r="J58" s="90"/>
      <c r="K58" s="91"/>
    </row>
    <row r="59" spans="1:11" ht="15">
      <c r="A59" s="83"/>
      <c r="B59" s="84"/>
      <c r="D59" s="86"/>
      <c r="E59" s="86"/>
      <c r="F59" s="86"/>
      <c r="G59" s="86"/>
      <c r="H59" s="86"/>
      <c r="I59" s="87"/>
      <c r="J59" s="90"/>
      <c r="K59" s="91"/>
    </row>
    <row r="60" spans="1:11" ht="15">
      <c r="A60" s="83"/>
      <c r="B60" s="84"/>
      <c r="D60" s="86"/>
      <c r="E60" s="86"/>
      <c r="F60" s="86"/>
      <c r="G60" s="86"/>
      <c r="H60" s="86"/>
      <c r="I60" s="87"/>
      <c r="J60" s="90"/>
      <c r="K60" s="91"/>
    </row>
    <row r="61" spans="1:11" ht="15">
      <c r="A61" s="83"/>
      <c r="B61" s="84"/>
      <c r="D61" s="86"/>
      <c r="E61" s="86"/>
      <c r="F61" s="86"/>
      <c r="G61" s="86"/>
      <c r="H61" s="86"/>
      <c r="I61" s="87"/>
      <c r="J61" s="90"/>
      <c r="K61" s="91"/>
    </row>
    <row r="62" spans="1:11" ht="15">
      <c r="A62" s="83"/>
      <c r="B62" s="84"/>
      <c r="D62" s="86"/>
      <c r="E62" s="86"/>
      <c r="F62" s="86"/>
      <c r="G62" s="86"/>
      <c r="H62" s="86"/>
      <c r="I62" s="87"/>
      <c r="J62" s="90"/>
      <c r="K62" s="91"/>
    </row>
    <row r="63" spans="1:11" ht="15">
      <c r="A63" s="83"/>
      <c r="B63" s="84"/>
      <c r="D63" s="86"/>
      <c r="E63" s="86"/>
      <c r="F63" s="86"/>
      <c r="G63" s="86"/>
      <c r="H63" s="86"/>
      <c r="I63" s="87"/>
      <c r="J63" s="90"/>
      <c r="K63" s="91"/>
    </row>
    <row r="64" spans="1:11" ht="15">
      <c r="A64" s="83"/>
      <c r="B64" s="84"/>
      <c r="D64" s="86"/>
      <c r="E64" s="86"/>
      <c r="F64" s="86"/>
      <c r="G64" s="86"/>
      <c r="H64" s="86"/>
      <c r="I64" s="87"/>
      <c r="J64" s="90"/>
      <c r="K64" s="91"/>
    </row>
    <row r="65" spans="1:11" ht="15">
      <c r="A65" s="83"/>
      <c r="B65" s="84"/>
      <c r="D65" s="86"/>
      <c r="E65" s="92"/>
      <c r="F65" s="86"/>
      <c r="G65" s="86"/>
      <c r="H65" s="86"/>
      <c r="I65" s="87"/>
      <c r="J65" s="90"/>
      <c r="K65" s="91"/>
    </row>
    <row r="66" spans="1:11" ht="15">
      <c r="A66" s="83"/>
      <c r="B66" s="84"/>
      <c r="D66" s="86"/>
      <c r="E66" s="86"/>
      <c r="F66" s="86"/>
      <c r="G66" s="86"/>
      <c r="H66" s="86"/>
      <c r="I66" s="87"/>
      <c r="J66" s="90"/>
      <c r="K66" s="91"/>
    </row>
    <row r="67" spans="1:11" ht="15">
      <c r="A67" s="83"/>
      <c r="B67" s="84"/>
      <c r="D67" s="86"/>
      <c r="E67" s="92"/>
      <c r="F67" s="86"/>
      <c r="G67" s="86"/>
      <c r="H67" s="86"/>
      <c r="I67" s="87"/>
      <c r="J67" s="90"/>
      <c r="K67" s="91"/>
    </row>
    <row r="68" spans="1:11" ht="15">
      <c r="A68" s="83"/>
      <c r="B68" s="84"/>
      <c r="D68" s="86"/>
      <c r="E68" s="86"/>
      <c r="F68" s="86"/>
      <c r="G68" s="86"/>
      <c r="H68" s="86"/>
      <c r="I68" s="87"/>
      <c r="J68" s="90"/>
      <c r="K68" s="91"/>
    </row>
    <row r="69" spans="1:11" ht="15">
      <c r="A69" s="83"/>
      <c r="B69" s="84"/>
      <c r="D69" s="86"/>
      <c r="E69" s="86"/>
      <c r="F69" s="92"/>
      <c r="G69" s="86"/>
      <c r="H69" s="86"/>
      <c r="I69" s="87"/>
      <c r="J69" s="90"/>
      <c r="K69" s="91"/>
    </row>
    <row r="70" spans="1:11" ht="15">
      <c r="A70" s="83"/>
      <c r="B70" s="84"/>
      <c r="D70" s="86"/>
      <c r="E70" s="86"/>
      <c r="F70" s="86"/>
      <c r="G70" s="86"/>
      <c r="H70" s="86"/>
      <c r="I70" s="93"/>
      <c r="J70" s="90"/>
      <c r="K70" s="91"/>
    </row>
    <row r="71" spans="1:11" ht="15">
      <c r="A71" s="83"/>
      <c r="B71" s="84"/>
      <c r="D71" s="86"/>
      <c r="E71" s="86"/>
      <c r="F71" s="86"/>
      <c r="G71" s="86"/>
      <c r="H71" s="86"/>
      <c r="I71" s="93"/>
      <c r="J71" s="90"/>
      <c r="K71" s="91"/>
    </row>
    <row r="72" spans="1:11" ht="15">
      <c r="A72" s="83"/>
      <c r="B72" s="84"/>
      <c r="D72" s="86"/>
      <c r="E72" s="86"/>
      <c r="F72" s="86"/>
      <c r="G72" s="86"/>
      <c r="H72" s="86"/>
      <c r="I72" s="94"/>
      <c r="J72" s="90"/>
      <c r="K72" s="91"/>
    </row>
    <row r="73" spans="1:11" ht="15">
      <c r="A73" s="83"/>
      <c r="B73" s="84"/>
      <c r="D73" s="86"/>
      <c r="E73" s="92"/>
      <c r="F73" s="86"/>
      <c r="G73" s="86"/>
      <c r="H73" s="86"/>
      <c r="I73" s="87"/>
      <c r="J73" s="90"/>
      <c r="K73" s="91"/>
    </row>
    <row r="74" spans="1:11" ht="15">
      <c r="A74" s="83"/>
      <c r="B74" s="84"/>
      <c r="D74" s="86"/>
      <c r="E74" s="86"/>
      <c r="F74" s="86"/>
      <c r="G74" s="86"/>
      <c r="H74" s="86"/>
      <c r="I74" s="95"/>
      <c r="J74" s="90"/>
      <c r="K74" s="91"/>
    </row>
    <row r="75" spans="1:11" ht="15">
      <c r="A75" s="83"/>
      <c r="B75" s="84"/>
      <c r="D75" s="86"/>
      <c r="E75" s="86"/>
      <c r="F75" s="86"/>
      <c r="G75" s="86"/>
      <c r="H75" s="86"/>
      <c r="I75" s="87"/>
      <c r="J75" s="90"/>
      <c r="K75" s="91"/>
    </row>
    <row r="76" spans="1:11" ht="15">
      <c r="A76" s="83"/>
      <c r="B76" s="84"/>
      <c r="D76" s="86"/>
      <c r="E76" s="86"/>
      <c r="F76" s="86"/>
      <c r="G76" s="86"/>
      <c r="H76" s="86"/>
      <c r="I76" s="87"/>
      <c r="J76" s="90"/>
      <c r="K76" s="91"/>
    </row>
    <row r="77" spans="1:11" ht="15">
      <c r="A77" s="83"/>
      <c r="B77" s="84"/>
      <c r="D77" s="86"/>
      <c r="E77" s="92"/>
      <c r="F77" s="86"/>
      <c r="G77" s="86"/>
      <c r="H77" s="86"/>
      <c r="I77" s="87"/>
      <c r="J77" s="90"/>
      <c r="K77" s="91"/>
    </row>
    <row r="78" spans="1:11" ht="15">
      <c r="A78" s="83"/>
      <c r="B78" s="84"/>
      <c r="D78" s="86"/>
      <c r="E78" s="92"/>
      <c r="F78" s="86"/>
      <c r="G78" s="86"/>
      <c r="H78" s="86"/>
      <c r="I78" s="87"/>
      <c r="J78" s="90"/>
      <c r="K78" s="91"/>
    </row>
    <row r="79" spans="1:11" ht="15">
      <c r="A79" s="83"/>
      <c r="B79" s="84"/>
      <c r="D79" s="86"/>
      <c r="E79" s="86"/>
      <c r="F79" s="86"/>
      <c r="G79" s="86"/>
      <c r="H79" s="86"/>
      <c r="I79" s="87"/>
      <c r="J79" s="90"/>
      <c r="K79" s="91"/>
    </row>
    <row r="80" spans="1:11" ht="15">
      <c r="A80" s="83"/>
      <c r="B80" s="84"/>
      <c r="D80" s="86"/>
      <c r="E80" s="86"/>
      <c r="F80" s="86"/>
      <c r="G80" s="86"/>
      <c r="H80" s="86"/>
      <c r="I80" s="87"/>
      <c r="J80" s="90"/>
      <c r="K80" s="91"/>
    </row>
    <row r="81" spans="1:11" ht="15">
      <c r="A81" s="83"/>
      <c r="B81" s="84"/>
      <c r="D81" s="86"/>
      <c r="E81" s="86"/>
      <c r="F81" s="86"/>
      <c r="G81" s="86"/>
      <c r="H81" s="86"/>
      <c r="I81" s="87"/>
      <c r="J81" s="90"/>
      <c r="K81" s="91"/>
    </row>
    <row r="82" spans="1:11" ht="15">
      <c r="A82" s="83"/>
      <c r="B82" s="84"/>
      <c r="D82" s="86"/>
      <c r="E82" s="86"/>
      <c r="F82" s="86"/>
      <c r="G82" s="86"/>
      <c r="H82" s="86"/>
      <c r="I82" s="87"/>
      <c r="J82" s="90"/>
      <c r="K82" s="91"/>
    </row>
    <row r="83" spans="1:11" ht="15">
      <c r="A83" s="83"/>
      <c r="B83" s="84"/>
      <c r="D83" s="86"/>
      <c r="E83" s="86"/>
      <c r="F83" s="86"/>
      <c r="G83" s="86"/>
      <c r="H83" s="86"/>
      <c r="I83" s="87"/>
      <c r="J83" s="90"/>
      <c r="K83" s="91"/>
    </row>
    <row r="84" spans="1:11" ht="15">
      <c r="A84" s="83"/>
      <c r="B84" s="84"/>
      <c r="D84" s="86"/>
      <c r="E84" s="86"/>
      <c r="F84" s="86"/>
      <c r="G84" s="86"/>
      <c r="H84" s="86"/>
      <c r="I84" s="87"/>
      <c r="J84" s="90"/>
      <c r="K84" s="91"/>
    </row>
    <row r="85" spans="1:11" ht="15">
      <c r="A85" s="83"/>
      <c r="B85" s="84"/>
      <c r="D85" s="86"/>
      <c r="E85" s="86"/>
      <c r="F85" s="86"/>
      <c r="G85" s="86"/>
      <c r="H85" s="86"/>
      <c r="I85" s="87"/>
      <c r="J85" s="90"/>
      <c r="K85" s="91"/>
    </row>
    <row r="86" spans="1:11" ht="15">
      <c r="A86" s="83"/>
      <c r="B86" s="84"/>
      <c r="D86" s="86"/>
      <c r="E86" s="86"/>
      <c r="F86" s="86"/>
      <c r="G86" s="86"/>
      <c r="H86" s="86"/>
      <c r="I86" s="87"/>
      <c r="J86" s="90"/>
      <c r="K86" s="91"/>
    </row>
    <row r="87" spans="1:11" ht="15">
      <c r="A87" s="83"/>
      <c r="B87" s="84"/>
      <c r="D87" s="86"/>
      <c r="E87" s="86"/>
      <c r="F87" s="86"/>
      <c r="G87" s="86"/>
      <c r="H87" s="86"/>
      <c r="I87" s="87"/>
      <c r="J87" s="90"/>
      <c r="K87" s="91"/>
    </row>
    <row r="88" spans="1:11" ht="15">
      <c r="A88" s="83"/>
      <c r="B88" s="84"/>
      <c r="D88" s="86"/>
      <c r="E88" s="86"/>
      <c r="F88" s="86"/>
      <c r="G88" s="86"/>
      <c r="H88" s="86"/>
      <c r="I88" s="87"/>
      <c r="J88" s="90"/>
      <c r="K88" s="91"/>
    </row>
    <row r="89" spans="1:11" ht="15">
      <c r="A89" s="83"/>
      <c r="B89" s="84"/>
      <c r="D89" s="86"/>
      <c r="E89" s="86"/>
      <c r="F89" s="86"/>
      <c r="G89" s="86"/>
      <c r="H89" s="86"/>
      <c r="I89" s="87"/>
      <c r="J89" s="90"/>
      <c r="K89" s="91"/>
    </row>
    <row r="90" spans="1:11" ht="15">
      <c r="A90" s="83"/>
      <c r="B90" s="84"/>
      <c r="D90" s="86"/>
      <c r="E90" s="86"/>
      <c r="F90" s="86"/>
      <c r="G90" s="86"/>
      <c r="H90" s="86"/>
      <c r="I90" s="87"/>
      <c r="J90" s="90"/>
      <c r="K90" s="91"/>
    </row>
    <row r="91" spans="1:11" ht="15">
      <c r="A91" s="83"/>
      <c r="B91" s="84"/>
      <c r="D91" s="86"/>
      <c r="E91" s="86"/>
      <c r="F91" s="86"/>
      <c r="G91" s="86"/>
      <c r="H91" s="86"/>
      <c r="I91" s="87"/>
      <c r="J91" s="90"/>
      <c r="K91" s="91"/>
    </row>
    <row r="92" spans="1:11" ht="15">
      <c r="A92" s="83"/>
      <c r="B92" s="84"/>
      <c r="D92" s="86"/>
      <c r="E92" s="86"/>
      <c r="F92" s="86"/>
      <c r="G92" s="86"/>
      <c r="H92" s="86"/>
      <c r="I92" s="87"/>
      <c r="J92" s="90"/>
      <c r="K92" s="91"/>
    </row>
    <row r="93" spans="1:11" ht="15">
      <c r="A93" s="83"/>
      <c r="B93" s="84"/>
      <c r="D93" s="86"/>
      <c r="E93" s="86"/>
      <c r="F93" s="86"/>
      <c r="G93" s="86"/>
      <c r="H93" s="86"/>
      <c r="I93" s="87"/>
      <c r="J93" s="90"/>
      <c r="K93" s="91"/>
    </row>
    <row r="94" spans="1:11" ht="15">
      <c r="A94" s="83"/>
      <c r="B94" s="84"/>
      <c r="D94" s="86"/>
      <c r="E94" s="86"/>
      <c r="F94" s="86"/>
      <c r="G94" s="86"/>
      <c r="H94" s="86"/>
      <c r="I94" s="87"/>
      <c r="J94" s="90"/>
      <c r="K94" s="91"/>
    </row>
    <row r="95" spans="1:11" ht="15">
      <c r="A95" s="83"/>
      <c r="B95" s="84"/>
      <c r="D95" s="86"/>
      <c r="E95" s="86"/>
      <c r="F95" s="86"/>
      <c r="G95" s="86"/>
      <c r="H95" s="86"/>
      <c r="I95" s="87"/>
      <c r="J95" s="90"/>
      <c r="K95" s="91"/>
    </row>
    <row r="96" spans="1:11" ht="15">
      <c r="A96" s="83"/>
      <c r="B96" s="84"/>
      <c r="D96" s="86"/>
      <c r="E96" s="86"/>
      <c r="F96" s="86"/>
      <c r="G96" s="86"/>
      <c r="H96" s="86"/>
      <c r="I96" s="87"/>
      <c r="J96" s="90"/>
      <c r="K96" s="91"/>
    </row>
    <row r="97" spans="1:11" ht="15">
      <c r="A97" s="83"/>
      <c r="B97" s="84"/>
      <c r="D97" s="86"/>
      <c r="E97" s="86"/>
      <c r="F97" s="86"/>
      <c r="G97" s="86"/>
      <c r="H97" s="86"/>
      <c r="I97" s="87"/>
      <c r="J97" s="90"/>
      <c r="K97" s="91"/>
    </row>
    <row r="98" spans="1:11" ht="15">
      <c r="A98" s="83"/>
      <c r="B98" s="84"/>
      <c r="D98" s="86"/>
      <c r="E98" s="86"/>
      <c r="F98" s="86"/>
      <c r="G98" s="86"/>
      <c r="H98" s="86"/>
      <c r="I98" s="87"/>
      <c r="J98" s="90"/>
      <c r="K98" s="91"/>
    </row>
    <row r="99" spans="1:11" ht="15">
      <c r="A99" s="83"/>
      <c r="B99" s="84"/>
      <c r="D99" s="86"/>
      <c r="E99" s="86"/>
      <c r="F99" s="86"/>
      <c r="G99" s="86"/>
      <c r="H99" s="86"/>
      <c r="I99" s="87"/>
      <c r="J99" s="90"/>
      <c r="K99" s="91"/>
    </row>
    <row r="100" spans="1:11" ht="15">
      <c r="A100" s="83"/>
      <c r="B100" s="84"/>
      <c r="D100" s="86"/>
      <c r="E100" s="92"/>
      <c r="F100" s="86"/>
      <c r="G100" s="86"/>
      <c r="H100" s="86"/>
      <c r="I100" s="87"/>
      <c r="J100" s="90"/>
      <c r="K100" s="91"/>
    </row>
    <row r="101" spans="1:11" ht="15">
      <c r="A101" s="83"/>
      <c r="B101" s="84"/>
      <c r="D101" s="86"/>
      <c r="E101" s="86"/>
      <c r="F101" s="86"/>
      <c r="G101" s="86"/>
      <c r="H101" s="86"/>
      <c r="I101" s="87"/>
      <c r="J101" s="90"/>
      <c r="K101" s="91"/>
    </row>
    <row r="102" spans="1:11" ht="15">
      <c r="A102" s="83"/>
      <c r="B102" s="84"/>
      <c r="D102" s="86"/>
      <c r="E102" s="86"/>
      <c r="F102" s="86"/>
      <c r="G102" s="86"/>
      <c r="H102" s="86"/>
      <c r="I102" s="87"/>
      <c r="J102" s="90"/>
      <c r="K102" s="91"/>
    </row>
    <row r="103" spans="1:11" ht="15">
      <c r="A103" s="83"/>
      <c r="B103" s="84"/>
      <c r="D103" s="86"/>
      <c r="E103" s="90"/>
      <c r="F103" s="91"/>
      <c r="J103" s="77"/>
      <c r="K103" s="77"/>
    </row>
    <row r="104" spans="1:11" ht="15">
      <c r="A104" s="83"/>
      <c r="B104" s="84"/>
      <c r="D104" s="86"/>
      <c r="E104" s="90"/>
      <c r="F104" s="91"/>
      <c r="J104" s="77"/>
      <c r="K104" s="77"/>
    </row>
    <row r="105" spans="1:11" ht="15">
      <c r="A105" s="83"/>
      <c r="B105" s="84"/>
      <c r="D105" s="86"/>
      <c r="E105" s="90"/>
      <c r="F105" s="91"/>
      <c r="J105" s="77"/>
      <c r="K105" s="77"/>
    </row>
    <row r="106" spans="1:11" ht="15">
      <c r="A106" s="83"/>
      <c r="B106" s="84"/>
      <c r="D106" s="86"/>
      <c r="E106" s="90"/>
      <c r="F106" s="91"/>
      <c r="J106" s="77"/>
      <c r="K106" s="77"/>
    </row>
    <row r="107" spans="1:11" ht="15">
      <c r="A107" s="83"/>
      <c r="B107" s="84"/>
      <c r="D107" s="86"/>
      <c r="E107" s="90"/>
      <c r="F107" s="91"/>
      <c r="J107" s="77"/>
      <c r="K107" s="77"/>
    </row>
    <row r="108" spans="1:11" ht="15">
      <c r="A108" s="83"/>
      <c r="B108" s="84"/>
      <c r="D108" s="86"/>
      <c r="E108" s="90"/>
      <c r="F108" s="91"/>
      <c r="J108" s="77"/>
      <c r="K108" s="77"/>
    </row>
    <row r="109" spans="1:11" ht="15">
      <c r="A109" s="83"/>
      <c r="B109" s="84"/>
      <c r="D109" s="86"/>
      <c r="E109" s="90"/>
      <c r="F109" s="91"/>
      <c r="J109" s="77"/>
      <c r="K109" s="77"/>
    </row>
    <row r="110" spans="1:11" ht="15">
      <c r="A110" s="83"/>
      <c r="B110" s="84"/>
      <c r="D110" s="86"/>
      <c r="E110" s="90"/>
      <c r="F110" s="91"/>
      <c r="J110" s="77"/>
      <c r="K110" s="77"/>
    </row>
    <row r="111" spans="1:11" ht="15">
      <c r="A111" s="83"/>
      <c r="B111" s="84"/>
      <c r="D111" s="86"/>
      <c r="E111" s="90"/>
      <c r="F111" s="91"/>
      <c r="J111" s="77"/>
      <c r="K111" s="77"/>
    </row>
    <row r="112" spans="1:11" ht="15">
      <c r="A112" s="83"/>
      <c r="B112" s="84"/>
      <c r="D112" s="86"/>
      <c r="E112" s="90"/>
      <c r="F112" s="91"/>
      <c r="J112" s="77"/>
      <c r="K112" s="77"/>
    </row>
    <row r="113" spans="1:11" ht="15">
      <c r="A113" s="83"/>
      <c r="B113" s="84"/>
      <c r="D113" s="86"/>
      <c r="E113" s="90"/>
      <c r="F113" s="91"/>
      <c r="J113" s="77"/>
      <c r="K113" s="77"/>
    </row>
    <row r="114" spans="1:11" ht="15">
      <c r="A114" s="83"/>
      <c r="B114" s="84"/>
      <c r="D114" s="86"/>
      <c r="E114" s="90"/>
      <c r="F114" s="91"/>
      <c r="J114" s="77"/>
      <c r="K114" s="77"/>
    </row>
    <row r="115" spans="1:11" ht="15">
      <c r="A115" s="83"/>
      <c r="B115" s="84"/>
      <c r="D115" s="86"/>
      <c r="E115" s="90"/>
      <c r="F115" s="91"/>
      <c r="J115" s="77"/>
      <c r="K115" s="77"/>
    </row>
    <row r="116" spans="1:11" ht="15">
      <c r="A116" s="83"/>
      <c r="B116" s="84"/>
      <c r="D116" s="86"/>
      <c r="E116" s="90"/>
      <c r="F116" s="91"/>
      <c r="J116" s="77"/>
      <c r="K116" s="77"/>
    </row>
    <row r="117" spans="1:11" ht="15">
      <c r="A117" s="83"/>
      <c r="B117" s="84"/>
      <c r="D117" s="86"/>
      <c r="E117" s="90"/>
      <c r="F117" s="91"/>
      <c r="J117" s="77"/>
      <c r="K117" s="77"/>
    </row>
    <row r="118" spans="1:11" ht="15">
      <c r="A118" s="83"/>
      <c r="B118" s="84"/>
      <c r="D118" s="86"/>
      <c r="E118" s="90"/>
      <c r="F118" s="91"/>
      <c r="J118" s="77"/>
      <c r="K118" s="77"/>
    </row>
    <row r="119" spans="1:11" ht="15">
      <c r="A119" s="83"/>
      <c r="B119" s="84"/>
      <c r="D119" s="86"/>
      <c r="E119" s="90"/>
      <c r="F119" s="91"/>
      <c r="J119" s="77"/>
      <c r="K119" s="77"/>
    </row>
    <row r="120" spans="1:11" ht="15">
      <c r="A120" s="83"/>
      <c r="B120" s="84"/>
      <c r="D120" s="86"/>
      <c r="E120" s="90"/>
      <c r="F120" s="91"/>
      <c r="J120" s="77"/>
      <c r="K120" s="77"/>
    </row>
    <row r="121" spans="1:11" ht="15">
      <c r="A121" s="83"/>
      <c r="B121" s="84"/>
      <c r="D121" s="86"/>
      <c r="E121" s="90"/>
      <c r="F121" s="91"/>
      <c r="J121" s="77"/>
      <c r="K121" s="77"/>
    </row>
    <row r="122" spans="1:11" ht="15">
      <c r="A122" s="83"/>
      <c r="B122" s="84"/>
      <c r="D122" s="86"/>
      <c r="E122" s="90"/>
      <c r="F122" s="91"/>
      <c r="J122" s="77"/>
      <c r="K122" s="77"/>
    </row>
    <row r="123" spans="1:11" ht="15">
      <c r="A123" s="83"/>
      <c r="B123" s="84"/>
      <c r="D123" s="86"/>
      <c r="E123" s="90"/>
      <c r="F123" s="91"/>
      <c r="J123" s="77"/>
      <c r="K123" s="77"/>
    </row>
    <row r="124" spans="1:11" ht="15">
      <c r="A124" s="83"/>
      <c r="B124" s="84"/>
      <c r="D124" s="86"/>
      <c r="E124" s="90"/>
      <c r="F124" s="91"/>
      <c r="J124" s="77"/>
      <c r="K124" s="77"/>
    </row>
    <row r="125" spans="1:11" ht="15">
      <c r="A125" s="83"/>
      <c r="B125" s="84"/>
      <c r="D125" s="86"/>
      <c r="E125" s="86"/>
      <c r="F125" s="86"/>
      <c r="G125" s="86"/>
      <c r="H125" s="86"/>
      <c r="I125" s="87"/>
      <c r="J125" s="90"/>
      <c r="K125" s="91"/>
    </row>
    <row r="126" spans="1:11" ht="15">
      <c r="A126" s="83"/>
      <c r="B126" s="84"/>
      <c r="D126" s="86"/>
      <c r="E126" s="86"/>
      <c r="F126" s="86"/>
      <c r="G126" s="86"/>
      <c r="H126" s="86"/>
      <c r="I126" s="87"/>
      <c r="J126" s="90"/>
      <c r="K126" s="91"/>
    </row>
    <row r="127" spans="1:11" ht="15">
      <c r="A127" s="83"/>
      <c r="B127" s="84"/>
      <c r="D127" s="86"/>
      <c r="E127" s="86"/>
      <c r="F127" s="86"/>
      <c r="G127" s="86"/>
      <c r="H127" s="86"/>
      <c r="I127" s="87"/>
      <c r="J127" s="90"/>
      <c r="K127" s="91"/>
    </row>
    <row r="128" spans="1:11" ht="15">
      <c r="A128" s="83"/>
      <c r="B128" s="84"/>
      <c r="D128" s="86"/>
      <c r="E128" s="86"/>
      <c r="F128" s="86"/>
      <c r="G128" s="86"/>
      <c r="H128" s="86"/>
      <c r="I128" s="87"/>
      <c r="J128" s="90"/>
      <c r="K128" s="91"/>
    </row>
    <row r="129" spans="1:11" ht="15">
      <c r="A129" s="83"/>
      <c r="B129" s="84"/>
      <c r="D129" s="86"/>
      <c r="E129" s="86"/>
      <c r="F129" s="86"/>
      <c r="G129" s="86"/>
      <c r="H129" s="86"/>
      <c r="I129" s="87"/>
      <c r="J129" s="90"/>
      <c r="K129" s="91"/>
    </row>
    <row r="130" spans="1:11" ht="15">
      <c r="A130" s="83"/>
      <c r="B130" s="84"/>
      <c r="D130" s="86"/>
      <c r="E130" s="86"/>
      <c r="F130" s="86"/>
      <c r="G130" s="86"/>
      <c r="H130" s="86"/>
      <c r="I130" s="87"/>
      <c r="J130" s="90"/>
      <c r="K130" s="91"/>
    </row>
    <row r="131" spans="1:11" ht="15">
      <c r="A131" s="83"/>
      <c r="B131" s="84"/>
      <c r="D131" s="86"/>
      <c r="E131" s="86"/>
      <c r="F131" s="86"/>
      <c r="G131" s="86"/>
      <c r="H131" s="86"/>
      <c r="I131" s="87"/>
      <c r="J131" s="90"/>
      <c r="K131" s="91"/>
    </row>
    <row r="132" spans="1:11" ht="15">
      <c r="A132" s="83"/>
      <c r="B132" s="84"/>
      <c r="D132" s="86"/>
      <c r="E132" s="86"/>
      <c r="F132" s="86"/>
      <c r="G132" s="86"/>
      <c r="H132" s="86"/>
      <c r="I132" s="87"/>
      <c r="J132" s="90"/>
      <c r="K132" s="91"/>
    </row>
    <row r="133" spans="1:11" ht="15">
      <c r="A133" s="83"/>
      <c r="B133" s="84"/>
      <c r="D133" s="86"/>
      <c r="E133" s="86"/>
      <c r="F133" s="86"/>
      <c r="G133" s="86"/>
      <c r="H133" s="86"/>
      <c r="I133" s="87"/>
      <c r="J133" s="90"/>
      <c r="K133" s="91"/>
    </row>
    <row r="134" spans="1:11" ht="15">
      <c r="A134" s="83"/>
      <c r="B134" s="84"/>
      <c r="D134" s="86"/>
      <c r="E134" s="86"/>
      <c r="F134" s="86"/>
      <c r="G134" s="86"/>
      <c r="H134" s="86"/>
      <c r="I134" s="87"/>
      <c r="J134" s="90"/>
      <c r="K134" s="91"/>
    </row>
    <row r="135" spans="1:11" ht="15">
      <c r="A135" s="83"/>
      <c r="B135" s="84"/>
      <c r="D135" s="86"/>
      <c r="E135" s="86"/>
      <c r="F135" s="96"/>
      <c r="G135" s="86"/>
      <c r="H135" s="86"/>
      <c r="I135" s="87"/>
      <c r="J135" s="90"/>
      <c r="K135" s="91"/>
    </row>
    <row r="136" spans="1:11" ht="15">
      <c r="A136" s="83"/>
      <c r="B136" s="84"/>
      <c r="D136" s="86"/>
      <c r="E136" s="86"/>
      <c r="F136" s="86"/>
      <c r="G136" s="86"/>
      <c r="H136" s="86"/>
      <c r="I136" s="87"/>
      <c r="J136" s="90"/>
      <c r="K136" s="91"/>
    </row>
    <row r="137" spans="1:11" ht="15">
      <c r="A137" s="83"/>
      <c r="B137" s="84"/>
      <c r="D137" s="86"/>
      <c r="E137" s="92"/>
      <c r="F137" s="86"/>
      <c r="G137" s="86"/>
      <c r="H137" s="86"/>
      <c r="I137" s="87"/>
      <c r="J137" s="90"/>
      <c r="K137" s="91"/>
    </row>
    <row r="138" spans="1:11" ht="15">
      <c r="A138" s="83"/>
      <c r="B138" s="84"/>
      <c r="D138" s="86"/>
      <c r="E138" s="86"/>
      <c r="F138" s="86"/>
      <c r="G138" s="86"/>
      <c r="H138" s="86"/>
      <c r="I138" s="87"/>
      <c r="J138" s="90"/>
      <c r="K138" s="91"/>
    </row>
    <row r="139" spans="1:11" ht="15">
      <c r="A139" s="83"/>
      <c r="B139" s="84"/>
      <c r="D139" s="86"/>
      <c r="E139" s="86"/>
      <c r="F139" s="86"/>
      <c r="G139" s="86"/>
      <c r="H139" s="86"/>
      <c r="I139" s="87"/>
      <c r="J139" s="90"/>
      <c r="K139" s="91"/>
    </row>
    <row r="140" spans="1:11" ht="15">
      <c r="A140" s="83"/>
      <c r="B140" s="84"/>
      <c r="D140" s="86"/>
      <c r="E140" s="86"/>
      <c r="F140" s="86"/>
      <c r="G140" s="86"/>
      <c r="H140" s="86"/>
      <c r="I140" s="87"/>
      <c r="J140" s="90"/>
      <c r="K140" s="91"/>
    </row>
    <row r="141" spans="1:11" ht="15">
      <c r="A141" s="83"/>
      <c r="B141" s="84"/>
      <c r="D141" s="86"/>
      <c r="E141" s="96"/>
      <c r="F141" s="86"/>
      <c r="G141" s="86"/>
      <c r="H141" s="86"/>
      <c r="I141" s="87"/>
    </row>
  </sheetData>
  <phoneticPr fontId="14" type="noConversion"/>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C36F6-DAE8-164B-9DA5-AD243134B8FB}">
  <sheetPr codeName="Sheet11">
    <tabColor rgb="FFFF0000"/>
    <outlinePr summaryBelow="0" summaryRight="0"/>
  </sheetPr>
  <dimension ref="A1:X158"/>
  <sheetViews>
    <sheetView zoomScaleNormal="100" workbookViewId="0">
      <pane ySplit="1" topLeftCell="A2" activePane="bottomLeft" state="frozen"/>
      <selection activeCell="E10" sqref="E10"/>
      <selection pane="bottomLeft" activeCell="E10" sqref="E10"/>
    </sheetView>
  </sheetViews>
  <sheetFormatPr baseColWidth="10" defaultColWidth="12.6640625" defaultRowHeight="15.75" customHeight="1"/>
  <cols>
    <col min="1" max="2" width="12.6640625" style="77"/>
    <col min="3" max="3" width="20.83203125" style="77" customWidth="1"/>
    <col min="4" max="16384" width="12.6640625" style="77"/>
  </cols>
  <sheetData>
    <row r="1" spans="1:24" ht="15.75" customHeight="1">
      <c r="A1" s="100" t="s">
        <v>343</v>
      </c>
      <c r="B1" s="101" t="s">
        <v>344</v>
      </c>
      <c r="C1" s="102" t="s">
        <v>345</v>
      </c>
      <c r="D1" s="103"/>
      <c r="E1" s="103"/>
      <c r="F1" s="103"/>
      <c r="G1" s="103"/>
      <c r="H1" s="103"/>
      <c r="I1" s="103"/>
      <c r="J1" s="103"/>
      <c r="K1" s="103"/>
      <c r="L1" s="103"/>
      <c r="M1" s="103"/>
      <c r="N1" s="103"/>
      <c r="O1" s="103"/>
      <c r="P1" s="103"/>
      <c r="Q1" s="103"/>
      <c r="R1" s="103"/>
      <c r="S1" s="103"/>
      <c r="T1" s="103"/>
      <c r="U1" s="103"/>
      <c r="V1" s="103"/>
      <c r="W1" s="103"/>
      <c r="X1" s="103"/>
    </row>
    <row r="2" spans="1:24" ht="15.75" customHeight="1">
      <c r="A2" s="104">
        <v>1</v>
      </c>
      <c r="B2" s="105" t="s">
        <v>41</v>
      </c>
      <c r="C2" s="105" t="s">
        <v>347</v>
      </c>
      <c r="D2" s="103"/>
      <c r="E2" s="103"/>
      <c r="F2" s="103"/>
      <c r="G2" s="103"/>
      <c r="H2" s="103"/>
      <c r="I2" s="103"/>
      <c r="J2" s="103"/>
      <c r="K2" s="103"/>
      <c r="L2" s="103"/>
      <c r="M2" s="103"/>
      <c r="N2" s="103"/>
      <c r="O2" s="103"/>
      <c r="P2" s="103"/>
      <c r="Q2" s="103"/>
      <c r="R2" s="103"/>
      <c r="S2" s="103"/>
      <c r="T2" s="103"/>
      <c r="U2" s="103"/>
      <c r="V2" s="103"/>
      <c r="W2" s="103"/>
      <c r="X2" s="103"/>
    </row>
    <row r="3" spans="1:24" ht="15.75" customHeight="1">
      <c r="A3" s="104">
        <v>2</v>
      </c>
      <c r="B3" s="105" t="s">
        <v>49</v>
      </c>
      <c r="C3" s="105" t="s">
        <v>354</v>
      </c>
      <c r="D3" s="103"/>
      <c r="E3" s="103"/>
      <c r="F3" s="103"/>
      <c r="G3" s="103"/>
      <c r="H3" s="103"/>
      <c r="I3" s="103"/>
      <c r="J3" s="103"/>
      <c r="K3" s="103"/>
      <c r="L3" s="103"/>
      <c r="M3" s="103"/>
      <c r="N3" s="103"/>
      <c r="O3" s="103"/>
      <c r="P3" s="103"/>
      <c r="Q3" s="103"/>
      <c r="R3" s="103"/>
      <c r="S3" s="103"/>
      <c r="T3" s="103"/>
      <c r="U3" s="103"/>
      <c r="V3" s="103"/>
      <c r="W3" s="103"/>
      <c r="X3" s="103"/>
    </row>
    <row r="4" spans="1:24" ht="15.75" customHeight="1">
      <c r="A4" s="106">
        <v>3</v>
      </c>
      <c r="B4" s="105" t="s">
        <v>57</v>
      </c>
      <c r="C4" s="105" t="s">
        <v>361</v>
      </c>
      <c r="D4" s="103"/>
      <c r="E4" s="103"/>
      <c r="F4" s="103"/>
      <c r="G4" s="103"/>
      <c r="H4" s="103"/>
      <c r="I4" s="103"/>
      <c r="J4" s="103"/>
      <c r="K4" s="103"/>
      <c r="L4" s="103"/>
      <c r="M4" s="103"/>
      <c r="N4" s="103"/>
      <c r="O4" s="103"/>
      <c r="P4" s="103"/>
      <c r="Q4" s="103"/>
      <c r="R4" s="103"/>
      <c r="S4" s="103"/>
      <c r="T4" s="103"/>
      <c r="U4" s="103"/>
      <c r="V4" s="103"/>
      <c r="W4" s="103"/>
      <c r="X4" s="103"/>
    </row>
    <row r="5" spans="1:24" ht="15.75" customHeight="1">
      <c r="A5" s="104">
        <v>4</v>
      </c>
      <c r="B5" s="105" t="s">
        <v>63</v>
      </c>
      <c r="C5" s="105" t="s">
        <v>366</v>
      </c>
      <c r="D5" s="103"/>
      <c r="E5" s="103"/>
      <c r="F5" s="103"/>
      <c r="G5" s="103"/>
      <c r="H5" s="103"/>
      <c r="I5" s="103"/>
      <c r="J5" s="103"/>
      <c r="K5" s="103"/>
      <c r="L5" s="103"/>
      <c r="M5" s="103"/>
      <c r="N5" s="103"/>
      <c r="O5" s="103"/>
      <c r="P5" s="103"/>
      <c r="Q5" s="103"/>
      <c r="R5" s="103"/>
      <c r="S5" s="103"/>
      <c r="T5" s="103"/>
      <c r="U5" s="103"/>
      <c r="V5" s="103"/>
      <c r="W5" s="103"/>
      <c r="X5" s="103"/>
    </row>
    <row r="6" spans="1:24" ht="15.75" customHeight="1">
      <c r="A6" s="104">
        <v>5</v>
      </c>
      <c r="B6" s="105" t="s">
        <v>70</v>
      </c>
      <c r="C6" s="105" t="s">
        <v>371</v>
      </c>
      <c r="D6" s="103"/>
      <c r="E6" s="103"/>
      <c r="F6" s="103"/>
      <c r="G6" s="103"/>
      <c r="H6" s="103"/>
      <c r="I6" s="103"/>
      <c r="J6" s="103"/>
      <c r="K6" s="103"/>
      <c r="L6" s="103"/>
      <c r="M6" s="103"/>
      <c r="N6" s="103"/>
      <c r="O6" s="103"/>
      <c r="P6" s="103"/>
      <c r="Q6" s="103"/>
      <c r="R6" s="103"/>
      <c r="S6" s="103"/>
      <c r="T6" s="103"/>
      <c r="U6" s="103"/>
      <c r="V6" s="103"/>
      <c r="W6" s="103"/>
      <c r="X6" s="103"/>
    </row>
    <row r="7" spans="1:24" ht="15.75" customHeight="1">
      <c r="A7" s="106">
        <v>6</v>
      </c>
      <c r="B7" s="105" t="s">
        <v>77</v>
      </c>
      <c r="C7" s="105" t="s">
        <v>378</v>
      </c>
      <c r="D7" s="103"/>
      <c r="E7" s="103"/>
      <c r="F7" s="103"/>
      <c r="G7" s="103"/>
      <c r="H7" s="103"/>
      <c r="I7" s="103"/>
      <c r="J7" s="103"/>
      <c r="K7" s="103"/>
      <c r="L7" s="103"/>
      <c r="M7" s="103"/>
      <c r="N7" s="103"/>
      <c r="O7" s="103"/>
      <c r="P7" s="103"/>
      <c r="Q7" s="103"/>
      <c r="R7" s="103"/>
      <c r="S7" s="103"/>
      <c r="T7" s="103"/>
      <c r="U7" s="103"/>
      <c r="V7" s="103"/>
      <c r="W7" s="103"/>
      <c r="X7" s="103"/>
    </row>
    <row r="8" spans="1:24" ht="15.75" customHeight="1">
      <c r="A8" s="104">
        <v>7</v>
      </c>
      <c r="B8" s="105" t="s">
        <v>84</v>
      </c>
      <c r="C8" s="105" t="s">
        <v>382</v>
      </c>
      <c r="D8" s="103"/>
      <c r="E8" s="103"/>
      <c r="F8" s="103"/>
      <c r="G8" s="103"/>
      <c r="H8" s="103"/>
      <c r="I8" s="103"/>
      <c r="J8" s="103"/>
      <c r="K8" s="103"/>
      <c r="L8" s="103"/>
      <c r="M8" s="103"/>
      <c r="N8" s="103"/>
      <c r="O8" s="103"/>
      <c r="P8" s="103"/>
      <c r="Q8" s="103"/>
      <c r="R8" s="103"/>
      <c r="S8" s="103"/>
      <c r="T8" s="103"/>
      <c r="U8" s="103"/>
      <c r="V8" s="103"/>
      <c r="W8" s="103"/>
      <c r="X8" s="103"/>
    </row>
    <row r="9" spans="1:24" ht="15.75" customHeight="1">
      <c r="A9" s="104">
        <v>8</v>
      </c>
      <c r="B9" s="105" t="s">
        <v>90</v>
      </c>
      <c r="C9" s="105" t="s">
        <v>388</v>
      </c>
      <c r="D9" s="103"/>
      <c r="E9" s="103"/>
      <c r="F9" s="103"/>
      <c r="G9" s="103"/>
      <c r="H9" s="103"/>
      <c r="I9" s="103"/>
      <c r="J9" s="103"/>
      <c r="K9" s="103"/>
      <c r="L9" s="103"/>
      <c r="M9" s="103"/>
      <c r="N9" s="103"/>
      <c r="O9" s="103"/>
      <c r="P9" s="103"/>
      <c r="Q9" s="103"/>
      <c r="R9" s="103"/>
      <c r="S9" s="103"/>
      <c r="T9" s="103"/>
      <c r="U9" s="103"/>
      <c r="V9" s="103"/>
      <c r="W9" s="103"/>
      <c r="X9" s="103"/>
    </row>
    <row r="10" spans="1:24" ht="15.75" customHeight="1">
      <c r="A10" s="106">
        <v>9</v>
      </c>
      <c r="B10" s="105" t="s">
        <v>96</v>
      </c>
      <c r="C10" s="105" t="s">
        <v>367</v>
      </c>
      <c r="D10" s="103"/>
      <c r="E10" s="103"/>
      <c r="F10" s="103"/>
      <c r="G10" s="103"/>
      <c r="H10" s="103"/>
      <c r="I10" s="103"/>
      <c r="J10" s="103"/>
      <c r="K10" s="103"/>
      <c r="L10" s="103"/>
      <c r="M10" s="103"/>
      <c r="N10" s="103"/>
      <c r="O10" s="103"/>
      <c r="P10" s="103"/>
      <c r="Q10" s="103"/>
      <c r="R10" s="103"/>
      <c r="S10" s="103"/>
      <c r="T10" s="103"/>
      <c r="U10" s="103"/>
      <c r="V10" s="103"/>
      <c r="W10" s="103"/>
      <c r="X10" s="103"/>
    </row>
    <row r="11" spans="1:24" ht="15.75" customHeight="1">
      <c r="A11" s="104">
        <v>10</v>
      </c>
      <c r="B11" s="105" t="s">
        <v>101</v>
      </c>
      <c r="C11" s="105" t="s">
        <v>396</v>
      </c>
      <c r="D11" s="103"/>
      <c r="E11" s="103"/>
      <c r="F11" s="103"/>
      <c r="G11" s="103"/>
      <c r="H11" s="103"/>
      <c r="I11" s="103"/>
      <c r="J11" s="103"/>
      <c r="K11" s="103"/>
      <c r="L11" s="103"/>
      <c r="M11" s="103"/>
      <c r="N11" s="103"/>
      <c r="O11" s="103"/>
      <c r="P11" s="103"/>
      <c r="Q11" s="103"/>
      <c r="R11" s="103"/>
      <c r="S11" s="103"/>
      <c r="T11" s="103"/>
      <c r="U11" s="103"/>
      <c r="V11" s="103"/>
      <c r="W11" s="103"/>
      <c r="X11" s="103"/>
    </row>
    <row r="12" spans="1:24" ht="15.75" customHeight="1">
      <c r="A12" s="104">
        <v>11</v>
      </c>
      <c r="B12" s="105" t="s">
        <v>106</v>
      </c>
      <c r="C12" s="105" t="s">
        <v>400</v>
      </c>
      <c r="D12" s="103"/>
      <c r="E12" s="103"/>
      <c r="F12" s="103"/>
      <c r="G12" s="103"/>
      <c r="H12" s="103"/>
      <c r="I12" s="103"/>
      <c r="J12" s="103"/>
      <c r="K12" s="103"/>
      <c r="L12" s="103"/>
      <c r="M12" s="103"/>
      <c r="N12" s="103"/>
      <c r="O12" s="103"/>
      <c r="P12" s="103"/>
      <c r="Q12" s="103"/>
      <c r="R12" s="103"/>
      <c r="S12" s="103"/>
      <c r="T12" s="103"/>
      <c r="U12" s="103"/>
      <c r="V12" s="103"/>
      <c r="W12" s="103"/>
      <c r="X12" s="103"/>
    </row>
    <row r="13" spans="1:24" ht="15.75" customHeight="1">
      <c r="A13" s="106">
        <v>12</v>
      </c>
      <c r="B13" s="105" t="s">
        <v>111</v>
      </c>
      <c r="C13" s="105" t="s">
        <v>404</v>
      </c>
      <c r="D13" s="103"/>
      <c r="E13" s="103"/>
      <c r="F13" s="103"/>
      <c r="G13" s="103"/>
      <c r="H13" s="103"/>
      <c r="I13" s="103"/>
      <c r="J13" s="103"/>
      <c r="K13" s="103"/>
      <c r="L13" s="103"/>
      <c r="M13" s="103"/>
      <c r="N13" s="103"/>
      <c r="O13" s="103"/>
      <c r="P13" s="103"/>
      <c r="Q13" s="103"/>
      <c r="R13" s="103"/>
      <c r="S13" s="103"/>
      <c r="T13" s="103"/>
      <c r="U13" s="103"/>
      <c r="V13" s="103"/>
      <c r="W13" s="103"/>
      <c r="X13" s="103"/>
    </row>
    <row r="14" spans="1:24" ht="15.75" customHeight="1">
      <c r="A14" s="104">
        <v>13</v>
      </c>
      <c r="B14" s="105" t="s">
        <v>116</v>
      </c>
      <c r="C14" s="105" t="s">
        <v>409</v>
      </c>
      <c r="D14" s="103"/>
      <c r="E14" s="103"/>
      <c r="F14" s="103"/>
      <c r="G14" s="103"/>
      <c r="H14" s="103"/>
      <c r="I14" s="103"/>
      <c r="J14" s="103"/>
      <c r="K14" s="103"/>
      <c r="L14" s="103"/>
      <c r="M14" s="103"/>
      <c r="N14" s="103"/>
      <c r="O14" s="103"/>
      <c r="P14" s="103"/>
      <c r="Q14" s="103"/>
      <c r="R14" s="103"/>
      <c r="S14" s="103"/>
      <c r="T14" s="103"/>
      <c r="U14" s="103"/>
      <c r="V14" s="103"/>
      <c r="W14" s="103"/>
      <c r="X14" s="103"/>
    </row>
    <row r="15" spans="1:24" ht="15.75" customHeight="1">
      <c r="A15" s="104">
        <v>14</v>
      </c>
      <c r="B15" s="105" t="s">
        <v>121</v>
      </c>
      <c r="C15" s="105" t="s">
        <v>412</v>
      </c>
      <c r="D15" s="103"/>
      <c r="E15" s="103"/>
      <c r="F15" s="103"/>
      <c r="G15" s="103"/>
      <c r="H15" s="103"/>
      <c r="I15" s="103"/>
      <c r="J15" s="103"/>
      <c r="K15" s="103"/>
      <c r="L15" s="103"/>
      <c r="M15" s="103"/>
      <c r="N15" s="103"/>
      <c r="O15" s="103"/>
      <c r="P15" s="103"/>
      <c r="Q15" s="103"/>
      <c r="R15" s="103"/>
      <c r="S15" s="103"/>
      <c r="T15" s="103"/>
      <c r="U15" s="103"/>
      <c r="V15" s="103"/>
      <c r="W15" s="103"/>
      <c r="X15" s="103"/>
    </row>
    <row r="16" spans="1:24" ht="15.75" customHeight="1">
      <c r="A16" s="106">
        <v>15</v>
      </c>
      <c r="B16" s="105" t="s">
        <v>126</v>
      </c>
      <c r="C16" s="105" t="s">
        <v>416</v>
      </c>
      <c r="D16" s="103"/>
      <c r="E16" s="103"/>
      <c r="F16" s="103"/>
      <c r="G16" s="103"/>
      <c r="H16" s="103"/>
      <c r="I16" s="103"/>
      <c r="J16" s="103"/>
      <c r="K16" s="103"/>
      <c r="L16" s="103"/>
      <c r="M16" s="103"/>
      <c r="N16" s="103"/>
      <c r="O16" s="103"/>
      <c r="P16" s="103"/>
      <c r="Q16" s="103"/>
      <c r="R16" s="103"/>
      <c r="S16" s="103"/>
      <c r="T16" s="103"/>
      <c r="U16" s="103"/>
      <c r="V16" s="103"/>
      <c r="W16" s="103"/>
      <c r="X16" s="103"/>
    </row>
    <row r="17" spans="1:24" ht="15.75" customHeight="1">
      <c r="A17" s="104">
        <v>16</v>
      </c>
      <c r="B17" s="105" t="s">
        <v>132</v>
      </c>
      <c r="C17" s="105" t="s">
        <v>420</v>
      </c>
      <c r="D17" s="103"/>
      <c r="E17" s="103"/>
      <c r="F17" s="103"/>
      <c r="G17" s="103"/>
      <c r="H17" s="103"/>
      <c r="I17" s="103"/>
      <c r="J17" s="103"/>
      <c r="K17" s="103"/>
      <c r="L17" s="103"/>
      <c r="M17" s="103"/>
      <c r="N17" s="103"/>
      <c r="O17" s="103"/>
      <c r="P17" s="103"/>
      <c r="Q17" s="103"/>
      <c r="R17" s="103"/>
      <c r="S17" s="103"/>
      <c r="T17" s="103"/>
      <c r="U17" s="103"/>
      <c r="V17" s="103"/>
      <c r="W17" s="103"/>
      <c r="X17" s="103"/>
    </row>
    <row r="18" spans="1:24" ht="15.75" customHeight="1">
      <c r="A18" s="104">
        <v>17</v>
      </c>
      <c r="B18" s="105" t="s">
        <v>137</v>
      </c>
      <c r="C18" s="105" t="s">
        <v>423</v>
      </c>
      <c r="D18" s="103"/>
      <c r="E18" s="103"/>
      <c r="F18" s="103"/>
      <c r="G18" s="103"/>
      <c r="H18" s="103"/>
      <c r="I18" s="103"/>
      <c r="J18" s="103"/>
      <c r="K18" s="103"/>
      <c r="L18" s="103"/>
      <c r="M18" s="103"/>
      <c r="N18" s="103"/>
      <c r="O18" s="103"/>
      <c r="P18" s="103"/>
      <c r="Q18" s="103"/>
      <c r="R18" s="103"/>
      <c r="S18" s="103"/>
      <c r="T18" s="103"/>
      <c r="U18" s="103"/>
      <c r="V18" s="103"/>
      <c r="W18" s="103"/>
      <c r="X18" s="103"/>
    </row>
    <row r="19" spans="1:24" ht="15.75" customHeight="1">
      <c r="A19" s="106">
        <v>18</v>
      </c>
      <c r="B19" s="105" t="s">
        <v>142</v>
      </c>
      <c r="C19" s="105" t="s">
        <v>367</v>
      </c>
      <c r="D19" s="103"/>
      <c r="E19" s="103"/>
      <c r="F19" s="103"/>
      <c r="G19" s="103"/>
      <c r="H19" s="103"/>
      <c r="I19" s="103"/>
      <c r="J19" s="103"/>
      <c r="K19" s="103"/>
      <c r="L19" s="103"/>
      <c r="M19" s="103"/>
      <c r="N19" s="103"/>
      <c r="O19" s="103"/>
      <c r="P19" s="103"/>
      <c r="Q19" s="103"/>
      <c r="R19" s="103"/>
      <c r="S19" s="103"/>
      <c r="T19" s="103"/>
      <c r="U19" s="103"/>
      <c r="V19" s="103"/>
      <c r="W19" s="103"/>
      <c r="X19" s="103"/>
    </row>
    <row r="20" spans="1:24" ht="15.75" customHeight="1">
      <c r="A20" s="104">
        <v>19</v>
      </c>
      <c r="B20" s="105" t="s">
        <v>149</v>
      </c>
      <c r="C20" s="105" t="s">
        <v>429</v>
      </c>
      <c r="D20" s="103"/>
      <c r="E20" s="103"/>
      <c r="F20" s="103"/>
      <c r="G20" s="103"/>
      <c r="H20" s="103"/>
      <c r="I20" s="103"/>
      <c r="J20" s="103"/>
      <c r="K20" s="103"/>
      <c r="L20" s="103"/>
      <c r="M20" s="103"/>
      <c r="N20" s="103"/>
      <c r="O20" s="103"/>
      <c r="P20" s="103"/>
      <c r="Q20" s="103"/>
      <c r="R20" s="103"/>
      <c r="S20" s="103"/>
      <c r="T20" s="103"/>
      <c r="U20" s="103"/>
      <c r="V20" s="103"/>
      <c r="W20" s="103"/>
      <c r="X20" s="103"/>
    </row>
    <row r="21" spans="1:24" ht="15.75" customHeight="1">
      <c r="A21" s="104">
        <v>20</v>
      </c>
      <c r="B21" s="105" t="s">
        <v>154</v>
      </c>
      <c r="C21" s="105" t="s">
        <v>432</v>
      </c>
      <c r="D21" s="103"/>
      <c r="E21" s="103"/>
      <c r="F21" s="103"/>
      <c r="G21" s="103"/>
      <c r="H21" s="103"/>
      <c r="I21" s="103"/>
      <c r="J21" s="103"/>
      <c r="K21" s="103"/>
      <c r="L21" s="103"/>
      <c r="M21" s="103"/>
      <c r="N21" s="103"/>
      <c r="O21" s="103"/>
      <c r="P21" s="103"/>
      <c r="Q21" s="103"/>
      <c r="R21" s="103"/>
      <c r="S21" s="103"/>
      <c r="T21" s="103"/>
      <c r="U21" s="103"/>
      <c r="V21" s="103"/>
      <c r="W21" s="103"/>
      <c r="X21" s="103"/>
    </row>
    <row r="22" spans="1:24" ht="15.75" customHeight="1">
      <c r="A22" s="106">
        <v>21</v>
      </c>
      <c r="B22" s="105" t="s">
        <v>161</v>
      </c>
      <c r="C22" s="105" t="s">
        <v>434</v>
      </c>
      <c r="D22" s="103"/>
      <c r="E22" s="103"/>
      <c r="F22" s="103"/>
      <c r="G22" s="103"/>
      <c r="H22" s="103"/>
      <c r="I22" s="103"/>
      <c r="J22" s="103"/>
      <c r="K22" s="103"/>
      <c r="L22" s="103"/>
      <c r="M22" s="103"/>
      <c r="N22" s="103"/>
      <c r="O22" s="103"/>
      <c r="P22" s="103"/>
      <c r="Q22" s="103"/>
      <c r="R22" s="103"/>
      <c r="S22" s="103"/>
      <c r="T22" s="103"/>
      <c r="U22" s="103"/>
      <c r="V22" s="103"/>
      <c r="W22" s="103"/>
      <c r="X22" s="103"/>
    </row>
    <row r="23" spans="1:24" ht="15.75" customHeight="1">
      <c r="A23" s="104">
        <v>22</v>
      </c>
      <c r="B23" s="105" t="s">
        <v>166</v>
      </c>
      <c r="C23" s="105" t="s">
        <v>439</v>
      </c>
      <c r="D23" s="103"/>
      <c r="E23" s="103"/>
      <c r="F23" s="103"/>
      <c r="G23" s="103"/>
      <c r="H23" s="103"/>
      <c r="I23" s="103"/>
      <c r="J23" s="103"/>
      <c r="K23" s="103"/>
      <c r="L23" s="103"/>
      <c r="M23" s="103"/>
      <c r="N23" s="103"/>
      <c r="O23" s="103"/>
      <c r="P23" s="103"/>
      <c r="Q23" s="103"/>
      <c r="R23" s="103"/>
      <c r="S23" s="103"/>
      <c r="T23" s="103"/>
      <c r="U23" s="103"/>
      <c r="V23" s="103"/>
      <c r="W23" s="103"/>
      <c r="X23" s="103"/>
    </row>
    <row r="24" spans="1:24" ht="15.75" customHeight="1">
      <c r="A24" s="104">
        <v>23</v>
      </c>
      <c r="B24" s="105" t="s">
        <v>170</v>
      </c>
      <c r="C24" s="105" t="s">
        <v>443</v>
      </c>
      <c r="D24" s="103"/>
      <c r="E24" s="103"/>
      <c r="F24" s="103"/>
      <c r="G24" s="103"/>
      <c r="H24" s="103"/>
      <c r="I24" s="103"/>
      <c r="J24" s="103"/>
      <c r="K24" s="103"/>
      <c r="L24" s="103"/>
      <c r="M24" s="103"/>
      <c r="N24" s="103"/>
      <c r="O24" s="103"/>
      <c r="P24" s="103"/>
      <c r="Q24" s="103"/>
      <c r="R24" s="103"/>
      <c r="S24" s="103"/>
      <c r="T24" s="103"/>
      <c r="U24" s="103"/>
      <c r="V24" s="103"/>
      <c r="W24" s="103"/>
      <c r="X24" s="103"/>
    </row>
    <row r="25" spans="1:24" ht="15.75" customHeight="1">
      <c r="A25" s="106">
        <v>24</v>
      </c>
      <c r="B25" s="105" t="s">
        <v>177</v>
      </c>
      <c r="C25" s="105" t="s">
        <v>447</v>
      </c>
      <c r="D25" s="103"/>
      <c r="E25" s="103"/>
      <c r="F25" s="103"/>
      <c r="G25" s="103"/>
      <c r="H25" s="103"/>
      <c r="I25" s="103"/>
      <c r="J25" s="103"/>
      <c r="K25" s="103"/>
      <c r="L25" s="103"/>
      <c r="M25" s="103"/>
      <c r="N25" s="103"/>
      <c r="O25" s="103"/>
      <c r="P25" s="103"/>
      <c r="Q25" s="103"/>
      <c r="R25" s="103"/>
      <c r="S25" s="103"/>
      <c r="T25" s="103"/>
      <c r="U25" s="103"/>
      <c r="V25" s="103"/>
      <c r="W25" s="103"/>
      <c r="X25" s="103"/>
    </row>
    <row r="26" spans="1:24" ht="15.75" customHeight="1">
      <c r="A26" s="104">
        <v>25</v>
      </c>
      <c r="B26" s="105" t="s">
        <v>182</v>
      </c>
      <c r="C26" s="105" t="s">
        <v>451</v>
      </c>
      <c r="D26" s="103"/>
      <c r="E26" s="103"/>
      <c r="F26" s="103"/>
      <c r="G26" s="103"/>
      <c r="H26" s="103"/>
      <c r="I26" s="103"/>
      <c r="J26" s="103"/>
      <c r="K26" s="103"/>
      <c r="L26" s="103"/>
      <c r="M26" s="103"/>
      <c r="N26" s="103"/>
      <c r="O26" s="103"/>
      <c r="P26" s="103"/>
      <c r="Q26" s="103"/>
      <c r="R26" s="103"/>
      <c r="S26" s="103"/>
      <c r="T26" s="103"/>
      <c r="U26" s="103"/>
      <c r="V26" s="103"/>
      <c r="W26" s="103"/>
      <c r="X26" s="103"/>
    </row>
    <row r="27" spans="1:24" ht="15.75" customHeight="1">
      <c r="A27" s="104">
        <v>26</v>
      </c>
      <c r="B27" s="105" t="s">
        <v>187</v>
      </c>
      <c r="C27" s="105" t="s">
        <v>453</v>
      </c>
      <c r="D27" s="103"/>
      <c r="E27" s="103"/>
      <c r="F27" s="103"/>
      <c r="G27" s="103"/>
      <c r="H27" s="103"/>
      <c r="I27" s="103"/>
      <c r="J27" s="103"/>
      <c r="K27" s="103"/>
      <c r="L27" s="103"/>
      <c r="M27" s="103"/>
      <c r="N27" s="103"/>
      <c r="O27" s="103"/>
      <c r="P27" s="103"/>
      <c r="Q27" s="103"/>
      <c r="R27" s="103"/>
      <c r="S27" s="103"/>
      <c r="T27" s="103"/>
      <c r="U27" s="103"/>
      <c r="V27" s="103"/>
      <c r="W27" s="103"/>
      <c r="X27" s="103"/>
    </row>
    <row r="28" spans="1:24" ht="15.75" customHeight="1">
      <c r="A28" s="106">
        <v>27</v>
      </c>
      <c r="B28" s="105" t="s">
        <v>193</v>
      </c>
      <c r="C28" s="105" t="s">
        <v>457</v>
      </c>
      <c r="D28" s="103"/>
      <c r="E28" s="103"/>
      <c r="F28" s="103"/>
      <c r="G28" s="103"/>
      <c r="H28" s="103"/>
      <c r="I28" s="103"/>
      <c r="J28" s="103"/>
      <c r="K28" s="103"/>
      <c r="L28" s="103"/>
      <c r="M28" s="103"/>
      <c r="N28" s="103"/>
      <c r="O28" s="103"/>
      <c r="P28" s="103"/>
      <c r="Q28" s="103"/>
      <c r="R28" s="103"/>
      <c r="S28" s="103"/>
      <c r="T28" s="103"/>
      <c r="U28" s="103"/>
      <c r="V28" s="103"/>
      <c r="W28" s="103"/>
      <c r="X28" s="103"/>
    </row>
    <row r="29" spans="1:24" ht="15.75" customHeight="1">
      <c r="A29" s="104">
        <v>28</v>
      </c>
      <c r="B29" s="105" t="s">
        <v>198</v>
      </c>
      <c r="C29" s="105" t="s">
        <v>460</v>
      </c>
      <c r="D29" s="103"/>
      <c r="E29" s="103"/>
      <c r="F29" s="103"/>
      <c r="G29" s="103"/>
      <c r="H29" s="103"/>
      <c r="I29" s="103"/>
      <c r="J29" s="103"/>
      <c r="K29" s="103"/>
      <c r="L29" s="103"/>
      <c r="M29" s="103"/>
      <c r="N29" s="103"/>
      <c r="O29" s="103"/>
      <c r="P29" s="103"/>
      <c r="Q29" s="103"/>
      <c r="R29" s="103"/>
      <c r="S29" s="103"/>
      <c r="T29" s="103"/>
      <c r="U29" s="103"/>
      <c r="V29" s="103"/>
      <c r="W29" s="103"/>
      <c r="X29" s="103"/>
    </row>
    <row r="30" spans="1:24" ht="15.75" customHeight="1">
      <c r="A30" s="104">
        <v>29</v>
      </c>
      <c r="B30" s="105" t="s">
        <v>203</v>
      </c>
      <c r="C30" s="105" t="s">
        <v>465</v>
      </c>
      <c r="D30" s="103"/>
      <c r="E30" s="103"/>
      <c r="F30" s="103"/>
      <c r="G30" s="103"/>
      <c r="H30" s="103"/>
      <c r="I30" s="103"/>
      <c r="J30" s="103"/>
      <c r="K30" s="103"/>
      <c r="L30" s="103"/>
      <c r="M30" s="103"/>
      <c r="N30" s="103"/>
      <c r="O30" s="103"/>
      <c r="P30" s="103"/>
      <c r="Q30" s="103"/>
      <c r="R30" s="103"/>
      <c r="S30" s="103"/>
      <c r="T30" s="103"/>
      <c r="U30" s="103"/>
      <c r="V30" s="103"/>
      <c r="W30" s="103"/>
      <c r="X30" s="103"/>
    </row>
    <row r="31" spans="1:24" ht="15.75" customHeight="1">
      <c r="A31" s="106">
        <v>30</v>
      </c>
      <c r="B31" s="105" t="s">
        <v>208</v>
      </c>
      <c r="C31" s="105" t="s">
        <v>467</v>
      </c>
      <c r="D31" s="103"/>
      <c r="E31" s="103"/>
      <c r="F31" s="103"/>
      <c r="G31" s="103"/>
      <c r="H31" s="103"/>
      <c r="I31" s="103"/>
      <c r="J31" s="103"/>
      <c r="K31" s="103"/>
      <c r="L31" s="103"/>
      <c r="M31" s="103"/>
      <c r="N31" s="103"/>
      <c r="O31" s="103"/>
      <c r="P31" s="103"/>
      <c r="Q31" s="103"/>
      <c r="R31" s="103"/>
      <c r="S31" s="103"/>
      <c r="T31" s="103"/>
      <c r="U31" s="103"/>
      <c r="V31" s="103"/>
      <c r="W31" s="103"/>
      <c r="X31" s="103"/>
    </row>
    <row r="32" spans="1:24" ht="15.75" customHeight="1">
      <c r="A32" s="104">
        <v>31</v>
      </c>
      <c r="B32" s="105" t="s">
        <v>214</v>
      </c>
      <c r="C32" s="105" t="s">
        <v>471</v>
      </c>
      <c r="D32" s="103"/>
      <c r="E32" s="103"/>
      <c r="F32" s="103"/>
      <c r="G32" s="103"/>
      <c r="H32" s="103"/>
      <c r="I32" s="103"/>
      <c r="J32" s="103"/>
      <c r="K32" s="103"/>
      <c r="L32" s="103"/>
      <c r="M32" s="103"/>
      <c r="N32" s="103"/>
      <c r="O32" s="103"/>
      <c r="P32" s="103"/>
      <c r="Q32" s="103"/>
      <c r="R32" s="103"/>
      <c r="S32" s="103"/>
      <c r="T32" s="103"/>
      <c r="U32" s="103"/>
      <c r="V32" s="103"/>
      <c r="W32" s="103"/>
      <c r="X32" s="103"/>
    </row>
    <row r="33" spans="1:24" ht="15.75" customHeight="1">
      <c r="A33" s="104">
        <v>32</v>
      </c>
      <c r="B33" s="105" t="s">
        <v>220</v>
      </c>
      <c r="C33" s="105" t="s">
        <v>474</v>
      </c>
      <c r="D33" s="103"/>
      <c r="E33" s="103"/>
      <c r="F33" s="103"/>
      <c r="G33" s="103"/>
      <c r="H33" s="103"/>
      <c r="I33" s="103"/>
      <c r="J33" s="103"/>
      <c r="K33" s="103"/>
      <c r="L33" s="103"/>
      <c r="M33" s="103"/>
      <c r="N33" s="103"/>
      <c r="O33" s="103"/>
      <c r="P33" s="103"/>
      <c r="Q33" s="103"/>
      <c r="R33" s="103"/>
      <c r="S33" s="103"/>
      <c r="T33" s="103"/>
      <c r="U33" s="103"/>
      <c r="V33" s="103"/>
      <c r="W33" s="103"/>
      <c r="X33" s="103"/>
    </row>
    <row r="34" spans="1:24" ht="15.75" customHeight="1">
      <c r="A34" s="106">
        <v>33</v>
      </c>
      <c r="B34" s="105" t="s">
        <v>225</v>
      </c>
      <c r="C34" s="105" t="s">
        <v>477</v>
      </c>
      <c r="D34" s="103"/>
      <c r="E34" s="103"/>
      <c r="F34" s="103"/>
      <c r="G34" s="103"/>
      <c r="H34" s="103"/>
      <c r="I34" s="103"/>
      <c r="J34" s="103"/>
      <c r="K34" s="103"/>
      <c r="L34" s="103"/>
      <c r="M34" s="103"/>
      <c r="N34" s="103"/>
      <c r="O34" s="103"/>
      <c r="P34" s="103"/>
      <c r="Q34" s="103"/>
      <c r="R34" s="103"/>
      <c r="S34" s="103"/>
      <c r="T34" s="103"/>
      <c r="U34" s="103"/>
      <c r="V34" s="103"/>
      <c r="W34" s="103"/>
      <c r="X34" s="103"/>
    </row>
    <row r="35" spans="1:24" ht="15.75" customHeight="1">
      <c r="A35" s="104">
        <v>34</v>
      </c>
      <c r="B35" s="105" t="s">
        <v>230</v>
      </c>
      <c r="C35" s="105" t="s">
        <v>479</v>
      </c>
      <c r="D35" s="103"/>
      <c r="E35" s="103"/>
      <c r="F35" s="103"/>
      <c r="G35" s="103"/>
      <c r="H35" s="103"/>
      <c r="I35" s="103"/>
      <c r="J35" s="103"/>
      <c r="K35" s="103"/>
      <c r="L35" s="103"/>
      <c r="M35" s="103"/>
      <c r="N35" s="103"/>
      <c r="O35" s="103"/>
      <c r="P35" s="103"/>
      <c r="Q35" s="103"/>
      <c r="R35" s="103"/>
      <c r="S35" s="103"/>
      <c r="T35" s="103"/>
      <c r="U35" s="103"/>
      <c r="V35" s="103"/>
      <c r="W35" s="103"/>
      <c r="X35" s="103"/>
    </row>
    <row r="36" spans="1:24" ht="15.75" customHeight="1">
      <c r="A36" s="106">
        <v>35</v>
      </c>
      <c r="B36" s="105" t="s">
        <v>235</v>
      </c>
      <c r="C36" s="105" t="s">
        <v>481</v>
      </c>
      <c r="D36" s="103"/>
      <c r="E36" s="103"/>
      <c r="F36" s="103"/>
      <c r="G36" s="103"/>
      <c r="H36" s="103"/>
      <c r="I36" s="103"/>
      <c r="J36" s="103"/>
      <c r="K36" s="103"/>
      <c r="L36" s="103"/>
      <c r="M36" s="103"/>
      <c r="N36" s="103"/>
      <c r="O36" s="103"/>
      <c r="P36" s="103"/>
      <c r="Q36" s="103"/>
      <c r="R36" s="103"/>
      <c r="S36" s="103"/>
      <c r="T36" s="103"/>
      <c r="U36" s="103"/>
      <c r="V36" s="103"/>
      <c r="W36" s="103"/>
      <c r="X36" s="103"/>
    </row>
    <row r="37" spans="1:24" ht="15.75" customHeight="1">
      <c r="A37" s="104">
        <v>36</v>
      </c>
      <c r="B37" s="105" t="s">
        <v>240</v>
      </c>
      <c r="C37" s="105" t="s">
        <v>484</v>
      </c>
      <c r="D37" s="103"/>
      <c r="E37" s="103"/>
      <c r="F37" s="103"/>
      <c r="G37" s="103"/>
      <c r="H37" s="103"/>
      <c r="I37" s="103"/>
      <c r="J37" s="103"/>
      <c r="K37" s="103"/>
      <c r="L37" s="103"/>
      <c r="M37" s="103"/>
      <c r="N37" s="103"/>
      <c r="O37" s="103"/>
      <c r="P37" s="103"/>
      <c r="Q37" s="103"/>
      <c r="R37" s="103"/>
      <c r="S37" s="103"/>
      <c r="T37" s="103"/>
      <c r="U37" s="103"/>
      <c r="V37" s="103"/>
      <c r="W37" s="103"/>
      <c r="X37" s="103"/>
    </row>
    <row r="38" spans="1:24" ht="15.75" customHeight="1">
      <c r="A38" s="106">
        <v>37</v>
      </c>
      <c r="B38" s="105" t="s">
        <v>246</v>
      </c>
      <c r="C38" s="105" t="s">
        <v>488</v>
      </c>
      <c r="D38" s="103"/>
      <c r="E38" s="103"/>
      <c r="F38" s="103"/>
      <c r="G38" s="103"/>
      <c r="H38" s="103"/>
      <c r="I38" s="103"/>
      <c r="J38" s="103"/>
      <c r="K38" s="103"/>
      <c r="L38" s="103"/>
      <c r="M38" s="103"/>
      <c r="N38" s="103"/>
      <c r="O38" s="103"/>
      <c r="P38" s="103"/>
      <c r="Q38" s="103"/>
      <c r="R38" s="103"/>
      <c r="S38" s="103"/>
      <c r="T38" s="103"/>
      <c r="U38" s="103"/>
      <c r="V38" s="103"/>
      <c r="W38" s="103"/>
      <c r="X38" s="103"/>
    </row>
    <row r="39" spans="1:24" ht="15.75" customHeight="1">
      <c r="A39" s="104">
        <v>38</v>
      </c>
      <c r="B39" s="105" t="s">
        <v>250</v>
      </c>
      <c r="C39" s="105" t="s">
        <v>490</v>
      </c>
      <c r="D39" s="103"/>
      <c r="E39" s="103"/>
      <c r="F39" s="103"/>
      <c r="G39" s="103"/>
      <c r="H39" s="103"/>
      <c r="I39" s="103"/>
      <c r="J39" s="103"/>
      <c r="K39" s="103"/>
      <c r="L39" s="103"/>
      <c r="M39" s="103"/>
      <c r="N39" s="103"/>
      <c r="O39" s="103"/>
      <c r="P39" s="103"/>
      <c r="Q39" s="103"/>
      <c r="R39" s="103"/>
      <c r="S39" s="103"/>
      <c r="T39" s="103"/>
      <c r="U39" s="103"/>
      <c r="V39" s="103"/>
      <c r="W39" s="103"/>
      <c r="X39" s="103"/>
    </row>
    <row r="40" spans="1:24" ht="15.75" customHeight="1">
      <c r="A40" s="106">
        <v>39</v>
      </c>
      <c r="B40" s="105" t="s">
        <v>254</v>
      </c>
      <c r="C40" s="105" t="s">
        <v>492</v>
      </c>
      <c r="D40" s="103"/>
      <c r="E40" s="103"/>
      <c r="F40" s="103"/>
      <c r="G40" s="103"/>
      <c r="H40" s="103"/>
      <c r="I40" s="103"/>
      <c r="J40" s="103"/>
      <c r="K40" s="103"/>
      <c r="L40" s="103"/>
      <c r="M40" s="103"/>
      <c r="N40" s="103"/>
      <c r="O40" s="103"/>
      <c r="P40" s="103"/>
      <c r="Q40" s="103"/>
      <c r="R40" s="103"/>
      <c r="S40" s="103"/>
      <c r="T40" s="103"/>
      <c r="U40" s="103"/>
      <c r="V40" s="103"/>
      <c r="W40" s="103"/>
      <c r="X40" s="103"/>
    </row>
    <row r="41" spans="1:24" ht="15.75" customHeight="1">
      <c r="A41" s="104">
        <v>40</v>
      </c>
      <c r="B41" s="105" t="s">
        <v>259</v>
      </c>
      <c r="C41" s="105" t="s">
        <v>496</v>
      </c>
      <c r="D41" s="103"/>
      <c r="E41" s="103"/>
      <c r="F41" s="103"/>
      <c r="G41" s="103"/>
      <c r="H41" s="103"/>
      <c r="I41" s="103"/>
      <c r="J41" s="103"/>
      <c r="K41" s="103"/>
      <c r="L41" s="103"/>
      <c r="M41" s="103"/>
      <c r="N41" s="103"/>
      <c r="O41" s="103"/>
      <c r="P41" s="103"/>
      <c r="Q41" s="103"/>
      <c r="R41" s="103"/>
      <c r="S41" s="103"/>
      <c r="T41" s="103"/>
      <c r="U41" s="103"/>
      <c r="V41" s="103"/>
      <c r="W41" s="103"/>
      <c r="X41" s="103"/>
    </row>
    <row r="42" spans="1:24" ht="15.75" customHeight="1">
      <c r="A42" s="106">
        <v>41</v>
      </c>
      <c r="B42" s="105" t="s">
        <v>264</v>
      </c>
      <c r="C42" s="105" t="s">
        <v>500</v>
      </c>
      <c r="D42" s="103"/>
      <c r="E42" s="103"/>
      <c r="F42" s="103"/>
      <c r="G42" s="103"/>
      <c r="H42" s="103"/>
      <c r="I42" s="103"/>
      <c r="J42" s="103"/>
      <c r="K42" s="103"/>
      <c r="L42" s="103"/>
      <c r="M42" s="103"/>
      <c r="N42" s="103"/>
      <c r="O42" s="103"/>
      <c r="P42" s="103"/>
      <c r="Q42" s="103"/>
      <c r="R42" s="103"/>
      <c r="S42" s="103"/>
      <c r="T42" s="103"/>
      <c r="U42" s="103"/>
      <c r="V42" s="103"/>
      <c r="W42" s="103"/>
      <c r="X42" s="103"/>
    </row>
    <row r="43" spans="1:24" ht="15.75" customHeight="1">
      <c r="A43" s="104">
        <v>42</v>
      </c>
      <c r="B43" s="105" t="s">
        <v>270</v>
      </c>
      <c r="C43" s="105" t="s">
        <v>502</v>
      </c>
      <c r="D43" s="103"/>
      <c r="E43" s="103"/>
      <c r="F43" s="103"/>
      <c r="G43" s="103"/>
      <c r="H43" s="103" t="s">
        <v>438</v>
      </c>
      <c r="I43" s="103"/>
      <c r="J43" s="103"/>
      <c r="K43" s="103"/>
      <c r="L43" s="103"/>
      <c r="M43" s="103"/>
      <c r="N43" s="103"/>
      <c r="O43" s="103"/>
      <c r="P43" s="103"/>
      <c r="Q43" s="103"/>
      <c r="R43" s="103"/>
      <c r="S43" s="103"/>
      <c r="T43" s="103"/>
      <c r="U43" s="103"/>
      <c r="V43" s="103"/>
      <c r="W43" s="103"/>
      <c r="X43" s="103"/>
    </row>
    <row r="44" spans="1:24" ht="15.75" customHeight="1">
      <c r="A44" s="106">
        <v>43</v>
      </c>
      <c r="B44" s="105" t="s">
        <v>275</v>
      </c>
      <c r="C44" s="105" t="s">
        <v>505</v>
      </c>
      <c r="D44" s="103"/>
      <c r="E44" s="103"/>
      <c r="F44" s="103"/>
      <c r="G44" s="103"/>
      <c r="H44" s="103"/>
      <c r="I44" s="103"/>
      <c r="J44" s="103"/>
      <c r="K44" s="103"/>
      <c r="L44" s="103"/>
      <c r="M44" s="103"/>
      <c r="N44" s="103"/>
      <c r="O44" s="103"/>
      <c r="P44" s="103"/>
      <c r="Q44" s="103"/>
      <c r="R44" s="103"/>
      <c r="S44" s="103"/>
      <c r="T44" s="103"/>
      <c r="U44" s="103"/>
      <c r="V44" s="103"/>
      <c r="W44" s="103"/>
      <c r="X44" s="103"/>
    </row>
    <row r="45" spans="1:24" ht="15.75" customHeight="1">
      <c r="A45" s="104">
        <v>44</v>
      </c>
      <c r="B45" s="105" t="s">
        <v>280</v>
      </c>
      <c r="C45" s="105" t="s">
        <v>507</v>
      </c>
      <c r="D45" s="103"/>
      <c r="E45" s="103"/>
      <c r="F45" s="103"/>
      <c r="G45" s="103"/>
      <c r="H45" s="103"/>
      <c r="I45" s="103"/>
      <c r="J45" s="103"/>
      <c r="K45" s="103"/>
      <c r="L45" s="103"/>
      <c r="M45" s="103"/>
      <c r="N45" s="103"/>
      <c r="O45" s="103"/>
      <c r="P45" s="103"/>
      <c r="Q45" s="103"/>
      <c r="R45" s="103"/>
      <c r="S45" s="103"/>
      <c r="T45" s="103"/>
      <c r="U45" s="103"/>
      <c r="V45" s="103"/>
      <c r="W45" s="103"/>
      <c r="X45" s="103"/>
    </row>
    <row r="46" spans="1:24" ht="15.75" customHeight="1">
      <c r="A46" s="106">
        <v>45</v>
      </c>
      <c r="B46" s="105" t="s">
        <v>286</v>
      </c>
      <c r="C46" s="105" t="s">
        <v>509</v>
      </c>
      <c r="D46" s="103"/>
      <c r="E46" s="103"/>
      <c r="F46" s="103"/>
      <c r="G46" s="103"/>
      <c r="H46" s="103"/>
      <c r="I46" s="103"/>
      <c r="J46" s="103"/>
      <c r="K46" s="103"/>
      <c r="L46" s="103"/>
      <c r="M46" s="103"/>
      <c r="N46" s="103"/>
      <c r="O46" s="103"/>
      <c r="P46" s="103"/>
      <c r="Q46" s="103"/>
      <c r="R46" s="103"/>
      <c r="S46" s="103"/>
      <c r="T46" s="103"/>
      <c r="U46" s="103"/>
      <c r="V46" s="103"/>
      <c r="W46" s="103"/>
      <c r="X46" s="103"/>
    </row>
    <row r="47" spans="1:24" ht="15.75" customHeight="1">
      <c r="A47" s="104">
        <v>46</v>
      </c>
      <c r="B47" s="105" t="s">
        <v>291</v>
      </c>
      <c r="C47" s="105" t="s">
        <v>367</v>
      </c>
      <c r="D47" s="103"/>
      <c r="E47" s="103"/>
      <c r="F47" s="103"/>
      <c r="G47" s="103"/>
      <c r="H47" s="103"/>
      <c r="I47" s="103"/>
      <c r="J47" s="103"/>
      <c r="K47" s="103"/>
      <c r="L47" s="103"/>
      <c r="M47" s="103"/>
      <c r="N47" s="103"/>
      <c r="O47" s="103"/>
      <c r="P47" s="103"/>
      <c r="Q47" s="103"/>
      <c r="R47" s="103"/>
      <c r="S47" s="103"/>
      <c r="T47" s="103"/>
      <c r="U47" s="103"/>
      <c r="V47" s="103"/>
      <c r="W47" s="103"/>
      <c r="X47" s="103"/>
    </row>
    <row r="48" spans="1:24" ht="15.75" customHeight="1">
      <c r="A48" s="106">
        <v>47</v>
      </c>
      <c r="B48" s="105" t="s">
        <v>296</v>
      </c>
      <c r="C48" s="105" t="s">
        <v>512</v>
      </c>
      <c r="D48" s="103"/>
      <c r="E48" s="103"/>
      <c r="F48" s="103"/>
      <c r="G48" s="103"/>
      <c r="H48" s="103"/>
      <c r="I48" s="103"/>
      <c r="J48" s="103"/>
      <c r="K48" s="103"/>
      <c r="L48" s="103"/>
      <c r="M48" s="103"/>
      <c r="N48" s="103"/>
      <c r="O48" s="103"/>
      <c r="P48" s="103"/>
      <c r="Q48" s="103"/>
      <c r="R48" s="103"/>
      <c r="S48" s="103"/>
      <c r="T48" s="103"/>
      <c r="U48" s="103"/>
      <c r="V48" s="103"/>
      <c r="W48" s="103"/>
      <c r="X48" s="103"/>
    </row>
    <row r="49" spans="1:24" ht="15.75" customHeight="1">
      <c r="A49" s="107">
        <v>48</v>
      </c>
      <c r="B49" s="108" t="s">
        <v>302</v>
      </c>
      <c r="C49" s="109" t="s">
        <v>367</v>
      </c>
      <c r="D49" s="103"/>
      <c r="E49" s="103"/>
      <c r="F49" s="103"/>
      <c r="G49" s="103"/>
      <c r="H49" s="103"/>
      <c r="I49" s="103"/>
      <c r="J49" s="103"/>
      <c r="K49" s="103"/>
      <c r="L49" s="103"/>
      <c r="M49" s="103"/>
      <c r="N49" s="103"/>
      <c r="O49" s="103"/>
      <c r="P49" s="103"/>
      <c r="Q49" s="103"/>
      <c r="R49" s="103"/>
      <c r="S49" s="103"/>
      <c r="T49" s="103"/>
      <c r="U49" s="103"/>
      <c r="V49" s="103"/>
      <c r="W49" s="103"/>
      <c r="X49" s="103"/>
    </row>
    <row r="50" spans="1:24" ht="15">
      <c r="A50" s="110"/>
      <c r="B50" s="111"/>
      <c r="C50" s="86"/>
      <c r="D50" s="103"/>
      <c r="E50" s="103"/>
      <c r="F50" s="103"/>
      <c r="G50" s="103"/>
      <c r="H50" s="103"/>
      <c r="I50" s="103"/>
      <c r="J50" s="103"/>
      <c r="K50" s="103"/>
      <c r="L50" s="103"/>
      <c r="M50" s="103"/>
      <c r="N50" s="103"/>
      <c r="O50" s="103"/>
      <c r="P50" s="103"/>
      <c r="Q50" s="103"/>
      <c r="R50" s="103"/>
      <c r="S50" s="103"/>
      <c r="T50" s="103"/>
      <c r="U50" s="103"/>
      <c r="V50" s="103"/>
      <c r="W50" s="103"/>
      <c r="X50" s="103"/>
    </row>
    <row r="51" spans="1:24" ht="15">
      <c r="A51" s="110"/>
      <c r="B51" s="111"/>
      <c r="C51" s="86"/>
      <c r="D51" s="103"/>
      <c r="E51" s="103"/>
      <c r="F51" s="103"/>
      <c r="G51" s="103"/>
      <c r="H51" s="103"/>
      <c r="I51" s="103"/>
      <c r="J51" s="103"/>
      <c r="K51" s="103"/>
      <c r="L51" s="103"/>
      <c r="M51" s="103"/>
      <c r="N51" s="103"/>
      <c r="O51" s="103"/>
      <c r="P51" s="103"/>
      <c r="Q51" s="103"/>
      <c r="R51" s="103"/>
      <c r="S51" s="103"/>
      <c r="T51" s="103"/>
      <c r="U51" s="103"/>
      <c r="V51" s="103"/>
      <c r="W51" s="103"/>
      <c r="X51" s="103"/>
    </row>
    <row r="52" spans="1:24" ht="15">
      <c r="A52" s="110"/>
      <c r="B52" s="111"/>
      <c r="C52" s="86"/>
      <c r="D52" s="103"/>
      <c r="E52" s="103"/>
      <c r="F52" s="103"/>
      <c r="G52" s="103"/>
      <c r="H52" s="103"/>
      <c r="I52" s="103"/>
      <c r="J52" s="103"/>
      <c r="K52" s="103"/>
      <c r="L52" s="103"/>
      <c r="M52" s="103"/>
      <c r="N52" s="103"/>
      <c r="O52" s="103"/>
      <c r="P52" s="103"/>
      <c r="Q52" s="103"/>
      <c r="R52" s="103"/>
      <c r="S52" s="103"/>
      <c r="T52" s="103"/>
      <c r="U52" s="103"/>
      <c r="V52" s="103"/>
      <c r="W52" s="103"/>
      <c r="X52" s="103"/>
    </row>
    <row r="53" spans="1:24" ht="15">
      <c r="A53" s="110"/>
      <c r="B53" s="111"/>
      <c r="C53" s="86"/>
      <c r="D53" s="103"/>
      <c r="E53" s="103"/>
      <c r="F53" s="103"/>
      <c r="G53" s="103"/>
      <c r="H53" s="103"/>
      <c r="I53" s="103"/>
      <c r="J53" s="103"/>
      <c r="K53" s="103"/>
      <c r="L53" s="103"/>
      <c r="M53" s="103"/>
      <c r="N53" s="103"/>
      <c r="O53" s="103"/>
      <c r="P53" s="103"/>
      <c r="Q53" s="103"/>
      <c r="R53" s="103"/>
      <c r="S53" s="103"/>
      <c r="T53" s="103"/>
      <c r="U53" s="103"/>
      <c r="V53" s="103"/>
      <c r="W53" s="103"/>
      <c r="X53" s="103"/>
    </row>
    <row r="54" spans="1:24" ht="15">
      <c r="A54" s="110"/>
      <c r="B54" s="111"/>
      <c r="C54" s="86"/>
      <c r="D54" s="103"/>
      <c r="E54" s="103"/>
      <c r="F54" s="103"/>
      <c r="G54" s="103"/>
      <c r="H54" s="103"/>
      <c r="I54" s="103"/>
      <c r="J54" s="103"/>
      <c r="K54" s="103"/>
      <c r="L54" s="103"/>
      <c r="M54" s="103"/>
      <c r="N54" s="103"/>
      <c r="O54" s="103"/>
      <c r="P54" s="103"/>
      <c r="Q54" s="103"/>
      <c r="R54" s="103"/>
      <c r="S54" s="103"/>
      <c r="T54" s="103"/>
      <c r="U54" s="103"/>
      <c r="V54" s="103"/>
      <c r="W54" s="103"/>
      <c r="X54" s="103"/>
    </row>
    <row r="55" spans="1:24" ht="15">
      <c r="A55" s="110"/>
      <c r="B55" s="111"/>
      <c r="C55" s="86"/>
      <c r="D55" s="103"/>
      <c r="E55" s="103"/>
      <c r="F55" s="103"/>
      <c r="G55" s="103"/>
      <c r="H55" s="103"/>
      <c r="I55" s="103"/>
      <c r="J55" s="103"/>
      <c r="K55" s="103"/>
      <c r="L55" s="103"/>
      <c r="M55" s="103"/>
      <c r="N55" s="103"/>
      <c r="O55" s="103"/>
      <c r="P55" s="103"/>
      <c r="Q55" s="103"/>
      <c r="R55" s="103"/>
      <c r="S55" s="103"/>
      <c r="T55" s="103"/>
      <c r="U55" s="103"/>
      <c r="V55" s="103"/>
      <c r="W55" s="103"/>
      <c r="X55" s="103"/>
    </row>
    <row r="56" spans="1:24" ht="15">
      <c r="A56" s="110"/>
      <c r="B56" s="111"/>
      <c r="C56" s="86"/>
      <c r="D56" s="103"/>
      <c r="E56" s="103"/>
      <c r="F56" s="103"/>
      <c r="G56" s="103"/>
      <c r="H56" s="103"/>
      <c r="I56" s="103"/>
      <c r="J56" s="103"/>
      <c r="K56" s="103"/>
      <c r="L56" s="103"/>
      <c r="M56" s="103"/>
      <c r="N56" s="103"/>
      <c r="O56" s="103"/>
      <c r="P56" s="103"/>
      <c r="Q56" s="103"/>
      <c r="R56" s="103"/>
      <c r="S56" s="103"/>
      <c r="T56" s="103"/>
      <c r="U56" s="103"/>
      <c r="V56" s="103"/>
      <c r="W56" s="103"/>
      <c r="X56" s="103"/>
    </row>
    <row r="57" spans="1:24" ht="15">
      <c r="A57" s="110"/>
      <c r="B57" s="111"/>
      <c r="C57" s="86"/>
      <c r="D57" s="103"/>
      <c r="E57" s="103"/>
      <c r="F57" s="103"/>
      <c r="G57" s="103"/>
      <c r="H57" s="103"/>
      <c r="I57" s="103"/>
      <c r="J57" s="103"/>
      <c r="K57" s="103"/>
      <c r="L57" s="103"/>
      <c r="M57" s="103"/>
      <c r="N57" s="103"/>
      <c r="O57" s="103"/>
      <c r="P57" s="103"/>
      <c r="Q57" s="103"/>
      <c r="R57" s="103"/>
      <c r="S57" s="103"/>
      <c r="T57" s="103"/>
      <c r="U57" s="103"/>
      <c r="V57" s="103"/>
      <c r="W57" s="103"/>
      <c r="X57" s="103"/>
    </row>
    <row r="58" spans="1:24" ht="15">
      <c r="A58" s="110"/>
      <c r="B58" s="111"/>
      <c r="C58" s="86"/>
      <c r="D58" s="103"/>
      <c r="E58" s="103"/>
      <c r="F58" s="103"/>
      <c r="G58" s="103"/>
      <c r="H58" s="103"/>
      <c r="I58" s="103"/>
      <c r="J58" s="103"/>
      <c r="K58" s="103"/>
      <c r="L58" s="103"/>
      <c r="M58" s="103"/>
      <c r="N58" s="103"/>
      <c r="O58" s="103"/>
      <c r="P58" s="103"/>
      <c r="Q58" s="103"/>
      <c r="R58" s="103"/>
      <c r="S58" s="103"/>
      <c r="T58" s="103"/>
      <c r="U58" s="103"/>
      <c r="V58" s="103"/>
      <c r="W58" s="103"/>
      <c r="X58" s="103"/>
    </row>
    <row r="59" spans="1:24" ht="15">
      <c r="A59" s="110"/>
      <c r="B59" s="111"/>
      <c r="C59" s="86"/>
      <c r="D59" s="103"/>
      <c r="E59" s="103"/>
      <c r="F59" s="103"/>
      <c r="G59" s="103"/>
      <c r="H59" s="103"/>
      <c r="I59" s="103"/>
      <c r="J59" s="103"/>
      <c r="K59" s="103"/>
      <c r="L59" s="103"/>
      <c r="M59" s="103"/>
      <c r="N59" s="103"/>
      <c r="O59" s="103"/>
      <c r="P59" s="103"/>
      <c r="Q59" s="103"/>
      <c r="R59" s="103"/>
      <c r="S59" s="103"/>
      <c r="T59" s="103"/>
      <c r="U59" s="103"/>
      <c r="V59" s="103"/>
      <c r="W59" s="103"/>
      <c r="X59" s="103"/>
    </row>
    <row r="60" spans="1:24" ht="15">
      <c r="A60" s="110"/>
      <c r="B60" s="111"/>
      <c r="C60" s="86"/>
      <c r="D60" s="103"/>
      <c r="E60" s="103"/>
      <c r="F60" s="103"/>
      <c r="G60" s="103"/>
      <c r="H60" s="103"/>
      <c r="I60" s="103"/>
      <c r="J60" s="103"/>
      <c r="K60" s="103"/>
      <c r="L60" s="103"/>
      <c r="M60" s="103"/>
      <c r="N60" s="103"/>
      <c r="O60" s="103"/>
      <c r="P60" s="103"/>
      <c r="Q60" s="103"/>
      <c r="R60" s="103"/>
      <c r="S60" s="103"/>
      <c r="T60" s="103"/>
      <c r="U60" s="103"/>
      <c r="V60" s="103"/>
      <c r="W60" s="103"/>
      <c r="X60" s="103"/>
    </row>
    <row r="61" spans="1:24" ht="15">
      <c r="A61" s="110"/>
      <c r="B61" s="111"/>
      <c r="C61" s="86"/>
      <c r="D61" s="103"/>
      <c r="E61" s="103"/>
      <c r="F61" s="103"/>
      <c r="G61" s="103"/>
      <c r="H61" s="103"/>
      <c r="I61" s="103"/>
      <c r="J61" s="103"/>
      <c r="K61" s="103"/>
      <c r="L61" s="103"/>
      <c r="M61" s="103"/>
      <c r="N61" s="103"/>
      <c r="O61" s="103"/>
      <c r="P61" s="103"/>
      <c r="Q61" s="103"/>
      <c r="R61" s="103"/>
      <c r="S61" s="103"/>
      <c r="T61" s="103"/>
      <c r="U61" s="103"/>
      <c r="V61" s="103"/>
      <c r="W61" s="103"/>
      <c r="X61" s="103"/>
    </row>
    <row r="62" spans="1:24" ht="15">
      <c r="A62" s="110"/>
      <c r="B62" s="111"/>
      <c r="C62" s="86"/>
      <c r="D62" s="103"/>
      <c r="E62" s="103"/>
      <c r="F62" s="103"/>
      <c r="G62" s="103"/>
      <c r="H62" s="103"/>
      <c r="I62" s="103"/>
      <c r="J62" s="103"/>
      <c r="K62" s="103"/>
      <c r="L62" s="103"/>
      <c r="M62" s="103"/>
      <c r="N62" s="103"/>
      <c r="O62" s="103"/>
      <c r="P62" s="103"/>
      <c r="Q62" s="103"/>
      <c r="R62" s="103"/>
      <c r="S62" s="103"/>
      <c r="T62" s="103"/>
      <c r="U62" s="103"/>
      <c r="V62" s="103"/>
      <c r="W62" s="103"/>
      <c r="X62" s="103"/>
    </row>
    <row r="63" spans="1:24" ht="15">
      <c r="A63" s="110"/>
      <c r="B63" s="111"/>
      <c r="C63" s="86"/>
      <c r="D63" s="103"/>
      <c r="E63" s="103"/>
      <c r="F63" s="103"/>
      <c r="G63" s="103"/>
      <c r="H63" s="103"/>
      <c r="I63" s="103"/>
      <c r="J63" s="103"/>
      <c r="K63" s="103"/>
      <c r="L63" s="103"/>
      <c r="M63" s="103"/>
      <c r="N63" s="103"/>
      <c r="O63" s="103"/>
      <c r="P63" s="103"/>
      <c r="Q63" s="103"/>
      <c r="R63" s="103"/>
      <c r="S63" s="103"/>
      <c r="T63" s="103"/>
      <c r="U63" s="103"/>
      <c r="V63" s="103"/>
      <c r="W63" s="103"/>
      <c r="X63" s="103"/>
    </row>
    <row r="64" spans="1:24" ht="15">
      <c r="A64" s="110"/>
      <c r="B64" s="111"/>
      <c r="C64" s="86"/>
      <c r="D64" s="103"/>
      <c r="E64" s="103"/>
      <c r="F64" s="103"/>
      <c r="G64" s="103"/>
      <c r="H64" s="103"/>
      <c r="I64" s="103"/>
      <c r="J64" s="103"/>
      <c r="K64" s="103"/>
      <c r="L64" s="103"/>
      <c r="M64" s="103"/>
      <c r="N64" s="103"/>
      <c r="O64" s="103"/>
      <c r="P64" s="103"/>
      <c r="Q64" s="103"/>
      <c r="R64" s="103"/>
      <c r="S64" s="103"/>
      <c r="T64" s="103"/>
      <c r="U64" s="103"/>
      <c r="V64" s="103"/>
      <c r="W64" s="103"/>
      <c r="X64" s="103"/>
    </row>
    <row r="65" spans="1:24" ht="15">
      <c r="A65" s="110"/>
      <c r="B65" s="111"/>
      <c r="C65" s="86"/>
      <c r="D65" s="103"/>
      <c r="E65" s="103"/>
      <c r="F65" s="103"/>
      <c r="G65" s="103"/>
      <c r="H65" s="103"/>
      <c r="I65" s="103"/>
      <c r="J65" s="103"/>
      <c r="K65" s="103"/>
      <c r="L65" s="103"/>
      <c r="M65" s="103"/>
      <c r="N65" s="103"/>
      <c r="O65" s="103"/>
      <c r="P65" s="103"/>
      <c r="Q65" s="103"/>
      <c r="R65" s="103"/>
      <c r="S65" s="103"/>
      <c r="T65" s="103"/>
      <c r="U65" s="103"/>
      <c r="V65" s="103"/>
      <c r="W65" s="103"/>
      <c r="X65" s="103"/>
    </row>
    <row r="66" spans="1:24" ht="15">
      <c r="A66" s="110"/>
      <c r="B66" s="111"/>
      <c r="C66" s="86"/>
      <c r="D66" s="103"/>
      <c r="E66" s="103"/>
      <c r="F66" s="103"/>
      <c r="G66" s="103"/>
      <c r="H66" s="103"/>
      <c r="I66" s="103"/>
      <c r="J66" s="103"/>
      <c r="K66" s="103"/>
      <c r="L66" s="103"/>
      <c r="M66" s="103"/>
      <c r="N66" s="103"/>
      <c r="O66" s="103"/>
      <c r="P66" s="103"/>
      <c r="Q66" s="103"/>
      <c r="R66" s="103"/>
      <c r="S66" s="103"/>
      <c r="T66" s="103"/>
      <c r="U66" s="103"/>
      <c r="V66" s="103"/>
      <c r="W66" s="103"/>
      <c r="X66" s="103"/>
    </row>
    <row r="67" spans="1:24" ht="15">
      <c r="A67" s="110"/>
      <c r="B67" s="111"/>
      <c r="C67" s="86"/>
      <c r="D67" s="103"/>
      <c r="E67" s="103"/>
      <c r="F67" s="103"/>
      <c r="G67" s="103"/>
      <c r="H67" s="103"/>
      <c r="I67" s="103"/>
      <c r="J67" s="103"/>
      <c r="K67" s="103"/>
      <c r="L67" s="103"/>
      <c r="M67" s="103"/>
      <c r="N67" s="103"/>
      <c r="O67" s="103"/>
      <c r="P67" s="103"/>
      <c r="Q67" s="103"/>
      <c r="R67" s="103"/>
      <c r="S67" s="103"/>
      <c r="T67" s="103"/>
      <c r="U67" s="103"/>
      <c r="V67" s="103"/>
      <c r="W67" s="103"/>
      <c r="X67" s="103"/>
    </row>
    <row r="68" spans="1:24" ht="15">
      <c r="A68" s="110"/>
      <c r="B68" s="111"/>
      <c r="C68" s="86"/>
      <c r="D68" s="103"/>
      <c r="E68" s="103"/>
      <c r="F68" s="103"/>
      <c r="G68" s="103"/>
      <c r="H68" s="103"/>
      <c r="I68" s="103"/>
      <c r="J68" s="103"/>
      <c r="K68" s="103"/>
      <c r="L68" s="103"/>
      <c r="M68" s="103"/>
      <c r="N68" s="103"/>
      <c r="O68" s="103"/>
      <c r="P68" s="103"/>
      <c r="Q68" s="103"/>
      <c r="R68" s="103"/>
      <c r="S68" s="103"/>
      <c r="T68" s="103"/>
      <c r="U68" s="103"/>
      <c r="V68" s="103"/>
      <c r="W68" s="103"/>
      <c r="X68" s="103"/>
    </row>
    <row r="69" spans="1:24" ht="15">
      <c r="A69" s="110"/>
      <c r="B69" s="111"/>
      <c r="C69" s="86"/>
      <c r="D69" s="103"/>
      <c r="E69" s="103"/>
      <c r="F69" s="103"/>
      <c r="G69" s="103"/>
      <c r="H69" s="103"/>
      <c r="I69" s="103"/>
      <c r="J69" s="103"/>
      <c r="K69" s="103"/>
      <c r="L69" s="103"/>
      <c r="M69" s="103"/>
      <c r="N69" s="103"/>
      <c r="O69" s="103"/>
      <c r="P69" s="103"/>
      <c r="Q69" s="103"/>
      <c r="R69" s="103"/>
      <c r="S69" s="103"/>
      <c r="T69" s="103"/>
      <c r="U69" s="103"/>
      <c r="V69" s="103"/>
      <c r="W69" s="103"/>
      <c r="X69" s="103"/>
    </row>
    <row r="70" spans="1:24" ht="15">
      <c r="A70" s="110"/>
      <c r="B70" s="111"/>
      <c r="C70" s="86"/>
      <c r="D70" s="103"/>
      <c r="E70" s="103"/>
      <c r="F70" s="103"/>
      <c r="G70" s="103"/>
      <c r="H70" s="103"/>
      <c r="I70" s="103"/>
      <c r="J70" s="103"/>
      <c r="K70" s="103"/>
      <c r="L70" s="103"/>
      <c r="M70" s="103"/>
      <c r="N70" s="103"/>
      <c r="O70" s="103"/>
      <c r="P70" s="103"/>
      <c r="Q70" s="103"/>
      <c r="R70" s="103"/>
      <c r="S70" s="103"/>
      <c r="T70" s="103"/>
      <c r="U70" s="103"/>
      <c r="V70" s="103"/>
      <c r="W70" s="103"/>
      <c r="X70" s="103"/>
    </row>
    <row r="71" spans="1:24" ht="15">
      <c r="A71" s="110"/>
      <c r="B71" s="111"/>
      <c r="C71" s="86"/>
      <c r="D71" s="103"/>
      <c r="E71" s="103"/>
      <c r="F71" s="103"/>
      <c r="G71" s="103"/>
      <c r="H71" s="103"/>
      <c r="I71" s="103"/>
      <c r="J71" s="103"/>
      <c r="K71" s="103"/>
      <c r="L71" s="103"/>
      <c r="M71" s="103"/>
      <c r="N71" s="103"/>
      <c r="O71" s="103"/>
      <c r="P71" s="103"/>
      <c r="Q71" s="103"/>
      <c r="R71" s="103"/>
      <c r="S71" s="103"/>
      <c r="T71" s="103"/>
      <c r="U71" s="103"/>
      <c r="V71" s="103"/>
      <c r="W71" s="103"/>
      <c r="X71" s="103"/>
    </row>
    <row r="72" spans="1:24" ht="15">
      <c r="A72" s="110"/>
      <c r="B72" s="111"/>
      <c r="C72" s="86"/>
      <c r="D72" s="103"/>
      <c r="E72" s="103"/>
      <c r="F72" s="103"/>
      <c r="G72" s="103"/>
      <c r="H72" s="103"/>
      <c r="I72" s="103"/>
      <c r="J72" s="103"/>
      <c r="K72" s="103"/>
      <c r="L72" s="103"/>
      <c r="M72" s="103"/>
      <c r="N72" s="103"/>
      <c r="O72" s="103"/>
      <c r="P72" s="103"/>
      <c r="Q72" s="103"/>
      <c r="R72" s="103"/>
      <c r="S72" s="103"/>
      <c r="T72" s="103"/>
      <c r="U72" s="103"/>
      <c r="V72" s="103"/>
      <c r="W72" s="103"/>
      <c r="X72" s="103"/>
    </row>
    <row r="73" spans="1:24" ht="15">
      <c r="A73" s="110"/>
      <c r="B73" s="111"/>
      <c r="C73" s="86"/>
      <c r="D73" s="103"/>
      <c r="E73" s="103"/>
      <c r="F73" s="103"/>
      <c r="G73" s="103"/>
      <c r="H73" s="103"/>
      <c r="I73" s="103"/>
      <c r="J73" s="103"/>
      <c r="K73" s="103"/>
      <c r="L73" s="103"/>
      <c r="M73" s="103"/>
      <c r="N73" s="103"/>
      <c r="O73" s="103"/>
      <c r="P73" s="103"/>
      <c r="Q73" s="103"/>
      <c r="R73" s="103"/>
      <c r="S73" s="103"/>
      <c r="T73" s="103"/>
      <c r="U73" s="103"/>
      <c r="V73" s="103"/>
      <c r="W73" s="103"/>
      <c r="X73" s="103"/>
    </row>
    <row r="74" spans="1:24" ht="15">
      <c r="A74" s="110"/>
      <c r="B74" s="111"/>
      <c r="C74" s="86"/>
      <c r="D74" s="103"/>
      <c r="E74" s="103"/>
      <c r="F74" s="103"/>
      <c r="G74" s="103"/>
      <c r="H74" s="103"/>
      <c r="I74" s="103"/>
      <c r="J74" s="103"/>
      <c r="K74" s="103"/>
      <c r="L74" s="103"/>
      <c r="M74" s="103"/>
      <c r="N74" s="103"/>
      <c r="O74" s="103"/>
      <c r="P74" s="103"/>
      <c r="Q74" s="103"/>
      <c r="R74" s="103"/>
      <c r="S74" s="103"/>
      <c r="T74" s="103"/>
      <c r="U74" s="103"/>
      <c r="V74" s="103"/>
      <c r="W74" s="103"/>
      <c r="X74" s="103"/>
    </row>
    <row r="75" spans="1:24" ht="15">
      <c r="A75" s="110"/>
      <c r="B75" s="111"/>
      <c r="C75" s="86"/>
      <c r="D75" s="103"/>
      <c r="E75" s="103"/>
      <c r="F75" s="103"/>
      <c r="G75" s="103"/>
      <c r="H75" s="103"/>
      <c r="I75" s="103"/>
      <c r="J75" s="103"/>
      <c r="K75" s="103"/>
      <c r="L75" s="103"/>
      <c r="M75" s="103"/>
      <c r="N75" s="103"/>
      <c r="O75" s="103"/>
      <c r="P75" s="103"/>
      <c r="Q75" s="103"/>
      <c r="R75" s="103"/>
      <c r="S75" s="103"/>
      <c r="T75" s="103"/>
      <c r="U75" s="103"/>
      <c r="V75" s="103"/>
      <c r="W75" s="103"/>
      <c r="X75" s="103"/>
    </row>
    <row r="76" spans="1:24" ht="15">
      <c r="A76" s="110"/>
      <c r="B76" s="111"/>
      <c r="C76" s="86"/>
      <c r="D76" s="103"/>
      <c r="E76" s="103"/>
      <c r="F76" s="103"/>
      <c r="G76" s="103"/>
      <c r="H76" s="103"/>
      <c r="I76" s="103"/>
      <c r="J76" s="103"/>
      <c r="K76" s="103"/>
      <c r="L76" s="103"/>
      <c r="M76" s="103"/>
      <c r="N76" s="103"/>
      <c r="O76" s="103"/>
      <c r="P76" s="103"/>
      <c r="Q76" s="103"/>
      <c r="R76" s="103"/>
      <c r="S76" s="103"/>
      <c r="T76" s="103"/>
      <c r="U76" s="103"/>
      <c r="V76" s="103"/>
      <c r="W76" s="103"/>
      <c r="X76" s="103"/>
    </row>
    <row r="77" spans="1:24" ht="15">
      <c r="A77" s="110"/>
      <c r="B77" s="111"/>
      <c r="C77" s="86"/>
      <c r="D77" s="103"/>
      <c r="E77" s="103"/>
      <c r="F77" s="103"/>
      <c r="G77" s="103"/>
      <c r="H77" s="103"/>
      <c r="I77" s="103"/>
      <c r="J77" s="103"/>
      <c r="K77" s="103"/>
      <c r="L77" s="103"/>
      <c r="M77" s="103"/>
      <c r="N77" s="103"/>
      <c r="O77" s="103"/>
      <c r="P77" s="103"/>
      <c r="Q77" s="103"/>
      <c r="R77" s="103"/>
      <c r="S77" s="103"/>
      <c r="T77" s="103"/>
      <c r="U77" s="103"/>
      <c r="V77" s="103"/>
      <c r="W77" s="103"/>
      <c r="X77" s="103"/>
    </row>
    <row r="78" spans="1:24" ht="15">
      <c r="A78" s="110"/>
      <c r="B78" s="111"/>
      <c r="C78" s="86"/>
      <c r="D78" s="103"/>
      <c r="E78" s="103"/>
      <c r="F78" s="103"/>
      <c r="G78" s="103"/>
      <c r="H78" s="103"/>
      <c r="I78" s="103"/>
      <c r="J78" s="103"/>
      <c r="K78" s="103"/>
      <c r="L78" s="103"/>
      <c r="M78" s="103"/>
      <c r="N78" s="103"/>
      <c r="O78" s="103"/>
      <c r="P78" s="103"/>
      <c r="Q78" s="103"/>
      <c r="R78" s="103"/>
      <c r="S78" s="103"/>
      <c r="T78" s="103"/>
      <c r="U78" s="103"/>
      <c r="V78" s="103"/>
      <c r="W78" s="103"/>
      <c r="X78" s="103"/>
    </row>
    <row r="79" spans="1:24" ht="15">
      <c r="A79" s="110"/>
      <c r="B79" s="111"/>
      <c r="C79" s="86"/>
      <c r="D79" s="103"/>
      <c r="E79" s="103"/>
      <c r="F79" s="103"/>
      <c r="G79" s="103"/>
      <c r="H79" s="103"/>
      <c r="I79" s="103"/>
      <c r="J79" s="103"/>
      <c r="K79" s="103"/>
      <c r="L79" s="103"/>
      <c r="M79" s="103"/>
      <c r="N79" s="103"/>
      <c r="O79" s="103"/>
      <c r="P79" s="103"/>
      <c r="Q79" s="103"/>
      <c r="R79" s="103"/>
      <c r="S79" s="103"/>
      <c r="T79" s="103"/>
      <c r="U79" s="103"/>
      <c r="V79" s="103"/>
      <c r="W79" s="103"/>
      <c r="X79" s="103"/>
    </row>
    <row r="80" spans="1:24" ht="15">
      <c r="A80" s="110"/>
      <c r="B80" s="111"/>
      <c r="C80" s="86"/>
      <c r="D80" s="103"/>
      <c r="E80" s="103"/>
      <c r="F80" s="103"/>
      <c r="G80" s="103"/>
      <c r="H80" s="103"/>
      <c r="I80" s="103"/>
      <c r="J80" s="103"/>
      <c r="K80" s="103"/>
      <c r="L80" s="103"/>
      <c r="M80" s="103"/>
      <c r="N80" s="103"/>
      <c r="O80" s="103"/>
      <c r="P80" s="103"/>
      <c r="Q80" s="103"/>
      <c r="R80" s="103"/>
      <c r="S80" s="103"/>
      <c r="T80" s="103"/>
      <c r="U80" s="103"/>
      <c r="V80" s="103"/>
      <c r="W80" s="103"/>
      <c r="X80" s="103"/>
    </row>
    <row r="81" spans="1:24" ht="15">
      <c r="A81" s="110"/>
      <c r="B81" s="111"/>
      <c r="C81" s="86"/>
      <c r="D81" s="103"/>
      <c r="E81" s="103"/>
      <c r="F81" s="103"/>
      <c r="G81" s="103"/>
      <c r="H81" s="103"/>
      <c r="I81" s="103"/>
      <c r="J81" s="103"/>
      <c r="K81" s="103"/>
      <c r="L81" s="103"/>
      <c r="M81" s="103"/>
      <c r="N81" s="103"/>
      <c r="O81" s="103"/>
      <c r="P81" s="103"/>
      <c r="Q81" s="103"/>
      <c r="R81" s="103"/>
      <c r="S81" s="103"/>
      <c r="T81" s="103"/>
      <c r="U81" s="103"/>
      <c r="V81" s="103"/>
      <c r="W81" s="103"/>
      <c r="X81" s="103"/>
    </row>
    <row r="82" spans="1:24" ht="15">
      <c r="A82" s="110"/>
      <c r="B82" s="111"/>
      <c r="C82" s="86"/>
      <c r="D82" s="103"/>
      <c r="E82" s="103"/>
      <c r="F82" s="103"/>
      <c r="G82" s="103"/>
      <c r="H82" s="103"/>
      <c r="I82" s="103"/>
      <c r="J82" s="103"/>
      <c r="K82" s="103"/>
      <c r="L82" s="103"/>
      <c r="M82" s="103"/>
      <c r="N82" s="103"/>
      <c r="O82" s="103"/>
      <c r="P82" s="103"/>
      <c r="Q82" s="103"/>
      <c r="R82" s="103"/>
      <c r="S82" s="103"/>
      <c r="T82" s="103"/>
      <c r="U82" s="103"/>
      <c r="V82" s="103"/>
      <c r="W82" s="103"/>
      <c r="X82" s="103"/>
    </row>
    <row r="83" spans="1:24" ht="15">
      <c r="A83" s="110"/>
      <c r="B83" s="111"/>
      <c r="C83" s="86"/>
      <c r="D83" s="103"/>
      <c r="E83" s="103"/>
      <c r="F83" s="103"/>
      <c r="G83" s="103"/>
      <c r="H83" s="103"/>
      <c r="I83" s="103"/>
      <c r="J83" s="103"/>
      <c r="K83" s="103"/>
      <c r="L83" s="103"/>
      <c r="M83" s="103"/>
      <c r="N83" s="103"/>
      <c r="O83" s="103"/>
      <c r="P83" s="103"/>
      <c r="Q83" s="103"/>
      <c r="R83" s="103"/>
      <c r="S83" s="103"/>
      <c r="T83" s="103"/>
      <c r="U83" s="103"/>
      <c r="V83" s="103"/>
      <c r="W83" s="103"/>
      <c r="X83" s="103"/>
    </row>
    <row r="84" spans="1:24" ht="15">
      <c r="A84" s="110"/>
      <c r="B84" s="111"/>
      <c r="C84" s="86"/>
      <c r="D84" s="103"/>
      <c r="E84" s="103"/>
      <c r="F84" s="103"/>
      <c r="G84" s="103"/>
      <c r="H84" s="103"/>
      <c r="I84" s="103"/>
      <c r="J84" s="103"/>
      <c r="K84" s="103"/>
      <c r="L84" s="103"/>
      <c r="M84" s="103"/>
      <c r="N84" s="103"/>
      <c r="O84" s="103"/>
      <c r="P84" s="103"/>
      <c r="Q84" s="103"/>
      <c r="R84" s="103"/>
      <c r="S84" s="103"/>
      <c r="T84" s="103"/>
      <c r="U84" s="103"/>
      <c r="V84" s="103"/>
      <c r="W84" s="103"/>
      <c r="X84" s="103"/>
    </row>
    <row r="85" spans="1:24" ht="15">
      <c r="A85" s="110"/>
      <c r="B85" s="111"/>
      <c r="C85" s="86"/>
      <c r="D85" s="103"/>
      <c r="E85" s="103"/>
      <c r="F85" s="103"/>
      <c r="G85" s="103"/>
      <c r="H85" s="103"/>
      <c r="I85" s="103"/>
      <c r="J85" s="103"/>
      <c r="K85" s="103"/>
      <c r="L85" s="103"/>
      <c r="M85" s="103"/>
      <c r="N85" s="103"/>
      <c r="O85" s="103"/>
      <c r="P85" s="103"/>
      <c r="Q85" s="103"/>
      <c r="R85" s="103"/>
      <c r="S85" s="103"/>
      <c r="T85" s="103"/>
      <c r="U85" s="103"/>
      <c r="V85" s="103"/>
      <c r="W85" s="103"/>
      <c r="X85" s="103"/>
    </row>
    <row r="86" spans="1:24" ht="15">
      <c r="A86" s="110"/>
      <c r="B86" s="111"/>
      <c r="C86" s="86"/>
      <c r="D86" s="103"/>
      <c r="E86" s="103"/>
      <c r="F86" s="103"/>
      <c r="G86" s="103"/>
      <c r="H86" s="103"/>
      <c r="I86" s="103"/>
      <c r="J86" s="103"/>
      <c r="K86" s="103"/>
      <c r="L86" s="103"/>
      <c r="M86" s="103"/>
      <c r="N86" s="103"/>
      <c r="O86" s="103"/>
      <c r="P86" s="103"/>
      <c r="Q86" s="103"/>
      <c r="R86" s="103"/>
      <c r="S86" s="103"/>
      <c r="T86" s="103"/>
      <c r="U86" s="103"/>
      <c r="V86" s="103"/>
      <c r="W86" s="103"/>
      <c r="X86" s="103"/>
    </row>
    <row r="87" spans="1:24" ht="15">
      <c r="A87" s="110"/>
      <c r="B87" s="111"/>
      <c r="C87" s="86"/>
      <c r="D87" s="103"/>
      <c r="E87" s="103"/>
      <c r="F87" s="103"/>
      <c r="G87" s="103"/>
      <c r="H87" s="103"/>
      <c r="I87" s="103"/>
      <c r="J87" s="103"/>
      <c r="K87" s="103"/>
      <c r="L87" s="103"/>
      <c r="M87" s="103"/>
      <c r="N87" s="103"/>
      <c r="O87" s="103"/>
      <c r="P87" s="103"/>
      <c r="Q87" s="103"/>
      <c r="R87" s="103"/>
      <c r="S87" s="103"/>
      <c r="T87" s="103"/>
      <c r="U87" s="103"/>
      <c r="V87" s="103"/>
      <c r="W87" s="103"/>
      <c r="X87" s="103"/>
    </row>
    <row r="88" spans="1:24" ht="15">
      <c r="A88" s="110"/>
      <c r="B88" s="111"/>
      <c r="C88" s="86"/>
      <c r="D88" s="103"/>
      <c r="E88" s="103"/>
      <c r="F88" s="103"/>
      <c r="G88" s="103"/>
      <c r="H88" s="103"/>
      <c r="I88" s="103"/>
      <c r="J88" s="103"/>
      <c r="K88" s="103"/>
      <c r="L88" s="103"/>
      <c r="M88" s="103"/>
      <c r="N88" s="103"/>
      <c r="O88" s="103"/>
      <c r="P88" s="103"/>
      <c r="Q88" s="103"/>
      <c r="R88" s="103"/>
      <c r="S88" s="103"/>
      <c r="T88" s="103"/>
      <c r="U88" s="103"/>
      <c r="V88" s="103"/>
      <c r="W88" s="103"/>
      <c r="X88" s="103"/>
    </row>
    <row r="89" spans="1:24" ht="15">
      <c r="A89" s="110"/>
      <c r="B89" s="111"/>
      <c r="C89" s="86"/>
      <c r="D89" s="103"/>
      <c r="E89" s="103"/>
      <c r="F89" s="103"/>
      <c r="G89" s="103"/>
      <c r="H89" s="103"/>
      <c r="I89" s="103"/>
      <c r="J89" s="103"/>
      <c r="K89" s="103"/>
      <c r="L89" s="103"/>
      <c r="M89" s="103"/>
      <c r="N89" s="103"/>
      <c r="O89" s="103"/>
      <c r="P89" s="103"/>
      <c r="Q89" s="103"/>
      <c r="R89" s="103"/>
      <c r="S89" s="103"/>
      <c r="T89" s="103"/>
      <c r="U89" s="103"/>
      <c r="V89" s="103"/>
      <c r="W89" s="103"/>
      <c r="X89" s="103"/>
    </row>
    <row r="90" spans="1:24" ht="15">
      <c r="A90" s="110"/>
      <c r="B90" s="111"/>
      <c r="C90" s="86"/>
      <c r="D90" s="103"/>
      <c r="E90" s="103"/>
      <c r="F90" s="103"/>
      <c r="G90" s="103"/>
      <c r="H90" s="103"/>
      <c r="I90" s="103"/>
      <c r="J90" s="103"/>
      <c r="K90" s="103"/>
      <c r="L90" s="103"/>
      <c r="M90" s="103"/>
      <c r="N90" s="103"/>
      <c r="O90" s="103"/>
      <c r="P90" s="103"/>
      <c r="Q90" s="103"/>
      <c r="R90" s="103"/>
      <c r="S90" s="103"/>
      <c r="T90" s="103"/>
      <c r="U90" s="103"/>
      <c r="V90" s="103"/>
      <c r="W90" s="103"/>
      <c r="X90" s="103"/>
    </row>
    <row r="91" spans="1:24" ht="15">
      <c r="A91" s="110"/>
      <c r="B91" s="111"/>
      <c r="C91" s="86"/>
      <c r="D91" s="103"/>
      <c r="E91" s="103"/>
      <c r="F91" s="103"/>
      <c r="G91" s="103"/>
      <c r="H91" s="103"/>
      <c r="I91" s="103"/>
      <c r="J91" s="103"/>
      <c r="K91" s="103"/>
      <c r="L91" s="103"/>
      <c r="M91" s="103"/>
      <c r="N91" s="103"/>
      <c r="O91" s="103"/>
      <c r="P91" s="103"/>
      <c r="Q91" s="103"/>
      <c r="R91" s="103"/>
      <c r="S91" s="103"/>
      <c r="T91" s="103"/>
      <c r="U91" s="103"/>
      <c r="V91" s="103"/>
      <c r="W91" s="103"/>
      <c r="X91" s="103"/>
    </row>
    <row r="92" spans="1:24" ht="15">
      <c r="A92" s="110"/>
      <c r="B92" s="111"/>
      <c r="C92" s="86"/>
      <c r="D92" s="103"/>
      <c r="E92" s="103"/>
      <c r="F92" s="103"/>
      <c r="G92" s="103"/>
      <c r="H92" s="103"/>
      <c r="I92" s="103"/>
      <c r="J92" s="103"/>
      <c r="K92" s="103"/>
      <c r="L92" s="103"/>
      <c r="M92" s="103"/>
      <c r="N92" s="103"/>
      <c r="O92" s="103"/>
      <c r="P92" s="103"/>
      <c r="Q92" s="103"/>
      <c r="R92" s="103"/>
      <c r="S92" s="103"/>
      <c r="T92" s="103"/>
      <c r="U92" s="103"/>
      <c r="V92" s="103"/>
      <c r="W92" s="103"/>
      <c r="X92" s="103"/>
    </row>
    <row r="93" spans="1:24" ht="15">
      <c r="A93" s="110"/>
      <c r="B93" s="111"/>
      <c r="C93" s="86"/>
      <c r="D93" s="103"/>
      <c r="E93" s="103"/>
      <c r="F93" s="103"/>
      <c r="G93" s="103"/>
      <c r="H93" s="103"/>
      <c r="I93" s="103"/>
      <c r="J93" s="103"/>
      <c r="K93" s="103"/>
      <c r="L93" s="103"/>
      <c r="M93" s="103"/>
      <c r="N93" s="103"/>
      <c r="O93" s="103"/>
      <c r="P93" s="103"/>
      <c r="Q93" s="103"/>
      <c r="R93" s="103"/>
      <c r="S93" s="103"/>
      <c r="T93" s="103"/>
      <c r="U93" s="103"/>
      <c r="V93" s="103"/>
      <c r="W93" s="103"/>
      <c r="X93" s="103"/>
    </row>
    <row r="94" spans="1:24" ht="15">
      <c r="A94" s="110"/>
      <c r="B94" s="111"/>
      <c r="C94" s="86"/>
      <c r="D94" s="103"/>
      <c r="E94" s="103"/>
      <c r="F94" s="103"/>
      <c r="G94" s="103"/>
      <c r="H94" s="103"/>
      <c r="I94" s="103"/>
      <c r="J94" s="103"/>
      <c r="K94" s="103"/>
      <c r="L94" s="103"/>
      <c r="M94" s="103"/>
      <c r="N94" s="103"/>
      <c r="O94" s="103"/>
      <c r="P94" s="103"/>
      <c r="Q94" s="103"/>
      <c r="R94" s="103"/>
      <c r="S94" s="103"/>
      <c r="T94" s="103"/>
      <c r="U94" s="103"/>
      <c r="V94" s="103"/>
      <c r="W94" s="103"/>
      <c r="X94" s="103"/>
    </row>
    <row r="95" spans="1:24" ht="15">
      <c r="A95" s="110"/>
      <c r="B95" s="111"/>
      <c r="C95" s="86"/>
      <c r="D95" s="103"/>
      <c r="E95" s="103"/>
      <c r="F95" s="103"/>
      <c r="G95" s="103"/>
      <c r="H95" s="103"/>
      <c r="I95" s="103"/>
      <c r="J95" s="103"/>
      <c r="K95" s="103"/>
      <c r="L95" s="103"/>
      <c r="M95" s="103"/>
      <c r="N95" s="103"/>
      <c r="O95" s="103"/>
      <c r="P95" s="103"/>
      <c r="Q95" s="103"/>
      <c r="R95" s="103"/>
      <c r="S95" s="103"/>
      <c r="T95" s="103"/>
      <c r="U95" s="103"/>
      <c r="V95" s="103"/>
      <c r="W95" s="103"/>
      <c r="X95" s="103"/>
    </row>
    <row r="96" spans="1:24" ht="15">
      <c r="A96" s="110"/>
      <c r="B96" s="111"/>
      <c r="C96" s="86"/>
      <c r="D96" s="103"/>
      <c r="E96" s="103"/>
      <c r="F96" s="103"/>
      <c r="G96" s="103"/>
      <c r="H96" s="103"/>
      <c r="I96" s="103"/>
      <c r="J96" s="103"/>
      <c r="K96" s="103"/>
      <c r="L96" s="103"/>
      <c r="M96" s="103"/>
      <c r="N96" s="103"/>
      <c r="O96" s="103"/>
      <c r="P96" s="103"/>
      <c r="Q96" s="103"/>
      <c r="R96" s="103"/>
      <c r="S96" s="103"/>
      <c r="T96" s="103"/>
      <c r="U96" s="103"/>
      <c r="V96" s="103"/>
      <c r="W96" s="103"/>
      <c r="X96" s="103"/>
    </row>
    <row r="97" spans="1:24" ht="15">
      <c r="A97" s="110"/>
      <c r="B97" s="111"/>
      <c r="C97" s="86"/>
      <c r="D97" s="103"/>
      <c r="E97" s="103"/>
      <c r="F97" s="103"/>
      <c r="G97" s="103"/>
      <c r="H97" s="103"/>
      <c r="I97" s="103"/>
      <c r="J97" s="103"/>
      <c r="K97" s="103"/>
      <c r="L97" s="103"/>
      <c r="M97" s="103"/>
      <c r="N97" s="103"/>
      <c r="O97" s="103"/>
      <c r="P97" s="103"/>
      <c r="Q97" s="103"/>
      <c r="R97" s="103"/>
      <c r="S97" s="103"/>
      <c r="T97" s="103"/>
      <c r="U97" s="103"/>
      <c r="V97" s="103"/>
      <c r="W97" s="103"/>
      <c r="X97" s="103"/>
    </row>
    <row r="98" spans="1:24" ht="15">
      <c r="A98" s="110"/>
      <c r="B98" s="111"/>
      <c r="C98" s="86"/>
      <c r="D98" s="103"/>
      <c r="E98" s="103"/>
      <c r="F98" s="103"/>
      <c r="G98" s="103"/>
      <c r="H98" s="103"/>
      <c r="I98" s="103"/>
      <c r="J98" s="103"/>
      <c r="K98" s="103"/>
      <c r="L98" s="103"/>
      <c r="M98" s="103"/>
      <c r="N98" s="103"/>
      <c r="O98" s="103"/>
      <c r="P98" s="103"/>
      <c r="Q98" s="103"/>
      <c r="R98" s="103"/>
      <c r="S98" s="103"/>
      <c r="T98" s="103"/>
      <c r="U98" s="103"/>
      <c r="V98" s="103"/>
      <c r="W98" s="103"/>
      <c r="X98" s="103"/>
    </row>
    <row r="99" spans="1:24" ht="15">
      <c r="A99" s="110"/>
      <c r="B99" s="111"/>
      <c r="C99" s="86"/>
      <c r="D99" s="103"/>
      <c r="E99" s="103"/>
      <c r="F99" s="103"/>
      <c r="G99" s="103"/>
      <c r="H99" s="103"/>
      <c r="I99" s="103"/>
      <c r="J99" s="103"/>
      <c r="K99" s="103"/>
      <c r="L99" s="103"/>
      <c r="M99" s="103"/>
      <c r="N99" s="103"/>
      <c r="O99" s="103"/>
      <c r="P99" s="103"/>
      <c r="Q99" s="103"/>
      <c r="R99" s="103"/>
      <c r="S99" s="103"/>
      <c r="T99" s="103"/>
      <c r="U99" s="103"/>
      <c r="V99" s="103"/>
      <c r="W99" s="103"/>
      <c r="X99" s="103"/>
    </row>
    <row r="100" spans="1:24" ht="15">
      <c r="A100" s="110"/>
      <c r="B100" s="111"/>
      <c r="C100" s="86"/>
      <c r="D100" s="103"/>
      <c r="E100" s="103"/>
      <c r="F100" s="103"/>
      <c r="G100" s="103"/>
      <c r="H100" s="103"/>
      <c r="I100" s="103"/>
      <c r="J100" s="103"/>
      <c r="K100" s="103"/>
      <c r="L100" s="103"/>
      <c r="M100" s="103"/>
      <c r="N100" s="103"/>
      <c r="O100" s="103"/>
      <c r="P100" s="103"/>
      <c r="Q100" s="103"/>
      <c r="R100" s="103"/>
      <c r="S100" s="103"/>
      <c r="T100" s="103"/>
      <c r="U100" s="103"/>
      <c r="V100" s="103"/>
      <c r="W100" s="103"/>
      <c r="X100" s="103"/>
    </row>
    <row r="101" spans="1:24" ht="15">
      <c r="A101" s="110"/>
      <c r="B101" s="111"/>
      <c r="C101" s="86"/>
      <c r="D101" s="103"/>
      <c r="E101" s="103"/>
      <c r="F101" s="103"/>
      <c r="G101" s="103"/>
      <c r="H101" s="103"/>
      <c r="I101" s="103"/>
      <c r="J101" s="103"/>
      <c r="K101" s="103"/>
      <c r="L101" s="103"/>
      <c r="M101" s="103"/>
      <c r="N101" s="103"/>
      <c r="O101" s="103"/>
      <c r="P101" s="103"/>
      <c r="Q101" s="103"/>
      <c r="R101" s="103"/>
      <c r="S101" s="103"/>
      <c r="T101" s="103"/>
      <c r="U101" s="103"/>
      <c r="V101" s="103"/>
      <c r="W101" s="103"/>
      <c r="X101" s="103"/>
    </row>
    <row r="102" spans="1:24" ht="15">
      <c r="A102" s="110"/>
      <c r="B102" s="111"/>
      <c r="C102" s="86"/>
      <c r="D102" s="103"/>
      <c r="E102" s="103"/>
      <c r="F102" s="103"/>
      <c r="G102" s="103"/>
      <c r="H102" s="103"/>
      <c r="I102" s="103"/>
      <c r="J102" s="103"/>
      <c r="K102" s="103"/>
      <c r="L102" s="103"/>
      <c r="M102" s="103"/>
      <c r="N102" s="103"/>
      <c r="O102" s="103"/>
      <c r="P102" s="103"/>
      <c r="Q102" s="103"/>
      <c r="R102" s="103"/>
      <c r="S102" s="103"/>
      <c r="T102" s="103"/>
      <c r="U102" s="103"/>
      <c r="V102" s="103"/>
      <c r="W102" s="103"/>
      <c r="X102" s="103"/>
    </row>
    <row r="103" spans="1:24" ht="15">
      <c r="A103" s="110"/>
      <c r="B103" s="111"/>
      <c r="C103" s="86"/>
      <c r="D103" s="103"/>
      <c r="E103" s="103"/>
      <c r="F103" s="103"/>
      <c r="G103" s="103"/>
      <c r="H103" s="103"/>
      <c r="I103" s="103"/>
      <c r="J103" s="103"/>
      <c r="K103" s="103"/>
      <c r="L103" s="103"/>
      <c r="M103" s="103"/>
      <c r="N103" s="103"/>
      <c r="O103" s="103"/>
      <c r="P103" s="103"/>
      <c r="Q103" s="103"/>
      <c r="R103" s="103"/>
      <c r="S103" s="103"/>
      <c r="T103" s="103"/>
      <c r="U103" s="103"/>
      <c r="V103" s="103"/>
      <c r="W103" s="103"/>
      <c r="X103" s="103"/>
    </row>
    <row r="104" spans="1:24" ht="15">
      <c r="A104" s="110"/>
      <c r="B104" s="111"/>
      <c r="C104" s="86"/>
      <c r="D104" s="103"/>
      <c r="E104" s="103"/>
      <c r="F104" s="103"/>
      <c r="G104" s="103"/>
      <c r="H104" s="103"/>
      <c r="I104" s="103"/>
      <c r="J104" s="103"/>
      <c r="K104" s="103"/>
      <c r="L104" s="103"/>
      <c r="M104" s="103"/>
      <c r="N104" s="103"/>
      <c r="O104" s="103"/>
      <c r="P104" s="103"/>
      <c r="Q104" s="103"/>
      <c r="R104" s="103"/>
      <c r="S104" s="103"/>
      <c r="T104" s="103"/>
      <c r="U104" s="103"/>
      <c r="V104" s="103"/>
      <c r="W104" s="103"/>
      <c r="X104" s="103"/>
    </row>
    <row r="105" spans="1:24" ht="15">
      <c r="A105" s="110"/>
      <c r="B105" s="111"/>
      <c r="C105" s="86"/>
      <c r="D105" s="103"/>
      <c r="E105" s="103"/>
      <c r="F105" s="103"/>
      <c r="G105" s="103"/>
      <c r="H105" s="103"/>
      <c r="I105" s="103"/>
      <c r="J105" s="103"/>
      <c r="K105" s="103"/>
      <c r="L105" s="103"/>
      <c r="M105" s="103"/>
      <c r="N105" s="103"/>
      <c r="O105" s="103"/>
      <c r="P105" s="103"/>
      <c r="Q105" s="103"/>
      <c r="R105" s="103"/>
      <c r="S105" s="103"/>
      <c r="T105" s="103"/>
      <c r="U105" s="103"/>
      <c r="V105" s="103"/>
      <c r="W105" s="103"/>
      <c r="X105" s="103"/>
    </row>
    <row r="106" spans="1:24" ht="15">
      <c r="A106" s="110"/>
      <c r="B106" s="111"/>
      <c r="C106" s="86"/>
      <c r="D106" s="103"/>
      <c r="E106" s="103"/>
      <c r="F106" s="103"/>
      <c r="G106" s="103"/>
      <c r="H106" s="103"/>
      <c r="I106" s="103"/>
      <c r="J106" s="103"/>
      <c r="K106" s="103"/>
      <c r="L106" s="103"/>
      <c r="M106" s="103"/>
      <c r="N106" s="103"/>
      <c r="O106" s="103"/>
      <c r="P106" s="103"/>
      <c r="Q106" s="103"/>
      <c r="R106" s="103"/>
      <c r="S106" s="103"/>
      <c r="T106" s="103"/>
      <c r="U106" s="103"/>
      <c r="V106" s="103"/>
      <c r="W106" s="103"/>
      <c r="X106" s="103"/>
    </row>
    <row r="107" spans="1:24" ht="15">
      <c r="A107" s="110"/>
      <c r="B107" s="111"/>
      <c r="C107" s="86"/>
      <c r="D107" s="103"/>
      <c r="E107" s="103"/>
      <c r="F107" s="103"/>
      <c r="G107" s="103"/>
      <c r="H107" s="103"/>
      <c r="I107" s="103"/>
      <c r="J107" s="103"/>
      <c r="K107" s="103"/>
      <c r="L107" s="103"/>
      <c r="M107" s="103"/>
      <c r="N107" s="103"/>
      <c r="O107" s="103"/>
      <c r="P107" s="103"/>
      <c r="Q107" s="103"/>
      <c r="R107" s="103"/>
      <c r="S107" s="103"/>
      <c r="T107" s="103"/>
      <c r="U107" s="103"/>
      <c r="V107" s="103"/>
      <c r="W107" s="103"/>
      <c r="X107" s="103"/>
    </row>
    <row r="108" spans="1:24" ht="15">
      <c r="A108" s="110"/>
      <c r="B108" s="111"/>
      <c r="C108" s="86"/>
      <c r="D108" s="103"/>
      <c r="E108" s="103"/>
      <c r="F108" s="103"/>
      <c r="G108" s="103"/>
      <c r="H108" s="103"/>
      <c r="I108" s="103"/>
      <c r="J108" s="103"/>
      <c r="K108" s="103"/>
      <c r="L108" s="103"/>
      <c r="M108" s="103"/>
      <c r="N108" s="103"/>
      <c r="O108" s="103"/>
      <c r="P108" s="103"/>
      <c r="Q108" s="103"/>
      <c r="R108" s="103"/>
      <c r="S108" s="103"/>
      <c r="T108" s="103"/>
      <c r="U108" s="103"/>
      <c r="V108" s="103"/>
      <c r="W108" s="103"/>
      <c r="X108" s="103"/>
    </row>
    <row r="109" spans="1:24" ht="15">
      <c r="A109" s="110"/>
      <c r="B109" s="111"/>
      <c r="C109" s="86"/>
      <c r="D109" s="103"/>
      <c r="E109" s="103"/>
      <c r="F109" s="103"/>
      <c r="G109" s="103"/>
      <c r="H109" s="103"/>
      <c r="I109" s="103"/>
      <c r="J109" s="103"/>
      <c r="K109" s="103"/>
      <c r="L109" s="103"/>
      <c r="M109" s="103"/>
      <c r="N109" s="103"/>
      <c r="O109" s="103"/>
      <c r="P109" s="103"/>
      <c r="Q109" s="103"/>
      <c r="R109" s="103"/>
      <c r="S109" s="103"/>
      <c r="T109" s="103"/>
      <c r="U109" s="103"/>
      <c r="V109" s="103"/>
      <c r="W109" s="103"/>
      <c r="X109" s="103"/>
    </row>
    <row r="110" spans="1:24" ht="15">
      <c r="A110" s="110"/>
      <c r="B110" s="111"/>
      <c r="C110" s="86"/>
      <c r="D110" s="103"/>
      <c r="E110" s="103"/>
      <c r="F110" s="103"/>
      <c r="G110" s="103"/>
      <c r="H110" s="103"/>
      <c r="I110" s="103"/>
      <c r="J110" s="103"/>
      <c r="K110" s="103"/>
      <c r="L110" s="103"/>
      <c r="M110" s="103"/>
      <c r="N110" s="103"/>
      <c r="O110" s="103"/>
      <c r="P110" s="103"/>
      <c r="Q110" s="103"/>
      <c r="R110" s="103"/>
      <c r="S110" s="103"/>
      <c r="T110" s="103"/>
      <c r="U110" s="103"/>
      <c r="V110" s="103"/>
      <c r="W110" s="103"/>
      <c r="X110" s="103"/>
    </row>
    <row r="111" spans="1:24" ht="15">
      <c r="A111" s="110"/>
      <c r="B111" s="111"/>
      <c r="C111" s="86"/>
      <c r="D111" s="103"/>
      <c r="E111" s="103"/>
      <c r="F111" s="103"/>
      <c r="G111" s="103"/>
      <c r="H111" s="103"/>
      <c r="I111" s="103"/>
      <c r="J111" s="103"/>
      <c r="K111" s="103"/>
      <c r="L111" s="103"/>
      <c r="M111" s="103"/>
      <c r="N111" s="103"/>
      <c r="O111" s="103"/>
      <c r="P111" s="103"/>
      <c r="Q111" s="103"/>
      <c r="R111" s="103"/>
      <c r="S111" s="103"/>
      <c r="T111" s="103"/>
      <c r="U111" s="103"/>
      <c r="V111" s="103"/>
      <c r="W111" s="103"/>
      <c r="X111" s="103"/>
    </row>
    <row r="112" spans="1:24" ht="15">
      <c r="A112" s="110"/>
      <c r="B112" s="111"/>
      <c r="C112" s="86"/>
      <c r="D112" s="103"/>
      <c r="E112" s="103"/>
      <c r="F112" s="103"/>
      <c r="G112" s="103"/>
      <c r="H112" s="103"/>
      <c r="I112" s="103"/>
      <c r="J112" s="103"/>
      <c r="K112" s="103"/>
      <c r="L112" s="103"/>
      <c r="M112" s="103"/>
      <c r="N112" s="103"/>
      <c r="O112" s="103"/>
      <c r="P112" s="103"/>
      <c r="Q112" s="103"/>
      <c r="R112" s="103"/>
      <c r="S112" s="103"/>
      <c r="T112" s="103"/>
      <c r="U112" s="103"/>
      <c r="V112" s="103"/>
      <c r="W112" s="103"/>
      <c r="X112" s="103"/>
    </row>
    <row r="113" spans="1:24" ht="15">
      <c r="A113" s="110"/>
      <c r="B113" s="111"/>
      <c r="C113" s="86"/>
      <c r="D113" s="103"/>
      <c r="E113" s="103"/>
      <c r="F113" s="103"/>
      <c r="G113" s="103"/>
      <c r="H113" s="103"/>
      <c r="I113" s="103"/>
      <c r="J113" s="103"/>
      <c r="K113" s="103"/>
      <c r="L113" s="103"/>
      <c r="M113" s="103"/>
      <c r="N113" s="103"/>
      <c r="O113" s="103"/>
      <c r="P113" s="103"/>
      <c r="Q113" s="103"/>
      <c r="R113" s="103"/>
      <c r="S113" s="103"/>
      <c r="T113" s="103"/>
      <c r="U113" s="103"/>
      <c r="V113" s="103"/>
      <c r="W113" s="103"/>
      <c r="X113" s="103"/>
    </row>
    <row r="114" spans="1:24" ht="15">
      <c r="A114" s="110"/>
      <c r="B114" s="111"/>
      <c r="C114" s="86"/>
      <c r="D114" s="103"/>
      <c r="E114" s="103"/>
      <c r="F114" s="103"/>
      <c r="G114" s="103"/>
      <c r="H114" s="103"/>
      <c r="I114" s="103"/>
      <c r="J114" s="103"/>
      <c r="K114" s="103"/>
      <c r="L114" s="103"/>
      <c r="M114" s="103"/>
      <c r="N114" s="103"/>
      <c r="O114" s="103"/>
      <c r="P114" s="103"/>
      <c r="Q114" s="103"/>
      <c r="R114" s="103"/>
      <c r="S114" s="103"/>
      <c r="T114" s="103"/>
      <c r="U114" s="103"/>
      <c r="V114" s="103"/>
      <c r="W114" s="103"/>
      <c r="X114" s="103"/>
    </row>
    <row r="115" spans="1:24" ht="15">
      <c r="A115" s="110"/>
      <c r="B115" s="111"/>
      <c r="C115" s="86"/>
      <c r="D115" s="103"/>
      <c r="E115" s="103"/>
      <c r="F115" s="103"/>
      <c r="G115" s="103"/>
      <c r="H115" s="103"/>
      <c r="I115" s="103"/>
      <c r="J115" s="103"/>
      <c r="K115" s="103"/>
      <c r="L115" s="103"/>
      <c r="M115" s="103"/>
      <c r="N115" s="103"/>
      <c r="O115" s="103"/>
      <c r="P115" s="103"/>
      <c r="Q115" s="103"/>
      <c r="R115" s="103"/>
      <c r="S115" s="103"/>
      <c r="T115" s="103"/>
      <c r="U115" s="103"/>
      <c r="V115" s="103"/>
      <c r="W115" s="103"/>
      <c r="X115" s="103"/>
    </row>
    <row r="116" spans="1:24" ht="15">
      <c r="A116" s="110"/>
      <c r="B116" s="111"/>
      <c r="C116" s="86"/>
      <c r="D116" s="103"/>
      <c r="E116" s="103"/>
      <c r="F116" s="103"/>
      <c r="G116" s="103"/>
      <c r="H116" s="103"/>
      <c r="I116" s="103"/>
      <c r="J116" s="103"/>
      <c r="K116" s="103"/>
      <c r="L116" s="103"/>
      <c r="M116" s="103"/>
      <c r="N116" s="103"/>
      <c r="O116" s="103"/>
      <c r="P116" s="103"/>
      <c r="Q116" s="103"/>
      <c r="R116" s="103"/>
      <c r="S116" s="103"/>
      <c r="T116" s="103"/>
      <c r="U116" s="103"/>
      <c r="V116" s="103"/>
      <c r="W116" s="103"/>
      <c r="X116" s="103"/>
    </row>
    <row r="117" spans="1:24" ht="15">
      <c r="A117" s="110"/>
      <c r="B117" s="111"/>
      <c r="C117" s="86"/>
      <c r="D117" s="103"/>
      <c r="E117" s="103"/>
      <c r="F117" s="103"/>
      <c r="G117" s="103"/>
      <c r="H117" s="103"/>
      <c r="I117" s="103"/>
      <c r="J117" s="103"/>
      <c r="K117" s="103"/>
      <c r="L117" s="103"/>
      <c r="M117" s="103"/>
      <c r="N117" s="103"/>
      <c r="O117" s="103"/>
      <c r="P117" s="103"/>
      <c r="Q117" s="103"/>
      <c r="R117" s="103"/>
      <c r="S117" s="103"/>
      <c r="T117" s="103"/>
      <c r="U117" s="103"/>
      <c r="V117" s="103"/>
      <c r="W117" s="103"/>
      <c r="X117" s="103"/>
    </row>
    <row r="118" spans="1:24" ht="15">
      <c r="A118" s="110"/>
      <c r="B118" s="111"/>
      <c r="C118" s="86"/>
      <c r="D118" s="103"/>
      <c r="E118" s="103"/>
      <c r="F118" s="103"/>
      <c r="G118" s="103"/>
      <c r="H118" s="103"/>
      <c r="I118" s="103"/>
      <c r="J118" s="103"/>
      <c r="K118" s="103"/>
      <c r="L118" s="103"/>
      <c r="M118" s="103"/>
      <c r="N118" s="103"/>
      <c r="O118" s="103"/>
      <c r="P118" s="103"/>
      <c r="Q118" s="103"/>
      <c r="R118" s="103"/>
      <c r="S118" s="103"/>
      <c r="T118" s="103"/>
      <c r="U118" s="103"/>
      <c r="V118" s="103"/>
      <c r="W118" s="103"/>
      <c r="X118" s="103"/>
    </row>
    <row r="119" spans="1:24" ht="15">
      <c r="A119" s="110"/>
      <c r="B119" s="111"/>
      <c r="C119" s="86"/>
      <c r="D119" s="103"/>
      <c r="E119" s="103"/>
      <c r="F119" s="103"/>
      <c r="G119" s="103"/>
      <c r="H119" s="103"/>
      <c r="I119" s="103"/>
      <c r="J119" s="103"/>
      <c r="K119" s="103"/>
      <c r="L119" s="103"/>
      <c r="M119" s="103"/>
      <c r="N119" s="103"/>
      <c r="O119" s="103"/>
      <c r="P119" s="103"/>
      <c r="Q119" s="103"/>
      <c r="R119" s="103"/>
      <c r="S119" s="103"/>
      <c r="T119" s="103"/>
      <c r="U119" s="103"/>
      <c r="V119" s="103"/>
      <c r="W119" s="103"/>
      <c r="X119" s="103"/>
    </row>
    <row r="120" spans="1:24" ht="15">
      <c r="A120" s="110"/>
      <c r="B120" s="111"/>
      <c r="C120" s="86"/>
      <c r="D120" s="103"/>
      <c r="E120" s="103"/>
      <c r="F120" s="103"/>
      <c r="G120" s="103"/>
      <c r="H120" s="103"/>
      <c r="I120" s="103"/>
      <c r="J120" s="103"/>
      <c r="K120" s="103"/>
      <c r="L120" s="103"/>
      <c r="M120" s="103"/>
      <c r="N120" s="103"/>
      <c r="O120" s="103"/>
      <c r="P120" s="103"/>
      <c r="Q120" s="103"/>
      <c r="R120" s="103"/>
      <c r="S120" s="103"/>
      <c r="T120" s="103"/>
      <c r="U120" s="103"/>
      <c r="V120" s="103"/>
      <c r="W120" s="103"/>
      <c r="X120" s="103"/>
    </row>
    <row r="121" spans="1:24" ht="15">
      <c r="A121" s="110"/>
      <c r="B121" s="111"/>
      <c r="C121" s="86"/>
      <c r="D121" s="103"/>
      <c r="E121" s="103"/>
      <c r="F121" s="103"/>
      <c r="G121" s="103"/>
      <c r="H121" s="103"/>
      <c r="I121" s="103"/>
      <c r="J121" s="103"/>
      <c r="K121" s="103"/>
      <c r="L121" s="103"/>
      <c r="M121" s="103"/>
      <c r="N121" s="103"/>
      <c r="O121" s="103"/>
      <c r="P121" s="103"/>
      <c r="Q121" s="103"/>
      <c r="R121" s="103"/>
      <c r="S121" s="103"/>
      <c r="T121" s="103"/>
      <c r="U121" s="103"/>
      <c r="V121" s="103"/>
      <c r="W121" s="103"/>
      <c r="X121" s="103"/>
    </row>
    <row r="122" spans="1:24" ht="15">
      <c r="A122" s="110"/>
      <c r="B122" s="111"/>
      <c r="C122" s="86"/>
      <c r="D122" s="103"/>
      <c r="E122" s="103"/>
      <c r="F122" s="103"/>
      <c r="G122" s="103"/>
      <c r="H122" s="103"/>
      <c r="I122" s="103"/>
      <c r="J122" s="103"/>
      <c r="K122" s="103"/>
      <c r="L122" s="103"/>
      <c r="M122" s="103"/>
      <c r="N122" s="103"/>
      <c r="O122" s="103"/>
      <c r="P122" s="103"/>
      <c r="Q122" s="103"/>
      <c r="R122" s="103"/>
      <c r="S122" s="103"/>
      <c r="T122" s="103"/>
      <c r="U122" s="103"/>
      <c r="V122" s="103"/>
      <c r="W122" s="103"/>
      <c r="X122" s="103"/>
    </row>
    <row r="123" spans="1:24" ht="15">
      <c r="A123" s="110"/>
      <c r="B123" s="111"/>
      <c r="C123" s="86"/>
      <c r="D123" s="103"/>
      <c r="E123" s="103"/>
      <c r="F123" s="103"/>
      <c r="G123" s="103"/>
      <c r="H123" s="103"/>
      <c r="I123" s="103"/>
      <c r="J123" s="103"/>
      <c r="K123" s="103"/>
      <c r="L123" s="103"/>
      <c r="M123" s="103"/>
      <c r="N123" s="103"/>
      <c r="O123" s="103"/>
      <c r="P123" s="103"/>
      <c r="Q123" s="103"/>
      <c r="R123" s="103"/>
      <c r="S123" s="103"/>
      <c r="T123" s="103"/>
      <c r="U123" s="103"/>
      <c r="V123" s="103"/>
      <c r="W123" s="103"/>
      <c r="X123" s="103"/>
    </row>
    <row r="124" spans="1:24" ht="15">
      <c r="A124" s="110"/>
      <c r="B124" s="111"/>
      <c r="C124" s="86"/>
      <c r="D124" s="103"/>
      <c r="E124" s="103"/>
      <c r="F124" s="103"/>
      <c r="G124" s="103"/>
      <c r="H124" s="103"/>
      <c r="I124" s="103"/>
      <c r="J124" s="103"/>
      <c r="K124" s="103"/>
      <c r="L124" s="103"/>
      <c r="M124" s="103"/>
      <c r="N124" s="103"/>
      <c r="O124" s="103"/>
      <c r="P124" s="103"/>
      <c r="Q124" s="103"/>
      <c r="R124" s="103"/>
      <c r="S124" s="103"/>
      <c r="T124" s="103"/>
      <c r="U124" s="103"/>
      <c r="V124" s="103"/>
      <c r="W124" s="103"/>
      <c r="X124" s="103"/>
    </row>
    <row r="125" spans="1:24" ht="15">
      <c r="A125" s="110"/>
      <c r="B125" s="111"/>
      <c r="C125" s="86"/>
      <c r="D125" s="103"/>
      <c r="E125" s="103"/>
      <c r="F125" s="103"/>
      <c r="G125" s="103"/>
      <c r="H125" s="103"/>
      <c r="I125" s="103"/>
      <c r="J125" s="103"/>
      <c r="K125" s="103"/>
      <c r="L125" s="103"/>
      <c r="M125" s="103"/>
      <c r="N125" s="103"/>
      <c r="O125" s="103"/>
      <c r="P125" s="103"/>
      <c r="Q125" s="103"/>
      <c r="R125" s="103"/>
      <c r="S125" s="103"/>
      <c r="T125" s="103"/>
      <c r="U125" s="103"/>
      <c r="V125" s="103"/>
      <c r="W125" s="103"/>
      <c r="X125" s="103"/>
    </row>
    <row r="126" spans="1:24" ht="15">
      <c r="A126" s="110"/>
      <c r="B126" s="111"/>
      <c r="C126" s="86"/>
      <c r="D126" s="103"/>
      <c r="E126" s="103"/>
      <c r="F126" s="103"/>
      <c r="G126" s="103"/>
      <c r="H126" s="103"/>
      <c r="I126" s="103"/>
      <c r="J126" s="103"/>
      <c r="K126" s="103"/>
      <c r="L126" s="103"/>
      <c r="M126" s="103"/>
      <c r="N126" s="103"/>
      <c r="O126" s="103"/>
      <c r="P126" s="103"/>
      <c r="Q126" s="103"/>
      <c r="R126" s="103"/>
      <c r="S126" s="103"/>
      <c r="T126" s="103"/>
      <c r="U126" s="103"/>
      <c r="V126" s="103"/>
      <c r="W126" s="103"/>
      <c r="X126" s="103"/>
    </row>
    <row r="127" spans="1:24" ht="15">
      <c r="A127" s="110"/>
      <c r="B127" s="111"/>
      <c r="C127" s="86"/>
      <c r="D127" s="103"/>
      <c r="E127" s="103"/>
      <c r="F127" s="103"/>
      <c r="G127" s="103"/>
      <c r="H127" s="103"/>
      <c r="I127" s="103"/>
      <c r="J127" s="103"/>
      <c r="K127" s="103"/>
      <c r="L127" s="103"/>
      <c r="M127" s="103"/>
      <c r="N127" s="103"/>
      <c r="O127" s="103"/>
      <c r="P127" s="103"/>
      <c r="Q127" s="103"/>
      <c r="R127" s="103"/>
      <c r="S127" s="103"/>
      <c r="T127" s="103"/>
      <c r="U127" s="103"/>
      <c r="V127" s="103"/>
      <c r="W127" s="103"/>
      <c r="X127" s="103"/>
    </row>
    <row r="128" spans="1:24" ht="15">
      <c r="A128" s="110"/>
      <c r="B128" s="111"/>
      <c r="C128" s="86"/>
      <c r="D128" s="103"/>
      <c r="E128" s="103"/>
      <c r="F128" s="103"/>
      <c r="G128" s="103"/>
      <c r="H128" s="103"/>
      <c r="I128" s="103"/>
      <c r="J128" s="103"/>
      <c r="K128" s="103"/>
      <c r="L128" s="103"/>
      <c r="M128" s="103"/>
      <c r="N128" s="103"/>
      <c r="O128" s="103"/>
      <c r="P128" s="103"/>
      <c r="Q128" s="103"/>
      <c r="R128" s="103"/>
      <c r="S128" s="103"/>
      <c r="T128" s="103"/>
      <c r="U128" s="103"/>
      <c r="V128" s="103"/>
      <c r="W128" s="103"/>
      <c r="X128" s="103"/>
    </row>
    <row r="129" spans="1:24" ht="15">
      <c r="A129" s="110"/>
      <c r="B129" s="111"/>
      <c r="C129" s="86"/>
      <c r="D129" s="103"/>
      <c r="E129" s="103"/>
      <c r="F129" s="103"/>
      <c r="G129" s="103"/>
      <c r="H129" s="103"/>
      <c r="I129" s="103"/>
      <c r="J129" s="103"/>
      <c r="K129" s="103"/>
      <c r="L129" s="103"/>
      <c r="M129" s="103"/>
      <c r="N129" s="103"/>
      <c r="O129" s="103"/>
      <c r="P129" s="103"/>
      <c r="Q129" s="103"/>
      <c r="R129" s="103"/>
      <c r="S129" s="103"/>
      <c r="T129" s="103"/>
      <c r="U129" s="103"/>
      <c r="V129" s="103"/>
      <c r="W129" s="103"/>
      <c r="X129" s="103"/>
    </row>
    <row r="130" spans="1:24" ht="15">
      <c r="A130" s="110"/>
      <c r="B130" s="111"/>
      <c r="C130" s="86"/>
      <c r="D130" s="103"/>
      <c r="E130" s="103"/>
      <c r="F130" s="103"/>
      <c r="G130" s="103"/>
      <c r="H130" s="103"/>
      <c r="I130" s="103"/>
      <c r="J130" s="103"/>
      <c r="K130" s="103"/>
      <c r="L130" s="103"/>
      <c r="M130" s="103"/>
      <c r="N130" s="103"/>
      <c r="O130" s="103"/>
      <c r="P130" s="103"/>
      <c r="Q130" s="103"/>
      <c r="R130" s="103"/>
      <c r="S130" s="103"/>
      <c r="T130" s="103"/>
      <c r="U130" s="103"/>
      <c r="V130" s="103"/>
      <c r="W130" s="103"/>
      <c r="X130" s="103"/>
    </row>
    <row r="131" spans="1:24" ht="15">
      <c r="A131" s="110"/>
      <c r="B131" s="111"/>
      <c r="C131" s="86"/>
      <c r="D131" s="103"/>
      <c r="E131" s="103"/>
      <c r="F131" s="103"/>
      <c r="G131" s="103"/>
      <c r="H131" s="103"/>
      <c r="I131" s="103"/>
      <c r="J131" s="103"/>
      <c r="K131" s="103"/>
      <c r="L131" s="103"/>
      <c r="M131" s="103"/>
      <c r="N131" s="103"/>
      <c r="O131" s="103"/>
      <c r="P131" s="103"/>
      <c r="Q131" s="103"/>
      <c r="R131" s="103"/>
      <c r="S131" s="103"/>
      <c r="T131" s="103"/>
      <c r="U131" s="103"/>
      <c r="V131" s="103"/>
      <c r="W131" s="103"/>
      <c r="X131" s="103"/>
    </row>
    <row r="132" spans="1:24" ht="15">
      <c r="A132" s="110"/>
      <c r="B132" s="111"/>
      <c r="C132" s="86"/>
      <c r="D132" s="103"/>
      <c r="E132" s="103"/>
      <c r="F132" s="103"/>
      <c r="G132" s="103"/>
      <c r="H132" s="103"/>
      <c r="I132" s="103"/>
      <c r="J132" s="103"/>
      <c r="K132" s="103"/>
      <c r="L132" s="103"/>
      <c r="M132" s="103"/>
      <c r="N132" s="103"/>
      <c r="O132" s="103"/>
      <c r="P132" s="103"/>
      <c r="Q132" s="103"/>
      <c r="R132" s="103"/>
      <c r="S132" s="103"/>
      <c r="T132" s="103"/>
      <c r="U132" s="103"/>
      <c r="V132" s="103"/>
      <c r="W132" s="103"/>
      <c r="X132" s="103"/>
    </row>
    <row r="133" spans="1:24" ht="15">
      <c r="A133" s="110"/>
      <c r="B133" s="111"/>
      <c r="C133" s="86"/>
      <c r="D133" s="103"/>
      <c r="E133" s="103"/>
      <c r="F133" s="103"/>
      <c r="G133" s="103"/>
      <c r="H133" s="103"/>
      <c r="I133" s="103"/>
      <c r="J133" s="103"/>
      <c r="K133" s="103"/>
      <c r="L133" s="103"/>
      <c r="M133" s="103"/>
      <c r="N133" s="103"/>
      <c r="O133" s="103"/>
      <c r="P133" s="103"/>
      <c r="Q133" s="103"/>
      <c r="R133" s="103"/>
      <c r="S133" s="103"/>
      <c r="T133" s="103"/>
      <c r="U133" s="103"/>
      <c r="V133" s="103"/>
      <c r="W133" s="103"/>
      <c r="X133" s="103"/>
    </row>
    <row r="134" spans="1:24" ht="15">
      <c r="A134" s="110"/>
      <c r="B134" s="111"/>
      <c r="C134" s="86"/>
      <c r="D134" s="103"/>
      <c r="E134" s="103"/>
      <c r="F134" s="103"/>
      <c r="G134" s="103"/>
      <c r="H134" s="103"/>
      <c r="I134" s="103"/>
      <c r="J134" s="103"/>
      <c r="K134" s="103"/>
      <c r="L134" s="103"/>
      <c r="M134" s="103"/>
      <c r="N134" s="103"/>
      <c r="O134" s="103"/>
      <c r="P134" s="103"/>
      <c r="Q134" s="103"/>
      <c r="R134" s="103"/>
      <c r="S134" s="103"/>
      <c r="T134" s="103"/>
      <c r="U134" s="103"/>
      <c r="V134" s="103"/>
      <c r="W134" s="103"/>
      <c r="X134" s="103"/>
    </row>
    <row r="135" spans="1:24" ht="15">
      <c r="A135" s="110"/>
      <c r="B135" s="111"/>
      <c r="C135" s="86"/>
      <c r="D135" s="103"/>
      <c r="E135" s="103"/>
      <c r="F135" s="103"/>
      <c r="G135" s="103"/>
      <c r="H135" s="103"/>
      <c r="I135" s="103"/>
      <c r="J135" s="103"/>
      <c r="K135" s="103"/>
      <c r="L135" s="103"/>
      <c r="M135" s="103"/>
      <c r="N135" s="103"/>
      <c r="O135" s="103"/>
      <c r="P135" s="103"/>
      <c r="Q135" s="103"/>
      <c r="R135" s="103"/>
      <c r="S135" s="103"/>
      <c r="T135" s="103"/>
      <c r="U135" s="103"/>
      <c r="V135" s="103"/>
      <c r="W135" s="103"/>
      <c r="X135" s="103"/>
    </row>
    <row r="136" spans="1:24" ht="15">
      <c r="A136" s="110"/>
      <c r="B136" s="111"/>
      <c r="C136" s="86"/>
      <c r="D136" s="103"/>
      <c r="E136" s="103"/>
      <c r="F136" s="103"/>
      <c r="G136" s="103"/>
      <c r="H136" s="103"/>
      <c r="I136" s="103"/>
      <c r="J136" s="103"/>
      <c r="K136" s="103"/>
      <c r="L136" s="103"/>
      <c r="M136" s="103"/>
      <c r="N136" s="103"/>
      <c r="O136" s="103"/>
      <c r="P136" s="103"/>
      <c r="Q136" s="103"/>
      <c r="R136" s="103"/>
      <c r="S136" s="103"/>
      <c r="T136" s="103"/>
      <c r="U136" s="103"/>
      <c r="V136" s="103"/>
      <c r="W136" s="103"/>
      <c r="X136" s="103"/>
    </row>
    <row r="137" spans="1:24" ht="15">
      <c r="A137" s="110"/>
      <c r="B137" s="111"/>
      <c r="C137" s="86"/>
      <c r="D137" s="103"/>
      <c r="E137" s="103"/>
      <c r="F137" s="103"/>
      <c r="G137" s="103"/>
      <c r="H137" s="103"/>
      <c r="I137" s="103"/>
      <c r="J137" s="103"/>
      <c r="K137" s="103"/>
      <c r="L137" s="103"/>
      <c r="M137" s="103"/>
      <c r="N137" s="103"/>
      <c r="O137" s="103"/>
      <c r="P137" s="103"/>
      <c r="Q137" s="103"/>
      <c r="R137" s="103"/>
      <c r="S137" s="103"/>
      <c r="T137" s="103"/>
      <c r="U137" s="103"/>
      <c r="V137" s="103"/>
      <c r="W137" s="103"/>
      <c r="X137" s="103"/>
    </row>
    <row r="138" spans="1:24" ht="15">
      <c r="A138" s="110"/>
      <c r="B138" s="111"/>
      <c r="C138" s="86"/>
      <c r="D138" s="103"/>
      <c r="E138" s="103"/>
      <c r="F138" s="103"/>
      <c r="G138" s="103"/>
      <c r="H138" s="103"/>
      <c r="I138" s="103"/>
      <c r="J138" s="103"/>
      <c r="K138" s="103"/>
      <c r="L138" s="103"/>
      <c r="M138" s="103"/>
      <c r="N138" s="103"/>
      <c r="O138" s="103"/>
      <c r="P138" s="103"/>
      <c r="Q138" s="103"/>
      <c r="R138" s="103"/>
      <c r="S138" s="103"/>
      <c r="T138" s="103"/>
      <c r="U138" s="103"/>
      <c r="V138" s="103"/>
      <c r="W138" s="103"/>
      <c r="X138" s="103"/>
    </row>
    <row r="139" spans="1:24" ht="15">
      <c r="A139" s="110"/>
      <c r="B139" s="111"/>
      <c r="C139" s="86"/>
      <c r="D139" s="103"/>
      <c r="E139" s="103"/>
      <c r="F139" s="103"/>
      <c r="G139" s="103"/>
      <c r="H139" s="103"/>
      <c r="I139" s="103"/>
      <c r="J139" s="103"/>
      <c r="K139" s="103"/>
      <c r="L139" s="103"/>
      <c r="M139" s="103"/>
      <c r="N139" s="103"/>
      <c r="O139" s="103"/>
      <c r="P139" s="103"/>
      <c r="Q139" s="103"/>
      <c r="R139" s="103"/>
      <c r="S139" s="103"/>
      <c r="T139" s="103"/>
      <c r="U139" s="103"/>
      <c r="V139" s="103"/>
      <c r="W139" s="103"/>
      <c r="X139" s="103"/>
    </row>
    <row r="140" spans="1:24" ht="15">
      <c r="A140" s="110"/>
      <c r="B140" s="111"/>
      <c r="C140" s="86"/>
      <c r="D140" s="103"/>
      <c r="E140" s="103"/>
      <c r="F140" s="103"/>
      <c r="G140" s="103"/>
      <c r="H140" s="103"/>
      <c r="I140" s="103"/>
      <c r="J140" s="103"/>
      <c r="K140" s="103"/>
      <c r="L140" s="103"/>
      <c r="M140" s="103"/>
      <c r="N140" s="103"/>
      <c r="O140" s="103"/>
      <c r="P140" s="103"/>
      <c r="Q140" s="103"/>
      <c r="R140" s="103"/>
      <c r="S140" s="103"/>
      <c r="T140" s="103"/>
      <c r="U140" s="103"/>
      <c r="V140" s="103"/>
      <c r="W140" s="103"/>
      <c r="X140" s="103"/>
    </row>
    <row r="141" spans="1:24" ht="15">
      <c r="A141" s="110"/>
      <c r="B141" s="111"/>
      <c r="C141" s="86"/>
      <c r="D141" s="103"/>
      <c r="E141" s="103"/>
      <c r="F141" s="103"/>
      <c r="G141" s="103"/>
      <c r="H141" s="103"/>
      <c r="I141" s="103"/>
      <c r="J141" s="103"/>
      <c r="K141" s="103"/>
      <c r="L141" s="103"/>
      <c r="M141" s="103"/>
      <c r="N141" s="103"/>
      <c r="O141" s="103"/>
      <c r="P141" s="103"/>
      <c r="Q141" s="103"/>
      <c r="R141" s="103"/>
      <c r="S141" s="103"/>
      <c r="T141" s="103"/>
      <c r="U141" s="103"/>
      <c r="V141" s="103"/>
      <c r="W141" s="103"/>
      <c r="X141" s="103"/>
    </row>
    <row r="142" spans="1:24" ht="13">
      <c r="D142" s="103"/>
      <c r="E142" s="103"/>
      <c r="F142" s="103"/>
      <c r="G142" s="103"/>
      <c r="H142" s="103"/>
      <c r="I142" s="103"/>
      <c r="J142" s="103"/>
      <c r="K142" s="103"/>
      <c r="L142" s="103"/>
      <c r="M142" s="103"/>
      <c r="N142" s="103"/>
      <c r="O142" s="103"/>
      <c r="P142" s="103"/>
      <c r="Q142" s="103"/>
      <c r="R142" s="103"/>
      <c r="S142" s="103"/>
      <c r="T142" s="103"/>
      <c r="U142" s="103"/>
      <c r="V142" s="103"/>
      <c r="W142" s="103"/>
      <c r="X142" s="103"/>
    </row>
    <row r="143" spans="1:24" ht="13">
      <c r="D143" s="103"/>
      <c r="E143" s="103"/>
      <c r="F143" s="103"/>
      <c r="G143" s="103"/>
      <c r="H143" s="103"/>
      <c r="I143" s="103"/>
      <c r="J143" s="103"/>
      <c r="K143" s="103"/>
      <c r="L143" s="103"/>
      <c r="M143" s="103"/>
      <c r="N143" s="103"/>
      <c r="O143" s="103"/>
      <c r="P143" s="103"/>
      <c r="Q143" s="103"/>
      <c r="R143" s="103"/>
      <c r="S143" s="103"/>
      <c r="T143" s="103"/>
      <c r="U143" s="103"/>
      <c r="V143" s="103"/>
      <c r="W143" s="103"/>
      <c r="X143" s="103"/>
    </row>
    <row r="144" spans="1:24" ht="13">
      <c r="D144" s="103"/>
      <c r="E144" s="103"/>
      <c r="F144" s="103"/>
      <c r="G144" s="103"/>
      <c r="H144" s="103"/>
      <c r="I144" s="103"/>
      <c r="J144" s="103"/>
      <c r="K144" s="103"/>
      <c r="L144" s="103"/>
      <c r="M144" s="103"/>
      <c r="N144" s="103"/>
      <c r="O144" s="103"/>
      <c r="P144" s="103"/>
      <c r="Q144" s="103"/>
      <c r="R144" s="103"/>
      <c r="S144" s="103"/>
      <c r="T144" s="103"/>
      <c r="U144" s="103"/>
      <c r="V144" s="103"/>
      <c r="W144" s="103"/>
      <c r="X144" s="103"/>
    </row>
    <row r="145" spans="4:24" ht="13">
      <c r="D145" s="103"/>
      <c r="E145" s="103"/>
      <c r="F145" s="103"/>
      <c r="G145" s="103"/>
      <c r="H145" s="103"/>
      <c r="I145" s="103"/>
      <c r="J145" s="103"/>
      <c r="K145" s="103"/>
      <c r="L145" s="103"/>
      <c r="M145" s="103"/>
      <c r="N145" s="103"/>
      <c r="O145" s="103"/>
      <c r="P145" s="103"/>
      <c r="Q145" s="103"/>
      <c r="R145" s="103"/>
      <c r="S145" s="103"/>
      <c r="T145" s="103"/>
      <c r="U145" s="103"/>
      <c r="V145" s="103"/>
      <c r="W145" s="103"/>
      <c r="X145" s="103"/>
    </row>
    <row r="146" spans="4:24" ht="13">
      <c r="D146" s="103"/>
      <c r="E146" s="103"/>
      <c r="F146" s="103"/>
      <c r="G146" s="103"/>
      <c r="H146" s="103"/>
      <c r="I146" s="103"/>
      <c r="J146" s="103"/>
      <c r="K146" s="103"/>
      <c r="L146" s="103"/>
      <c r="M146" s="103"/>
      <c r="N146" s="103"/>
      <c r="O146" s="103"/>
      <c r="P146" s="103"/>
      <c r="Q146" s="103"/>
      <c r="R146" s="103"/>
      <c r="S146" s="103"/>
      <c r="T146" s="103"/>
      <c r="U146" s="103"/>
      <c r="V146" s="103"/>
      <c r="W146" s="103"/>
      <c r="X146" s="103"/>
    </row>
    <row r="147" spans="4:24" ht="13">
      <c r="D147" s="103"/>
      <c r="E147" s="103"/>
      <c r="F147" s="103"/>
      <c r="G147" s="103"/>
      <c r="H147" s="103"/>
      <c r="I147" s="103"/>
      <c r="J147" s="103"/>
      <c r="K147" s="103"/>
      <c r="L147" s="103"/>
      <c r="M147" s="103"/>
      <c r="N147" s="103"/>
      <c r="O147" s="103"/>
      <c r="P147" s="103"/>
      <c r="Q147" s="103"/>
      <c r="R147" s="103"/>
      <c r="S147" s="103"/>
      <c r="T147" s="103"/>
      <c r="U147" s="103"/>
      <c r="V147" s="103"/>
      <c r="W147" s="103"/>
      <c r="X147" s="103"/>
    </row>
    <row r="148" spans="4:24" ht="13">
      <c r="D148" s="103"/>
      <c r="E148" s="103"/>
      <c r="F148" s="103"/>
      <c r="G148" s="103"/>
      <c r="H148" s="103"/>
      <c r="I148" s="103"/>
      <c r="J148" s="103"/>
      <c r="K148" s="103"/>
      <c r="L148" s="103"/>
      <c r="M148" s="103"/>
      <c r="N148" s="103"/>
      <c r="O148" s="103"/>
      <c r="P148" s="103"/>
      <c r="Q148" s="103"/>
      <c r="R148" s="103"/>
      <c r="S148" s="103"/>
      <c r="T148" s="103"/>
      <c r="U148" s="103"/>
      <c r="V148" s="103"/>
      <c r="W148" s="103"/>
      <c r="X148" s="103"/>
    </row>
    <row r="149" spans="4:24" ht="13">
      <c r="D149" s="103"/>
      <c r="E149" s="103"/>
      <c r="F149" s="103"/>
      <c r="G149" s="103"/>
      <c r="H149" s="103"/>
      <c r="I149" s="103"/>
      <c r="J149" s="103"/>
      <c r="K149" s="103"/>
      <c r="L149" s="103"/>
      <c r="M149" s="103"/>
      <c r="N149" s="103"/>
      <c r="O149" s="103"/>
      <c r="P149" s="103"/>
      <c r="Q149" s="103"/>
      <c r="R149" s="103"/>
      <c r="S149" s="103"/>
      <c r="T149" s="103"/>
      <c r="U149" s="103"/>
      <c r="V149" s="103"/>
      <c r="W149" s="103"/>
      <c r="X149" s="103"/>
    </row>
    <row r="150" spans="4:24" ht="13">
      <c r="D150" s="103"/>
      <c r="E150" s="103"/>
      <c r="F150" s="103"/>
      <c r="G150" s="103"/>
      <c r="H150" s="103"/>
      <c r="I150" s="103"/>
      <c r="J150" s="103"/>
      <c r="K150" s="103"/>
      <c r="L150" s="103"/>
      <c r="M150" s="103"/>
      <c r="N150" s="103"/>
      <c r="O150" s="103"/>
      <c r="P150" s="103"/>
      <c r="Q150" s="103"/>
      <c r="R150" s="103"/>
      <c r="S150" s="103"/>
      <c r="T150" s="103"/>
      <c r="U150" s="103"/>
      <c r="V150" s="103"/>
      <c r="W150" s="103"/>
      <c r="X150" s="103"/>
    </row>
    <row r="151" spans="4:24" ht="13">
      <c r="D151" s="103"/>
      <c r="E151" s="103"/>
      <c r="F151" s="103"/>
      <c r="G151" s="103"/>
      <c r="H151" s="103"/>
      <c r="I151" s="103"/>
      <c r="J151" s="103"/>
      <c r="K151" s="103"/>
      <c r="L151" s="103"/>
      <c r="M151" s="103"/>
      <c r="N151" s="103"/>
      <c r="O151" s="103"/>
      <c r="P151" s="103"/>
      <c r="Q151" s="103"/>
      <c r="R151" s="103"/>
      <c r="S151" s="103"/>
      <c r="T151" s="103"/>
      <c r="U151" s="103"/>
      <c r="V151" s="103"/>
      <c r="W151" s="103"/>
      <c r="X151" s="103"/>
    </row>
    <row r="152" spans="4:24" ht="13">
      <c r="D152" s="103"/>
      <c r="E152" s="103"/>
      <c r="F152" s="103"/>
      <c r="G152" s="103"/>
      <c r="H152" s="103"/>
      <c r="I152" s="103"/>
      <c r="J152" s="103"/>
      <c r="K152" s="103"/>
      <c r="L152" s="103"/>
      <c r="M152" s="103"/>
      <c r="N152" s="103"/>
      <c r="O152" s="103"/>
      <c r="P152" s="103"/>
      <c r="Q152" s="103"/>
      <c r="R152" s="103"/>
      <c r="S152" s="103"/>
      <c r="T152" s="103"/>
      <c r="U152" s="103"/>
      <c r="V152" s="103"/>
      <c r="W152" s="103"/>
      <c r="X152" s="103"/>
    </row>
    <row r="153" spans="4:24" ht="13">
      <c r="D153" s="103"/>
      <c r="E153" s="103"/>
      <c r="F153" s="103"/>
      <c r="G153" s="103"/>
      <c r="H153" s="103"/>
      <c r="I153" s="103"/>
      <c r="J153" s="103"/>
      <c r="K153" s="103"/>
      <c r="L153" s="103"/>
      <c r="M153" s="103"/>
      <c r="N153" s="103"/>
      <c r="O153" s="103"/>
      <c r="P153" s="103"/>
      <c r="Q153" s="103"/>
      <c r="R153" s="103"/>
      <c r="S153" s="103"/>
      <c r="T153" s="103"/>
      <c r="U153" s="103"/>
      <c r="V153" s="103"/>
      <c r="W153" s="103"/>
      <c r="X153" s="103"/>
    </row>
    <row r="154" spans="4:24" ht="13">
      <c r="D154" s="103"/>
      <c r="E154" s="103"/>
      <c r="F154" s="103"/>
      <c r="G154" s="103"/>
      <c r="H154" s="103"/>
      <c r="I154" s="103"/>
      <c r="J154" s="103"/>
      <c r="K154" s="103"/>
      <c r="L154" s="103"/>
      <c r="M154" s="103"/>
      <c r="N154" s="103"/>
      <c r="O154" s="103"/>
      <c r="P154" s="103"/>
      <c r="Q154" s="103"/>
      <c r="R154" s="103"/>
      <c r="S154" s="103"/>
      <c r="T154" s="103"/>
      <c r="U154" s="103"/>
      <c r="V154" s="103"/>
      <c r="W154" s="103"/>
      <c r="X154" s="103"/>
    </row>
    <row r="155" spans="4:24" ht="13">
      <c r="D155" s="103"/>
      <c r="E155" s="103"/>
      <c r="F155" s="103"/>
      <c r="G155" s="103"/>
      <c r="H155" s="103"/>
      <c r="I155" s="103"/>
      <c r="J155" s="103"/>
      <c r="K155" s="103"/>
      <c r="L155" s="103"/>
      <c r="M155" s="103"/>
      <c r="N155" s="103"/>
      <c r="O155" s="103"/>
      <c r="P155" s="103"/>
      <c r="Q155" s="103"/>
      <c r="R155" s="103"/>
      <c r="S155" s="103"/>
      <c r="T155" s="103"/>
      <c r="U155" s="103"/>
      <c r="V155" s="103"/>
      <c r="W155" s="103"/>
      <c r="X155" s="103"/>
    </row>
    <row r="156" spans="4:24" ht="13">
      <c r="D156" s="103"/>
      <c r="E156" s="103"/>
      <c r="F156" s="103"/>
      <c r="G156" s="103"/>
      <c r="H156" s="103"/>
      <c r="I156" s="103"/>
      <c r="J156" s="103"/>
      <c r="K156" s="103"/>
      <c r="L156" s="103"/>
      <c r="M156" s="103"/>
      <c r="N156" s="103"/>
      <c r="O156" s="103"/>
      <c r="P156" s="103"/>
      <c r="Q156" s="103"/>
      <c r="R156" s="103"/>
      <c r="S156" s="103"/>
      <c r="T156" s="103"/>
      <c r="U156" s="103"/>
      <c r="V156" s="103"/>
      <c r="W156" s="103"/>
      <c r="X156" s="103"/>
    </row>
    <row r="157" spans="4:24" ht="13">
      <c r="D157" s="103"/>
      <c r="E157" s="103"/>
      <c r="F157" s="103"/>
      <c r="G157" s="103"/>
      <c r="H157" s="103"/>
      <c r="I157" s="103"/>
      <c r="J157" s="103"/>
      <c r="K157" s="103"/>
      <c r="L157" s="103"/>
      <c r="M157" s="103"/>
      <c r="N157" s="103"/>
      <c r="O157" s="103"/>
      <c r="P157" s="103"/>
      <c r="Q157" s="103"/>
      <c r="R157" s="103"/>
      <c r="S157" s="103"/>
      <c r="T157" s="103"/>
      <c r="U157" s="103"/>
      <c r="V157" s="103"/>
      <c r="W157" s="103"/>
      <c r="X157" s="103"/>
    </row>
    <row r="158" spans="4:24" ht="13">
      <c r="D158" s="103"/>
      <c r="E158" s="103"/>
      <c r="F158" s="103"/>
      <c r="G158" s="103"/>
      <c r="H158" s="103"/>
      <c r="I158" s="103"/>
      <c r="J158" s="103"/>
      <c r="K158" s="103"/>
      <c r="L158" s="103"/>
      <c r="M158" s="103"/>
      <c r="N158" s="103"/>
      <c r="O158" s="103"/>
      <c r="P158" s="103"/>
      <c r="Q158" s="103"/>
      <c r="R158" s="103"/>
      <c r="S158" s="103"/>
      <c r="T158" s="103"/>
      <c r="U158" s="103"/>
      <c r="V158" s="103"/>
      <c r="W158" s="103"/>
      <c r="X158" s="103"/>
    </row>
  </sheetData>
  <autoFilter ref="A1:C158" xr:uid="{00000000-0009-0000-0000-000001000000}"/>
  <phoneticPr fontId="14"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054E7-84B1-BA4F-B1F4-E37E118969E5}">
  <sheetPr codeName="Sheet12" filterMode="1">
    <tabColor rgb="FFFF0000"/>
    <outlinePr summaryBelow="0" summaryRight="0"/>
  </sheetPr>
  <dimension ref="A1:Y158"/>
  <sheetViews>
    <sheetView zoomScale="156" zoomScaleNormal="100" workbookViewId="0">
      <pane ySplit="1" topLeftCell="A9" activePane="bottomLeft" state="frozen"/>
      <selection activeCell="E10" sqref="E10"/>
      <selection pane="bottomLeft" activeCell="E10" sqref="E10"/>
    </sheetView>
  </sheetViews>
  <sheetFormatPr baseColWidth="10" defaultColWidth="12.6640625" defaultRowHeight="15.75" customHeight="1"/>
  <cols>
    <col min="1" max="1" width="3.33203125" style="117" customWidth="1"/>
    <col min="2" max="2" width="12.6640625" style="77"/>
    <col min="3" max="3" width="52.83203125" style="77" customWidth="1"/>
    <col min="4" max="4" width="56.6640625" style="77" customWidth="1"/>
    <col min="5" max="5" width="61.6640625" style="85" bestFit="1" customWidth="1"/>
    <col min="6" max="6" width="25.6640625" style="77" customWidth="1"/>
    <col min="7" max="16384" width="12.6640625" style="77"/>
  </cols>
  <sheetData>
    <row r="1" spans="1:25" ht="15.75" customHeight="1" thickBot="1">
      <c r="A1" s="112" t="s">
        <v>343</v>
      </c>
      <c r="B1" s="101" t="s">
        <v>344</v>
      </c>
      <c r="C1" s="113">
        <v>16</v>
      </c>
      <c r="D1" s="77" t="s">
        <v>515</v>
      </c>
      <c r="E1" s="114" t="s">
        <v>29</v>
      </c>
      <c r="F1" s="103" t="s">
        <v>516</v>
      </c>
      <c r="G1" s="103" t="s">
        <v>339</v>
      </c>
      <c r="H1" s="103" t="s">
        <v>517</v>
      </c>
      <c r="I1" s="103"/>
      <c r="J1" s="103"/>
      <c r="K1" s="103"/>
      <c r="L1" s="103"/>
      <c r="M1" s="103"/>
      <c r="N1" s="103"/>
      <c r="O1" s="103"/>
      <c r="P1" s="103"/>
      <c r="Q1" s="103"/>
      <c r="R1" s="103"/>
      <c r="S1" s="103"/>
      <c r="T1" s="103"/>
      <c r="U1" s="103"/>
      <c r="V1" s="103"/>
      <c r="W1" s="103"/>
      <c r="X1" s="103"/>
      <c r="Y1" s="103"/>
    </row>
    <row r="2" spans="1:25" ht="15.75" hidden="1" customHeight="1">
      <c r="A2" s="104">
        <v>1</v>
      </c>
      <c r="B2" s="105" t="s">
        <v>41</v>
      </c>
      <c r="C2" s="105" t="s">
        <v>349</v>
      </c>
      <c r="D2" s="77" t="s">
        <v>356</v>
      </c>
      <c r="E2" s="76" t="s">
        <v>42</v>
      </c>
      <c r="F2" s="99" t="s">
        <v>518</v>
      </c>
      <c r="G2" s="77">
        <v>1</v>
      </c>
      <c r="H2" s="115">
        <f>G2/48</f>
        <v>2.0833333333333332E-2</v>
      </c>
      <c r="I2" s="103"/>
      <c r="J2" s="103"/>
      <c r="K2" s="103"/>
      <c r="L2" s="103"/>
      <c r="M2" s="103"/>
      <c r="N2" s="103"/>
      <c r="O2" s="103"/>
      <c r="P2" s="103"/>
      <c r="Q2" s="103"/>
      <c r="R2" s="103"/>
      <c r="S2" s="103"/>
      <c r="T2" s="103"/>
      <c r="U2" s="103"/>
      <c r="V2" s="103"/>
      <c r="W2" s="103"/>
      <c r="X2" s="103"/>
      <c r="Y2" s="103"/>
    </row>
    <row r="3" spans="1:25" ht="15.75" hidden="1" customHeight="1">
      <c r="A3" s="104">
        <v>2</v>
      </c>
      <c r="B3" s="105" t="s">
        <v>49</v>
      </c>
      <c r="C3" s="105" t="s">
        <v>356</v>
      </c>
      <c r="D3" s="77" t="s">
        <v>356</v>
      </c>
      <c r="E3" s="76" t="s">
        <v>50</v>
      </c>
      <c r="F3" s="99" t="s">
        <v>368</v>
      </c>
      <c r="G3" s="77">
        <v>1</v>
      </c>
      <c r="H3" s="115">
        <f t="shared" ref="H3:H8" si="0">G3/48</f>
        <v>2.0833333333333332E-2</v>
      </c>
      <c r="I3" s="103"/>
      <c r="J3" s="103"/>
      <c r="K3" s="103"/>
      <c r="L3" s="103"/>
      <c r="M3" s="103"/>
      <c r="N3" s="103"/>
      <c r="O3" s="103"/>
      <c r="P3" s="103"/>
      <c r="Q3" s="103"/>
      <c r="R3" s="103"/>
      <c r="S3" s="103"/>
      <c r="T3" s="103"/>
      <c r="U3" s="103"/>
      <c r="V3" s="103"/>
      <c r="W3" s="103"/>
      <c r="X3" s="103"/>
      <c r="Y3" s="103"/>
    </row>
    <row r="4" spans="1:25" ht="15.75" hidden="1" customHeight="1">
      <c r="A4" s="106">
        <v>3</v>
      </c>
      <c r="B4" s="105" t="s">
        <v>57</v>
      </c>
      <c r="C4" s="105" t="s">
        <v>349</v>
      </c>
      <c r="D4" s="77" t="s">
        <v>356</v>
      </c>
      <c r="E4" s="76" t="s">
        <v>58</v>
      </c>
      <c r="F4" s="99" t="s">
        <v>356</v>
      </c>
      <c r="G4" s="77">
        <v>18</v>
      </c>
      <c r="H4" s="115">
        <f t="shared" si="0"/>
        <v>0.375</v>
      </c>
      <c r="I4" s="103"/>
      <c r="J4" s="103"/>
      <c r="K4" s="103"/>
      <c r="L4" s="103"/>
      <c r="M4" s="103"/>
      <c r="N4" s="103"/>
      <c r="O4" s="103"/>
      <c r="P4" s="103"/>
      <c r="Q4" s="103"/>
      <c r="R4" s="103"/>
      <c r="S4" s="103"/>
      <c r="T4" s="103"/>
      <c r="U4" s="103"/>
      <c r="V4" s="103"/>
      <c r="W4" s="103"/>
      <c r="X4" s="103"/>
      <c r="Y4" s="103"/>
    </row>
    <row r="5" spans="1:25" ht="15.75" hidden="1" customHeight="1">
      <c r="A5" s="104">
        <v>4</v>
      </c>
      <c r="B5" s="105" t="s">
        <v>63</v>
      </c>
      <c r="C5" s="105" t="s">
        <v>368</v>
      </c>
      <c r="D5" s="77" t="s">
        <v>368</v>
      </c>
      <c r="E5" s="76" t="s">
        <v>64</v>
      </c>
      <c r="F5" s="99" t="s">
        <v>519</v>
      </c>
      <c r="G5" s="77">
        <v>11</v>
      </c>
      <c r="H5" s="115">
        <f t="shared" si="0"/>
        <v>0.22916666666666666</v>
      </c>
      <c r="I5" s="103"/>
      <c r="J5" s="103"/>
      <c r="K5" s="103"/>
      <c r="L5" s="103"/>
      <c r="M5" s="103"/>
      <c r="N5" s="103"/>
      <c r="O5" s="103"/>
      <c r="P5" s="103"/>
      <c r="Q5" s="103"/>
      <c r="R5" s="103"/>
      <c r="S5" s="103"/>
      <c r="T5" s="103"/>
      <c r="U5" s="103"/>
      <c r="V5" s="103"/>
      <c r="W5" s="103"/>
      <c r="X5" s="103"/>
      <c r="Y5" s="103"/>
    </row>
    <row r="6" spans="1:25" ht="15.75" hidden="1" customHeight="1">
      <c r="A6" s="104">
        <v>5</v>
      </c>
      <c r="B6" s="105" t="s">
        <v>70</v>
      </c>
      <c r="C6" s="105" t="s">
        <v>373</v>
      </c>
      <c r="D6" s="77" t="s">
        <v>520</v>
      </c>
      <c r="E6" s="76" t="s">
        <v>71</v>
      </c>
      <c r="F6" s="99" t="s">
        <v>521</v>
      </c>
      <c r="G6" s="77">
        <v>2</v>
      </c>
      <c r="H6" s="115">
        <f t="shared" si="0"/>
        <v>4.1666666666666664E-2</v>
      </c>
      <c r="I6" s="103"/>
      <c r="J6" s="103"/>
      <c r="K6" s="103"/>
      <c r="L6" s="103"/>
      <c r="M6" s="103"/>
      <c r="N6" s="103"/>
      <c r="O6" s="103"/>
      <c r="P6" s="103"/>
      <c r="Q6" s="103"/>
      <c r="R6" s="103"/>
      <c r="S6" s="103"/>
      <c r="T6" s="103"/>
      <c r="U6" s="103"/>
      <c r="V6" s="103"/>
      <c r="W6" s="103"/>
      <c r="X6" s="103"/>
      <c r="Y6" s="103"/>
    </row>
    <row r="7" spans="1:25" ht="15.75" hidden="1" customHeight="1">
      <c r="A7" s="106">
        <v>6</v>
      </c>
      <c r="B7" s="105" t="s">
        <v>77</v>
      </c>
      <c r="C7" s="105" t="s">
        <v>356</v>
      </c>
      <c r="D7" s="77" t="s">
        <v>356</v>
      </c>
      <c r="E7" s="76" t="s">
        <v>377</v>
      </c>
      <c r="F7" s="99" t="s">
        <v>398</v>
      </c>
      <c r="G7" s="77">
        <v>14</v>
      </c>
      <c r="H7" s="115">
        <f t="shared" si="0"/>
        <v>0.29166666666666669</v>
      </c>
      <c r="I7" s="103"/>
      <c r="J7" s="103"/>
      <c r="K7" s="103"/>
      <c r="L7" s="103"/>
      <c r="M7" s="103"/>
      <c r="N7" s="103"/>
      <c r="O7" s="103"/>
      <c r="P7" s="103"/>
      <c r="Q7" s="103"/>
      <c r="R7" s="103"/>
      <c r="S7" s="103"/>
      <c r="T7" s="103"/>
      <c r="U7" s="103"/>
      <c r="V7" s="103"/>
      <c r="W7" s="103"/>
      <c r="X7" s="103"/>
      <c r="Y7" s="103"/>
    </row>
    <row r="8" spans="1:25" ht="15.75" hidden="1" customHeight="1">
      <c r="A8" s="104">
        <v>7</v>
      </c>
      <c r="B8" s="105" t="s">
        <v>84</v>
      </c>
      <c r="C8" s="105" t="s">
        <v>384</v>
      </c>
      <c r="D8" s="77" t="s">
        <v>522</v>
      </c>
      <c r="E8" s="76" t="s">
        <v>85</v>
      </c>
      <c r="F8" s="99" t="s">
        <v>523</v>
      </c>
      <c r="G8" s="77">
        <v>1</v>
      </c>
      <c r="H8" s="115">
        <f t="shared" si="0"/>
        <v>2.0833333333333332E-2</v>
      </c>
      <c r="I8" s="103"/>
      <c r="J8" s="103"/>
      <c r="K8" s="103"/>
      <c r="L8" s="103"/>
      <c r="M8" s="103"/>
      <c r="N8" s="103"/>
      <c r="O8" s="103"/>
      <c r="P8" s="103"/>
      <c r="Q8" s="103"/>
      <c r="R8" s="103"/>
      <c r="S8" s="103"/>
      <c r="T8" s="103"/>
      <c r="U8" s="103"/>
      <c r="V8" s="103"/>
      <c r="W8" s="103"/>
      <c r="X8" s="103"/>
      <c r="Y8" s="103"/>
    </row>
    <row r="9" spans="1:25" ht="15.75" customHeight="1">
      <c r="A9" s="104">
        <v>8</v>
      </c>
      <c r="B9" s="105" t="s">
        <v>90</v>
      </c>
      <c r="C9" s="105" t="s">
        <v>390</v>
      </c>
      <c r="D9" s="77" t="s">
        <v>519</v>
      </c>
      <c r="E9" s="76" t="s">
        <v>91</v>
      </c>
      <c r="F9" s="103"/>
      <c r="G9" s="103"/>
      <c r="H9" s="103"/>
      <c r="I9" s="103"/>
      <c r="J9" s="103"/>
      <c r="K9" s="103"/>
      <c r="L9" s="103"/>
      <c r="M9" s="103"/>
      <c r="N9" s="103"/>
      <c r="O9" s="103"/>
      <c r="P9" s="103"/>
      <c r="Q9" s="103"/>
      <c r="R9" s="103"/>
      <c r="S9" s="103"/>
      <c r="T9" s="103"/>
      <c r="U9" s="103"/>
      <c r="V9" s="103"/>
      <c r="W9" s="103"/>
      <c r="X9" s="103"/>
      <c r="Y9" s="103"/>
    </row>
    <row r="10" spans="1:25" ht="15.75" hidden="1" customHeight="1">
      <c r="A10" s="106">
        <v>9</v>
      </c>
      <c r="B10" s="105" t="s">
        <v>96</v>
      </c>
      <c r="C10" s="105" t="s">
        <v>356</v>
      </c>
      <c r="D10" s="77" t="s">
        <v>356</v>
      </c>
      <c r="E10" s="76" t="s">
        <v>97</v>
      </c>
      <c r="F10" s="103"/>
      <c r="G10" s="103"/>
      <c r="H10" s="103"/>
      <c r="I10" s="103"/>
      <c r="J10" s="103"/>
      <c r="K10" s="103"/>
      <c r="L10" s="103"/>
      <c r="M10" s="103"/>
      <c r="N10" s="103"/>
      <c r="O10" s="103"/>
      <c r="P10" s="103"/>
      <c r="Q10" s="103"/>
      <c r="R10" s="103"/>
      <c r="S10" s="103"/>
      <c r="T10" s="103"/>
      <c r="U10" s="103"/>
      <c r="V10" s="103"/>
      <c r="W10" s="103"/>
      <c r="X10" s="103"/>
      <c r="Y10" s="103"/>
    </row>
    <row r="11" spans="1:25" ht="15.75" hidden="1" customHeight="1">
      <c r="A11" s="104">
        <v>10</v>
      </c>
      <c r="B11" s="105" t="s">
        <v>101</v>
      </c>
      <c r="C11" s="105" t="s">
        <v>398</v>
      </c>
      <c r="D11" s="77" t="s">
        <v>398</v>
      </c>
      <c r="E11" s="76" t="s">
        <v>102</v>
      </c>
      <c r="F11" s="103"/>
      <c r="G11" s="103"/>
      <c r="H11" s="103"/>
      <c r="I11" s="103"/>
      <c r="J11" s="103"/>
      <c r="K11" s="103"/>
      <c r="L11" s="103"/>
      <c r="M11" s="103"/>
      <c r="N11" s="103"/>
      <c r="O11" s="103"/>
      <c r="P11" s="103"/>
      <c r="Q11" s="103"/>
      <c r="R11" s="103"/>
      <c r="S11" s="103"/>
      <c r="T11" s="103"/>
      <c r="U11" s="103"/>
      <c r="V11" s="103"/>
      <c r="W11" s="103"/>
      <c r="X11" s="103"/>
      <c r="Y11" s="103"/>
    </row>
    <row r="12" spans="1:25" ht="15.75" hidden="1" customHeight="1">
      <c r="A12" s="104">
        <v>11</v>
      </c>
      <c r="B12" s="105" t="s">
        <v>106</v>
      </c>
      <c r="C12" s="105" t="s">
        <v>356</v>
      </c>
      <c r="D12" s="77" t="s">
        <v>356</v>
      </c>
      <c r="E12" s="76" t="s">
        <v>107</v>
      </c>
      <c r="F12" s="103"/>
      <c r="G12" s="103"/>
      <c r="H12" s="103"/>
      <c r="I12" s="103"/>
      <c r="J12" s="103"/>
      <c r="K12" s="103"/>
      <c r="L12" s="103"/>
      <c r="M12" s="103"/>
      <c r="N12" s="103"/>
      <c r="O12" s="103"/>
      <c r="P12" s="103"/>
      <c r="Q12" s="103"/>
      <c r="R12" s="103"/>
      <c r="S12" s="103"/>
      <c r="T12" s="103"/>
      <c r="U12" s="103"/>
      <c r="V12" s="103"/>
      <c r="W12" s="103"/>
      <c r="X12" s="103"/>
      <c r="Y12" s="103"/>
    </row>
    <row r="13" spans="1:25" ht="15.75" customHeight="1">
      <c r="A13" s="106">
        <v>12</v>
      </c>
      <c r="B13" s="105" t="s">
        <v>111</v>
      </c>
      <c r="C13" s="105" t="s">
        <v>406</v>
      </c>
      <c r="D13" s="77" t="s">
        <v>519</v>
      </c>
      <c r="E13" s="76" t="s">
        <v>112</v>
      </c>
      <c r="F13" s="103"/>
      <c r="G13" s="103"/>
      <c r="H13" s="103"/>
      <c r="I13" s="103"/>
      <c r="J13" s="103"/>
      <c r="K13" s="103"/>
      <c r="L13" s="103"/>
      <c r="M13" s="103"/>
      <c r="N13" s="103"/>
      <c r="O13" s="103"/>
      <c r="P13" s="103"/>
      <c r="Q13" s="103"/>
      <c r="R13" s="103"/>
      <c r="S13" s="103"/>
      <c r="T13" s="103"/>
      <c r="U13" s="103"/>
      <c r="V13" s="103"/>
      <c r="W13" s="103"/>
      <c r="X13" s="103"/>
      <c r="Y13" s="103"/>
    </row>
    <row r="14" spans="1:25" ht="15.75" hidden="1" customHeight="1">
      <c r="A14" s="104">
        <v>13</v>
      </c>
      <c r="B14" s="105" t="s">
        <v>116</v>
      </c>
      <c r="C14" s="105" t="s">
        <v>398</v>
      </c>
      <c r="D14" s="77" t="s">
        <v>398</v>
      </c>
      <c r="E14" s="76" t="s">
        <v>117</v>
      </c>
      <c r="F14" s="103"/>
      <c r="G14" s="103"/>
      <c r="H14" s="103"/>
      <c r="I14" s="103"/>
      <c r="J14" s="103"/>
      <c r="K14" s="103"/>
      <c r="L14" s="103"/>
      <c r="M14" s="103"/>
      <c r="N14" s="103"/>
      <c r="O14" s="103"/>
      <c r="P14" s="103"/>
      <c r="Q14" s="103"/>
      <c r="R14" s="103"/>
      <c r="S14" s="103"/>
      <c r="T14" s="103"/>
      <c r="U14" s="103"/>
      <c r="V14" s="103"/>
      <c r="W14" s="103"/>
      <c r="X14" s="103"/>
      <c r="Y14" s="103"/>
    </row>
    <row r="15" spans="1:25" ht="15.75" customHeight="1">
      <c r="A15" s="104">
        <v>14</v>
      </c>
      <c r="B15" s="105" t="s">
        <v>121</v>
      </c>
      <c r="C15" s="105" t="s">
        <v>414</v>
      </c>
      <c r="D15" s="77" t="s">
        <v>519</v>
      </c>
      <c r="E15" s="76" t="s">
        <v>122</v>
      </c>
      <c r="F15" s="103"/>
      <c r="G15" s="103"/>
      <c r="H15" s="103"/>
      <c r="I15" s="103"/>
      <c r="J15" s="103"/>
      <c r="K15" s="103"/>
      <c r="L15" s="103"/>
      <c r="M15" s="103"/>
      <c r="N15" s="103"/>
      <c r="O15" s="103"/>
      <c r="P15" s="103"/>
      <c r="Q15" s="103"/>
      <c r="R15" s="103"/>
      <c r="S15" s="103"/>
      <c r="T15" s="103"/>
      <c r="U15" s="103"/>
      <c r="V15" s="103"/>
      <c r="W15" s="103"/>
      <c r="X15" s="103"/>
      <c r="Y15" s="103"/>
    </row>
    <row r="16" spans="1:25" ht="15.75" hidden="1" customHeight="1">
      <c r="A16" s="106">
        <v>15</v>
      </c>
      <c r="B16" s="105" t="s">
        <v>126</v>
      </c>
      <c r="C16" s="105" t="s">
        <v>356</v>
      </c>
      <c r="D16" s="77" t="s">
        <v>356</v>
      </c>
      <c r="E16" s="76" t="s">
        <v>127</v>
      </c>
      <c r="F16" s="103"/>
      <c r="G16" s="103"/>
      <c r="H16" s="103"/>
      <c r="I16" s="103"/>
      <c r="J16" s="103"/>
      <c r="K16" s="103"/>
      <c r="L16" s="103"/>
      <c r="M16" s="103"/>
      <c r="N16" s="103"/>
      <c r="O16" s="103"/>
      <c r="P16" s="103"/>
      <c r="Q16" s="103"/>
      <c r="R16" s="103"/>
      <c r="S16" s="103"/>
      <c r="T16" s="103"/>
      <c r="U16" s="103"/>
      <c r="V16" s="103"/>
      <c r="W16" s="103"/>
      <c r="X16" s="103"/>
      <c r="Y16" s="103"/>
    </row>
    <row r="17" spans="1:25" ht="15.75" hidden="1" customHeight="1">
      <c r="A17" s="104">
        <v>16</v>
      </c>
      <c r="B17" s="105" t="s">
        <v>132</v>
      </c>
      <c r="C17" s="105" t="s">
        <v>422</v>
      </c>
      <c r="D17" s="77" t="s">
        <v>523</v>
      </c>
      <c r="E17" s="76" t="s">
        <v>133</v>
      </c>
      <c r="F17" s="103"/>
      <c r="G17" s="103"/>
      <c r="H17" s="103"/>
      <c r="I17" s="103"/>
      <c r="J17" s="103"/>
      <c r="K17" s="103"/>
      <c r="L17" s="103"/>
      <c r="M17" s="103"/>
      <c r="N17" s="103"/>
      <c r="O17" s="103"/>
      <c r="P17" s="103"/>
      <c r="Q17" s="103"/>
      <c r="R17" s="103"/>
      <c r="S17" s="103"/>
      <c r="T17" s="103"/>
      <c r="U17" s="103"/>
      <c r="V17" s="103"/>
      <c r="W17" s="103"/>
      <c r="X17" s="103"/>
      <c r="Y17" s="103"/>
    </row>
    <row r="18" spans="1:25" ht="15.75" hidden="1" customHeight="1">
      <c r="A18" s="104">
        <v>17</v>
      </c>
      <c r="B18" s="105" t="s">
        <v>137</v>
      </c>
      <c r="C18" s="105" t="s">
        <v>398</v>
      </c>
      <c r="D18" s="77" t="s">
        <v>520</v>
      </c>
      <c r="E18" s="76" t="s">
        <v>138</v>
      </c>
      <c r="F18" s="103"/>
      <c r="G18" s="103"/>
      <c r="H18" s="103"/>
      <c r="I18" s="103"/>
      <c r="J18" s="103"/>
      <c r="K18" s="103"/>
      <c r="L18" s="103"/>
      <c r="M18" s="103"/>
      <c r="N18" s="103"/>
      <c r="O18" s="103"/>
      <c r="P18" s="103"/>
      <c r="Q18" s="103"/>
      <c r="R18" s="103"/>
      <c r="S18" s="103"/>
      <c r="T18" s="103"/>
      <c r="U18" s="103"/>
      <c r="V18" s="103"/>
      <c r="W18" s="103"/>
      <c r="X18" s="103"/>
      <c r="Y18" s="103"/>
    </row>
    <row r="19" spans="1:25" ht="15.75" hidden="1" customHeight="1">
      <c r="A19" s="106">
        <v>18</v>
      </c>
      <c r="B19" s="105" t="s">
        <v>142</v>
      </c>
      <c r="C19" s="105" t="s">
        <v>428</v>
      </c>
      <c r="D19" s="77" t="s">
        <v>356</v>
      </c>
      <c r="E19" s="76" t="s">
        <v>143</v>
      </c>
      <c r="F19" s="103"/>
      <c r="G19" s="103"/>
      <c r="H19" s="103"/>
      <c r="I19" s="103"/>
      <c r="J19" s="103"/>
      <c r="K19" s="103"/>
      <c r="L19" s="103"/>
      <c r="M19" s="103"/>
      <c r="N19" s="103"/>
      <c r="O19" s="103"/>
      <c r="P19" s="103"/>
      <c r="Q19" s="103"/>
      <c r="R19" s="103"/>
      <c r="S19" s="103"/>
      <c r="T19" s="103"/>
      <c r="U19" s="103"/>
      <c r="V19" s="103"/>
      <c r="W19" s="103"/>
      <c r="X19" s="103"/>
      <c r="Y19" s="103"/>
    </row>
    <row r="20" spans="1:25" ht="15.75" hidden="1" customHeight="1">
      <c r="A20" s="104">
        <v>19</v>
      </c>
      <c r="B20" s="105" t="s">
        <v>149</v>
      </c>
      <c r="C20" s="105" t="s">
        <v>356</v>
      </c>
      <c r="D20" s="77" t="s">
        <v>356</v>
      </c>
      <c r="E20" s="76" t="s">
        <v>150</v>
      </c>
      <c r="F20" s="103"/>
      <c r="G20" s="103"/>
      <c r="H20" s="103"/>
      <c r="I20" s="103"/>
      <c r="J20" s="103"/>
      <c r="K20" s="103"/>
      <c r="L20" s="103"/>
      <c r="M20" s="103"/>
      <c r="N20" s="103"/>
      <c r="O20" s="103"/>
      <c r="P20" s="103"/>
      <c r="Q20" s="103"/>
      <c r="R20" s="103"/>
      <c r="S20" s="103"/>
      <c r="T20" s="103"/>
      <c r="U20" s="103"/>
      <c r="V20" s="103"/>
      <c r="W20" s="103"/>
      <c r="X20" s="103"/>
      <c r="Y20" s="103"/>
    </row>
    <row r="21" spans="1:25" ht="15.75" hidden="1" customHeight="1">
      <c r="A21" s="104">
        <v>20</v>
      </c>
      <c r="B21" s="105" t="s">
        <v>154</v>
      </c>
      <c r="C21" s="105" t="s">
        <v>356</v>
      </c>
      <c r="D21" s="77" t="s">
        <v>356</v>
      </c>
      <c r="E21" s="76" t="s">
        <v>155</v>
      </c>
      <c r="F21" s="103"/>
      <c r="G21" s="103"/>
      <c r="H21" s="103"/>
      <c r="I21" s="103"/>
      <c r="J21" s="103"/>
      <c r="K21" s="103"/>
      <c r="L21" s="103"/>
      <c r="M21" s="103"/>
      <c r="N21" s="103"/>
      <c r="O21" s="103"/>
      <c r="P21" s="103"/>
      <c r="Q21" s="103"/>
      <c r="R21" s="103"/>
      <c r="S21" s="103"/>
      <c r="T21" s="103"/>
      <c r="U21" s="103"/>
      <c r="V21" s="103"/>
      <c r="W21" s="103"/>
      <c r="X21" s="103"/>
      <c r="Y21" s="103"/>
    </row>
    <row r="22" spans="1:25" ht="15.75" hidden="1" customHeight="1">
      <c r="A22" s="106">
        <v>21</v>
      </c>
      <c r="B22" s="105" t="s">
        <v>161</v>
      </c>
      <c r="C22" s="105" t="s">
        <v>356</v>
      </c>
      <c r="D22" s="77" t="s">
        <v>356</v>
      </c>
      <c r="E22" s="76" t="s">
        <v>162</v>
      </c>
      <c r="F22" s="103"/>
      <c r="G22" s="103"/>
      <c r="H22" s="103"/>
      <c r="I22" s="103"/>
      <c r="J22" s="103"/>
      <c r="K22" s="103"/>
      <c r="L22" s="103"/>
      <c r="M22" s="103"/>
      <c r="N22" s="103"/>
      <c r="O22" s="103"/>
      <c r="P22" s="103"/>
      <c r="Q22" s="103"/>
      <c r="R22" s="103"/>
      <c r="S22" s="103"/>
      <c r="T22" s="103"/>
      <c r="U22" s="103"/>
      <c r="V22" s="103"/>
      <c r="W22" s="103"/>
      <c r="X22" s="103"/>
      <c r="Y22" s="103"/>
    </row>
    <row r="23" spans="1:25" ht="15.75" hidden="1" customHeight="1">
      <c r="A23" s="104">
        <v>22</v>
      </c>
      <c r="B23" s="105" t="s">
        <v>166</v>
      </c>
      <c r="C23" s="105" t="s">
        <v>398</v>
      </c>
      <c r="D23" s="77" t="s">
        <v>398</v>
      </c>
      <c r="E23" s="76" t="s">
        <v>167</v>
      </c>
      <c r="F23" s="103"/>
      <c r="G23" s="103"/>
      <c r="H23" s="103"/>
      <c r="I23" s="103"/>
      <c r="J23" s="103"/>
      <c r="K23" s="103"/>
      <c r="L23" s="103"/>
      <c r="M23" s="103"/>
      <c r="N23" s="103"/>
      <c r="O23" s="103"/>
      <c r="P23" s="103"/>
      <c r="Q23" s="103"/>
      <c r="R23" s="103"/>
      <c r="S23" s="103"/>
      <c r="T23" s="103"/>
      <c r="U23" s="103"/>
      <c r="V23" s="103"/>
      <c r="W23" s="103"/>
      <c r="X23" s="103"/>
      <c r="Y23" s="103"/>
    </row>
    <row r="24" spans="1:25" ht="15.75" hidden="1" customHeight="1">
      <c r="A24" s="104">
        <v>23</v>
      </c>
      <c r="B24" s="105" t="s">
        <v>170</v>
      </c>
      <c r="C24" s="105" t="s">
        <v>356</v>
      </c>
      <c r="D24" s="77" t="s">
        <v>356</v>
      </c>
      <c r="E24" s="76" t="s">
        <v>171</v>
      </c>
      <c r="F24" s="103"/>
      <c r="G24" s="103"/>
      <c r="H24" s="103"/>
      <c r="I24" s="103"/>
      <c r="J24" s="103"/>
      <c r="K24" s="103"/>
      <c r="L24" s="103"/>
      <c r="M24" s="103"/>
      <c r="N24" s="103"/>
      <c r="O24" s="103"/>
      <c r="P24" s="103"/>
      <c r="Q24" s="103"/>
      <c r="R24" s="103"/>
      <c r="S24" s="103"/>
      <c r="T24" s="103"/>
      <c r="U24" s="103"/>
      <c r="V24" s="103"/>
      <c r="W24" s="103"/>
      <c r="X24" s="103"/>
      <c r="Y24" s="103"/>
    </row>
    <row r="25" spans="1:25" ht="15.75" hidden="1" customHeight="1">
      <c r="A25" s="106">
        <v>24</v>
      </c>
      <c r="B25" s="105" t="s">
        <v>177</v>
      </c>
      <c r="C25" s="105" t="s">
        <v>398</v>
      </c>
      <c r="D25" s="77" t="s">
        <v>398</v>
      </c>
      <c r="E25" s="76" t="s">
        <v>178</v>
      </c>
      <c r="F25" s="103"/>
      <c r="G25" s="103"/>
      <c r="H25" s="103"/>
      <c r="I25" s="103"/>
      <c r="J25" s="103"/>
      <c r="K25" s="103"/>
      <c r="L25" s="103"/>
      <c r="M25" s="103"/>
      <c r="N25" s="103"/>
      <c r="O25" s="103"/>
      <c r="P25" s="103"/>
      <c r="Q25" s="103"/>
      <c r="R25" s="103"/>
      <c r="S25" s="103"/>
      <c r="T25" s="103"/>
      <c r="U25" s="103"/>
      <c r="V25" s="103"/>
      <c r="W25" s="103"/>
      <c r="X25" s="103"/>
      <c r="Y25" s="103"/>
    </row>
    <row r="26" spans="1:25" ht="15.75" hidden="1" customHeight="1">
      <c r="A26" s="104">
        <v>25</v>
      </c>
      <c r="B26" s="105" t="s">
        <v>182</v>
      </c>
      <c r="C26" s="105" t="s">
        <v>398</v>
      </c>
      <c r="D26" s="77" t="s">
        <v>398</v>
      </c>
      <c r="E26" s="76" t="s">
        <v>183</v>
      </c>
      <c r="F26" s="103"/>
      <c r="G26" s="103"/>
      <c r="H26" s="103"/>
      <c r="I26" s="103"/>
      <c r="J26" s="103"/>
      <c r="K26" s="103"/>
      <c r="L26" s="103"/>
      <c r="M26" s="103"/>
      <c r="N26" s="103"/>
      <c r="O26" s="103"/>
      <c r="P26" s="103"/>
      <c r="Q26" s="103"/>
      <c r="R26" s="103"/>
      <c r="S26" s="103"/>
      <c r="T26" s="103"/>
      <c r="U26" s="103"/>
      <c r="V26" s="103"/>
      <c r="W26" s="103"/>
      <c r="X26" s="103"/>
      <c r="Y26" s="103"/>
    </row>
    <row r="27" spans="1:25" ht="15.75" customHeight="1">
      <c r="A27" s="104">
        <v>26</v>
      </c>
      <c r="B27" s="105" t="s">
        <v>187</v>
      </c>
      <c r="C27" s="105" t="s">
        <v>455</v>
      </c>
      <c r="D27" s="77" t="s">
        <v>519</v>
      </c>
      <c r="E27" s="76" t="s">
        <v>188</v>
      </c>
      <c r="F27" s="103"/>
      <c r="G27" s="103"/>
      <c r="H27" s="103"/>
      <c r="I27" s="103"/>
      <c r="J27" s="103"/>
      <c r="K27" s="103"/>
      <c r="L27" s="103"/>
      <c r="M27" s="103"/>
      <c r="N27" s="103"/>
      <c r="O27" s="103"/>
      <c r="P27" s="103"/>
      <c r="Q27" s="103"/>
      <c r="R27" s="103"/>
      <c r="S27" s="103"/>
      <c r="T27" s="103"/>
      <c r="U27" s="103"/>
      <c r="V27" s="103"/>
      <c r="W27" s="103"/>
      <c r="X27" s="103"/>
      <c r="Y27" s="103"/>
    </row>
    <row r="28" spans="1:25" ht="15.75" customHeight="1">
      <c r="A28" s="106">
        <v>27</v>
      </c>
      <c r="B28" s="105" t="s">
        <v>193</v>
      </c>
      <c r="C28" s="105" t="s">
        <v>459</v>
      </c>
      <c r="D28" s="77" t="s">
        <v>519</v>
      </c>
      <c r="E28" s="76" t="s">
        <v>194</v>
      </c>
      <c r="F28" s="103"/>
      <c r="G28" s="103"/>
      <c r="H28" s="103"/>
      <c r="I28" s="103"/>
      <c r="J28" s="103"/>
      <c r="K28" s="103"/>
      <c r="L28" s="103"/>
      <c r="M28" s="103"/>
      <c r="N28" s="103"/>
      <c r="O28" s="103"/>
      <c r="P28" s="103"/>
      <c r="Q28" s="103"/>
      <c r="R28" s="103"/>
      <c r="S28" s="103"/>
      <c r="T28" s="103"/>
      <c r="U28" s="103"/>
      <c r="V28" s="103"/>
      <c r="W28" s="103"/>
      <c r="X28" s="103"/>
      <c r="Y28" s="103"/>
    </row>
    <row r="29" spans="1:25" ht="15.75" hidden="1" customHeight="1">
      <c r="A29" s="104">
        <v>28</v>
      </c>
      <c r="B29" s="105" t="s">
        <v>198</v>
      </c>
      <c r="C29" s="105" t="s">
        <v>356</v>
      </c>
      <c r="D29" s="77" t="s">
        <v>356</v>
      </c>
      <c r="E29" s="76" t="s">
        <v>199</v>
      </c>
      <c r="F29" s="103"/>
      <c r="G29" s="103"/>
      <c r="H29" s="103"/>
      <c r="I29" s="103"/>
      <c r="J29" s="103"/>
      <c r="K29" s="103"/>
      <c r="L29" s="103"/>
      <c r="M29" s="103"/>
      <c r="N29" s="103"/>
      <c r="O29" s="103"/>
      <c r="P29" s="103"/>
      <c r="Q29" s="103"/>
      <c r="R29" s="103"/>
      <c r="S29" s="103"/>
      <c r="T29" s="103"/>
      <c r="U29" s="103"/>
      <c r="V29" s="103"/>
      <c r="W29" s="103"/>
      <c r="X29" s="103"/>
      <c r="Y29" s="103"/>
    </row>
    <row r="30" spans="1:25" ht="15.75" hidden="1" customHeight="1">
      <c r="A30" s="104">
        <v>29</v>
      </c>
      <c r="B30" s="105" t="s">
        <v>203</v>
      </c>
      <c r="C30" s="105" t="s">
        <v>398</v>
      </c>
      <c r="D30" s="77" t="s">
        <v>398</v>
      </c>
      <c r="E30" s="76" t="s">
        <v>204</v>
      </c>
      <c r="F30" s="103"/>
      <c r="G30" s="103"/>
      <c r="H30" s="103"/>
      <c r="I30" s="103"/>
      <c r="J30" s="103"/>
      <c r="K30" s="103"/>
      <c r="L30" s="103"/>
      <c r="M30" s="103"/>
      <c r="N30" s="103"/>
      <c r="O30" s="103"/>
      <c r="P30" s="103"/>
      <c r="Q30" s="103"/>
      <c r="R30" s="103"/>
      <c r="S30" s="103"/>
      <c r="T30" s="103"/>
      <c r="U30" s="103"/>
      <c r="V30" s="103"/>
      <c r="W30" s="103"/>
      <c r="X30" s="103"/>
      <c r="Y30" s="103"/>
    </row>
    <row r="31" spans="1:25" ht="15.75" hidden="1" customHeight="1">
      <c r="A31" s="106">
        <v>30</v>
      </c>
      <c r="B31" s="105" t="s">
        <v>208</v>
      </c>
      <c r="C31" s="105" t="s">
        <v>398</v>
      </c>
      <c r="D31" s="77" t="s">
        <v>398</v>
      </c>
      <c r="E31" s="76" t="s">
        <v>209</v>
      </c>
      <c r="F31" s="103"/>
      <c r="G31" s="103"/>
      <c r="H31" s="103"/>
      <c r="I31" s="103"/>
      <c r="J31" s="103"/>
      <c r="K31" s="103"/>
      <c r="L31" s="103"/>
      <c r="M31" s="103"/>
      <c r="N31" s="103"/>
      <c r="O31" s="103"/>
      <c r="P31" s="103"/>
      <c r="Q31" s="103"/>
      <c r="R31" s="103"/>
      <c r="S31" s="103"/>
      <c r="T31" s="103"/>
      <c r="U31" s="103"/>
      <c r="V31" s="103"/>
      <c r="W31" s="103"/>
      <c r="X31" s="103"/>
      <c r="Y31" s="103"/>
    </row>
    <row r="32" spans="1:25" ht="15.75" hidden="1" customHeight="1">
      <c r="A32" s="104">
        <v>31</v>
      </c>
      <c r="B32" s="105" t="s">
        <v>214</v>
      </c>
      <c r="C32" s="105" t="s">
        <v>473</v>
      </c>
      <c r="D32" s="77" t="s">
        <v>522</v>
      </c>
      <c r="E32" s="76" t="s">
        <v>215</v>
      </c>
      <c r="F32" s="103"/>
      <c r="G32" s="103"/>
      <c r="H32" s="103"/>
      <c r="I32" s="103"/>
      <c r="J32" s="103"/>
      <c r="K32" s="103"/>
      <c r="L32" s="103"/>
      <c r="M32" s="103"/>
      <c r="N32" s="103"/>
      <c r="O32" s="103"/>
      <c r="P32" s="103"/>
      <c r="Q32" s="103"/>
      <c r="R32" s="103"/>
      <c r="S32" s="103"/>
      <c r="T32" s="103"/>
      <c r="U32" s="103"/>
      <c r="V32" s="103"/>
      <c r="W32" s="103"/>
      <c r="X32" s="103"/>
      <c r="Y32" s="103"/>
    </row>
    <row r="33" spans="1:25" ht="15.75" hidden="1" customHeight="1">
      <c r="A33" s="104">
        <v>32</v>
      </c>
      <c r="B33" s="105" t="s">
        <v>220</v>
      </c>
      <c r="C33" s="105" t="s">
        <v>476</v>
      </c>
      <c r="D33" s="99" t="s">
        <v>524</v>
      </c>
      <c r="E33" s="76" t="s">
        <v>221</v>
      </c>
      <c r="F33" s="103"/>
      <c r="G33" s="103"/>
      <c r="H33" s="103"/>
      <c r="I33" s="103"/>
      <c r="J33" s="103"/>
      <c r="K33" s="103"/>
      <c r="L33" s="103"/>
      <c r="M33" s="103"/>
      <c r="N33" s="103"/>
      <c r="O33" s="103"/>
      <c r="P33" s="103"/>
      <c r="Q33" s="103"/>
      <c r="R33" s="103"/>
      <c r="S33" s="103"/>
      <c r="T33" s="103"/>
      <c r="U33" s="103"/>
      <c r="V33" s="103"/>
      <c r="W33" s="103"/>
      <c r="X33" s="103"/>
      <c r="Y33" s="103"/>
    </row>
    <row r="34" spans="1:25" ht="15.75" hidden="1" customHeight="1">
      <c r="A34" s="106">
        <v>33</v>
      </c>
      <c r="B34" s="105" t="s">
        <v>225</v>
      </c>
      <c r="C34" s="105" t="s">
        <v>356</v>
      </c>
      <c r="D34" s="77" t="s">
        <v>356</v>
      </c>
      <c r="E34" s="76" t="s">
        <v>226</v>
      </c>
      <c r="F34" s="103"/>
      <c r="G34" s="103"/>
      <c r="H34" s="103"/>
      <c r="I34" s="103"/>
      <c r="J34" s="103"/>
      <c r="K34" s="103"/>
      <c r="L34" s="103"/>
      <c r="M34" s="103"/>
      <c r="N34" s="103"/>
      <c r="O34" s="103"/>
      <c r="P34" s="103"/>
      <c r="Q34" s="103"/>
      <c r="R34" s="103"/>
      <c r="S34" s="103"/>
      <c r="T34" s="103"/>
      <c r="U34" s="103"/>
      <c r="V34" s="103"/>
      <c r="W34" s="103"/>
      <c r="X34" s="103"/>
      <c r="Y34" s="103"/>
    </row>
    <row r="35" spans="1:25" ht="15.75" hidden="1" customHeight="1">
      <c r="A35" s="104">
        <v>34</v>
      </c>
      <c r="B35" s="105" t="s">
        <v>230</v>
      </c>
      <c r="C35" s="105" t="s">
        <v>356</v>
      </c>
      <c r="D35" s="77" t="s">
        <v>356</v>
      </c>
      <c r="E35" s="76" t="s">
        <v>231</v>
      </c>
      <c r="F35" s="103"/>
      <c r="G35" s="103"/>
      <c r="H35" s="103"/>
      <c r="I35" s="103"/>
      <c r="J35" s="103"/>
      <c r="K35" s="103"/>
      <c r="L35" s="103"/>
      <c r="M35" s="103"/>
      <c r="N35" s="103"/>
      <c r="O35" s="103"/>
      <c r="P35" s="103"/>
      <c r="Q35" s="103"/>
      <c r="R35" s="103"/>
      <c r="S35" s="103"/>
      <c r="T35" s="103"/>
      <c r="U35" s="103"/>
      <c r="V35" s="103"/>
      <c r="W35" s="103"/>
      <c r="X35" s="103"/>
      <c r="Y35" s="103"/>
    </row>
    <row r="36" spans="1:25" ht="15.75" customHeight="1">
      <c r="A36" s="106">
        <v>35</v>
      </c>
      <c r="B36" s="105" t="s">
        <v>235</v>
      </c>
      <c r="C36" s="105" t="s">
        <v>483</v>
      </c>
      <c r="D36" s="77" t="s">
        <v>519</v>
      </c>
      <c r="E36" s="76" t="s">
        <v>236</v>
      </c>
      <c r="F36" s="103"/>
      <c r="G36" s="103"/>
      <c r="H36" s="103"/>
      <c r="I36" s="103"/>
      <c r="J36" s="103"/>
      <c r="K36" s="103"/>
      <c r="L36" s="103"/>
      <c r="M36" s="103"/>
      <c r="N36" s="103"/>
      <c r="O36" s="103"/>
      <c r="P36" s="103"/>
      <c r="Q36" s="103"/>
      <c r="R36" s="103"/>
      <c r="S36" s="103"/>
      <c r="T36" s="103"/>
      <c r="U36" s="103"/>
      <c r="V36" s="103"/>
      <c r="W36" s="103"/>
      <c r="X36" s="103"/>
      <c r="Y36" s="103"/>
    </row>
    <row r="37" spans="1:25" ht="15.75" hidden="1" customHeight="1">
      <c r="A37" s="104">
        <v>36</v>
      </c>
      <c r="B37" s="105" t="s">
        <v>240</v>
      </c>
      <c r="C37" s="105" t="s">
        <v>356</v>
      </c>
      <c r="D37" s="77" t="s">
        <v>356</v>
      </c>
      <c r="E37" s="76" t="s">
        <v>241</v>
      </c>
      <c r="F37" s="103"/>
      <c r="G37" s="103"/>
      <c r="H37" s="103"/>
      <c r="I37" s="103"/>
      <c r="J37" s="103"/>
      <c r="K37" s="103"/>
      <c r="L37" s="103"/>
      <c r="M37" s="103"/>
      <c r="N37" s="103"/>
      <c r="O37" s="103"/>
      <c r="P37" s="103"/>
      <c r="Q37" s="103"/>
      <c r="R37" s="103"/>
      <c r="S37" s="103"/>
      <c r="T37" s="103"/>
      <c r="U37" s="103"/>
      <c r="V37" s="103"/>
      <c r="W37" s="103"/>
      <c r="X37" s="103"/>
      <c r="Y37" s="103"/>
    </row>
    <row r="38" spans="1:25" ht="15.75" customHeight="1">
      <c r="A38" s="106">
        <v>37</v>
      </c>
      <c r="B38" s="105" t="s">
        <v>246</v>
      </c>
      <c r="C38" s="105" t="s">
        <v>483</v>
      </c>
      <c r="D38" s="77" t="s">
        <v>519</v>
      </c>
      <c r="E38" s="76" t="s">
        <v>247</v>
      </c>
      <c r="F38" s="103"/>
      <c r="G38" s="103"/>
      <c r="H38" s="103"/>
      <c r="I38" s="103"/>
      <c r="J38" s="103"/>
      <c r="K38" s="103"/>
      <c r="L38" s="103"/>
      <c r="M38" s="103"/>
      <c r="N38" s="103"/>
      <c r="O38" s="103"/>
      <c r="P38" s="103"/>
      <c r="Q38" s="103"/>
      <c r="R38" s="103"/>
      <c r="S38" s="103"/>
      <c r="T38" s="103"/>
      <c r="U38" s="103"/>
      <c r="V38" s="103"/>
      <c r="W38" s="103"/>
      <c r="X38" s="103"/>
      <c r="Y38" s="103"/>
    </row>
    <row r="39" spans="1:25" ht="15.75" hidden="1" customHeight="1">
      <c r="A39" s="104">
        <v>38</v>
      </c>
      <c r="B39" s="105" t="s">
        <v>250</v>
      </c>
      <c r="C39" s="105" t="s">
        <v>398</v>
      </c>
      <c r="D39" s="77" t="s">
        <v>398</v>
      </c>
      <c r="E39" s="76" t="s">
        <v>251</v>
      </c>
      <c r="F39" s="103"/>
      <c r="G39" s="103"/>
      <c r="H39" s="103"/>
      <c r="I39" s="103"/>
      <c r="J39" s="103"/>
      <c r="K39" s="103"/>
      <c r="L39" s="103"/>
      <c r="M39" s="103"/>
      <c r="N39" s="103"/>
      <c r="O39" s="103"/>
      <c r="P39" s="103"/>
      <c r="Q39" s="103"/>
      <c r="R39" s="103"/>
      <c r="S39" s="103"/>
      <c r="T39" s="103"/>
      <c r="U39" s="103"/>
      <c r="V39" s="103"/>
      <c r="W39" s="103"/>
      <c r="X39" s="103"/>
      <c r="Y39" s="103"/>
    </row>
    <row r="40" spans="1:25" ht="15.75" customHeight="1">
      <c r="A40" s="106">
        <v>39</v>
      </c>
      <c r="B40" s="105" t="s">
        <v>254</v>
      </c>
      <c r="C40" s="105" t="s">
        <v>494</v>
      </c>
      <c r="D40" s="77" t="s">
        <v>519</v>
      </c>
      <c r="E40" s="76" t="s">
        <v>255</v>
      </c>
      <c r="F40" s="103"/>
      <c r="G40" s="103"/>
      <c r="H40" s="103"/>
      <c r="I40" s="103"/>
      <c r="J40" s="103"/>
      <c r="K40" s="103"/>
      <c r="L40" s="103"/>
      <c r="M40" s="103"/>
      <c r="N40" s="103"/>
      <c r="O40" s="103"/>
      <c r="P40" s="103"/>
      <c r="Q40" s="103"/>
      <c r="R40" s="103"/>
      <c r="S40" s="103"/>
      <c r="T40" s="103"/>
      <c r="U40" s="103"/>
      <c r="V40" s="103"/>
      <c r="W40" s="103"/>
      <c r="X40" s="103"/>
      <c r="Y40" s="103"/>
    </row>
    <row r="41" spans="1:25" ht="15.75" hidden="1" customHeight="1">
      <c r="A41" s="104">
        <v>40</v>
      </c>
      <c r="B41" s="105" t="s">
        <v>259</v>
      </c>
      <c r="C41" s="105" t="s">
        <v>498</v>
      </c>
      <c r="D41" s="77" t="s">
        <v>520</v>
      </c>
      <c r="E41" s="76" t="s">
        <v>260</v>
      </c>
      <c r="F41" s="103"/>
      <c r="G41" s="103"/>
      <c r="H41" s="103"/>
      <c r="I41" s="103"/>
      <c r="J41" s="103"/>
      <c r="K41" s="103"/>
      <c r="L41" s="103"/>
      <c r="M41" s="103"/>
      <c r="N41" s="103"/>
      <c r="O41" s="103"/>
      <c r="P41" s="103"/>
      <c r="Q41" s="103"/>
      <c r="R41" s="103"/>
      <c r="S41" s="103"/>
      <c r="T41" s="103"/>
      <c r="U41" s="103"/>
      <c r="V41" s="103"/>
      <c r="W41" s="103"/>
      <c r="X41" s="103"/>
      <c r="Y41" s="103"/>
    </row>
    <row r="42" spans="1:25" ht="15.75" customHeight="1">
      <c r="A42" s="106">
        <v>41</v>
      </c>
      <c r="B42" s="105" t="s">
        <v>264</v>
      </c>
      <c r="C42" s="105" t="s">
        <v>483</v>
      </c>
      <c r="D42" s="77" t="s">
        <v>525</v>
      </c>
      <c r="E42" s="76" t="s">
        <v>265</v>
      </c>
      <c r="F42" s="103"/>
      <c r="G42" s="103"/>
      <c r="H42" s="103"/>
      <c r="I42" s="103"/>
      <c r="J42" s="103"/>
      <c r="K42" s="103"/>
      <c r="L42" s="103"/>
      <c r="M42" s="103"/>
      <c r="N42" s="103"/>
      <c r="O42" s="103"/>
      <c r="P42" s="103"/>
      <c r="Q42" s="103"/>
      <c r="R42" s="103"/>
      <c r="S42" s="103"/>
      <c r="T42" s="103"/>
      <c r="U42" s="103"/>
      <c r="V42" s="103"/>
      <c r="W42" s="103"/>
      <c r="X42" s="103"/>
      <c r="Y42" s="103"/>
    </row>
    <row r="43" spans="1:25" ht="15.75" customHeight="1">
      <c r="A43" s="104">
        <v>42</v>
      </c>
      <c r="B43" s="105" t="s">
        <v>270</v>
      </c>
      <c r="C43" s="105" t="s">
        <v>504</v>
      </c>
      <c r="D43" s="77" t="s">
        <v>519</v>
      </c>
      <c r="E43" s="76" t="s">
        <v>271</v>
      </c>
      <c r="F43" s="103"/>
      <c r="G43" s="103"/>
      <c r="H43" s="103"/>
      <c r="I43" s="103"/>
      <c r="J43" s="103"/>
      <c r="K43" s="103"/>
      <c r="L43" s="103"/>
      <c r="M43" s="103"/>
      <c r="N43" s="103"/>
      <c r="O43" s="103"/>
      <c r="P43" s="103"/>
      <c r="Q43" s="103"/>
      <c r="R43" s="103"/>
      <c r="S43" s="103"/>
      <c r="T43" s="103"/>
      <c r="U43" s="103"/>
      <c r="V43" s="103"/>
      <c r="W43" s="103"/>
      <c r="X43" s="103"/>
      <c r="Y43" s="103"/>
    </row>
    <row r="44" spans="1:25" ht="15.75" customHeight="1">
      <c r="A44" s="106">
        <v>43</v>
      </c>
      <c r="B44" s="105" t="s">
        <v>275</v>
      </c>
      <c r="C44" s="105" t="s">
        <v>483</v>
      </c>
      <c r="D44" s="77" t="s">
        <v>519</v>
      </c>
      <c r="E44" s="76" t="s">
        <v>276</v>
      </c>
      <c r="F44" s="103"/>
      <c r="G44" s="103"/>
      <c r="H44" s="103"/>
      <c r="I44" s="103"/>
      <c r="J44" s="103"/>
      <c r="K44" s="103"/>
      <c r="L44" s="103"/>
      <c r="M44" s="103"/>
      <c r="N44" s="103"/>
      <c r="O44" s="103"/>
      <c r="P44" s="103"/>
      <c r="Q44" s="103"/>
      <c r="R44" s="103"/>
      <c r="S44" s="103"/>
      <c r="T44" s="103"/>
      <c r="U44" s="103"/>
      <c r="V44" s="103"/>
      <c r="W44" s="103"/>
      <c r="X44" s="103"/>
      <c r="Y44" s="103"/>
    </row>
    <row r="45" spans="1:25" ht="15.75" hidden="1" customHeight="1">
      <c r="A45" s="104">
        <v>44</v>
      </c>
      <c r="B45" s="105" t="s">
        <v>280</v>
      </c>
      <c r="C45" s="105" t="s">
        <v>356</v>
      </c>
      <c r="D45" s="77" t="s">
        <v>356</v>
      </c>
      <c r="E45" s="76" t="s">
        <v>281</v>
      </c>
      <c r="F45" s="103"/>
      <c r="G45" s="103"/>
      <c r="H45" s="103"/>
      <c r="I45" s="103"/>
      <c r="J45" s="103"/>
      <c r="K45" s="103"/>
      <c r="L45" s="103"/>
      <c r="M45" s="103"/>
      <c r="N45" s="103"/>
      <c r="O45" s="103"/>
      <c r="P45" s="103"/>
      <c r="Q45" s="103"/>
      <c r="R45" s="103"/>
      <c r="S45" s="103"/>
      <c r="T45" s="103"/>
      <c r="U45" s="103"/>
      <c r="V45" s="103"/>
      <c r="W45" s="103"/>
      <c r="X45" s="103"/>
      <c r="Y45" s="103"/>
    </row>
    <row r="46" spans="1:25" ht="15.75" hidden="1" customHeight="1">
      <c r="A46" s="106">
        <v>45</v>
      </c>
      <c r="B46" s="105" t="s">
        <v>286</v>
      </c>
      <c r="C46" s="105" t="s">
        <v>398</v>
      </c>
      <c r="D46" s="77" t="s">
        <v>398</v>
      </c>
      <c r="E46" s="76" t="s">
        <v>287</v>
      </c>
      <c r="F46" s="103"/>
      <c r="G46" s="103"/>
      <c r="H46" s="103"/>
      <c r="I46" s="103"/>
      <c r="J46" s="103"/>
      <c r="K46" s="103"/>
      <c r="L46" s="103"/>
      <c r="M46" s="103"/>
      <c r="N46" s="103"/>
      <c r="O46" s="103"/>
      <c r="P46" s="103"/>
      <c r="Q46" s="103"/>
      <c r="R46" s="103"/>
      <c r="S46" s="103"/>
      <c r="T46" s="103"/>
      <c r="U46" s="103"/>
      <c r="V46" s="103"/>
      <c r="W46" s="103"/>
      <c r="X46" s="103"/>
      <c r="Y46" s="103"/>
    </row>
    <row r="47" spans="1:25" ht="15.75" hidden="1" customHeight="1">
      <c r="A47" s="104">
        <v>46</v>
      </c>
      <c r="B47" s="105" t="s">
        <v>291</v>
      </c>
      <c r="C47" s="105" t="s">
        <v>398</v>
      </c>
      <c r="D47" s="77" t="s">
        <v>398</v>
      </c>
      <c r="E47" s="76" t="s">
        <v>292</v>
      </c>
      <c r="F47" s="103"/>
      <c r="G47" s="103"/>
      <c r="H47" s="103"/>
      <c r="I47" s="103"/>
      <c r="J47" s="103"/>
      <c r="K47" s="103"/>
      <c r="L47" s="103"/>
      <c r="M47" s="103"/>
      <c r="N47" s="103"/>
      <c r="O47" s="103"/>
      <c r="P47" s="103"/>
      <c r="Q47" s="103"/>
      <c r="R47" s="103"/>
      <c r="S47" s="103"/>
      <c r="T47" s="103"/>
      <c r="U47" s="103"/>
      <c r="V47" s="103"/>
      <c r="W47" s="103"/>
      <c r="X47" s="103"/>
      <c r="Y47" s="103"/>
    </row>
    <row r="48" spans="1:25" ht="15.75" hidden="1" customHeight="1">
      <c r="A48" s="106">
        <v>47</v>
      </c>
      <c r="B48" s="105" t="s">
        <v>296</v>
      </c>
      <c r="C48" s="105" t="s">
        <v>356</v>
      </c>
      <c r="D48" s="77" t="s">
        <v>356</v>
      </c>
      <c r="E48" s="76" t="s">
        <v>297</v>
      </c>
      <c r="F48" s="103"/>
      <c r="G48" s="103"/>
      <c r="H48" s="103"/>
      <c r="I48" s="103"/>
      <c r="J48" s="103"/>
      <c r="K48" s="103"/>
      <c r="L48" s="103"/>
      <c r="M48" s="103"/>
      <c r="N48" s="103"/>
      <c r="O48" s="103"/>
      <c r="P48" s="103"/>
      <c r="Q48" s="103"/>
      <c r="R48" s="103"/>
      <c r="S48" s="103"/>
      <c r="T48" s="103"/>
      <c r="U48" s="103"/>
      <c r="V48" s="103"/>
      <c r="W48" s="103"/>
      <c r="X48" s="103"/>
      <c r="Y48" s="103"/>
    </row>
    <row r="49" spans="1:25" ht="14" hidden="1">
      <c r="A49" s="107">
        <v>48</v>
      </c>
      <c r="B49" s="108" t="s">
        <v>302</v>
      </c>
      <c r="C49" s="109" t="s">
        <v>398</v>
      </c>
      <c r="D49" s="77" t="s">
        <v>398</v>
      </c>
      <c r="E49" s="81" t="s">
        <v>303</v>
      </c>
      <c r="F49" s="103"/>
      <c r="G49" s="103"/>
      <c r="H49" s="103"/>
      <c r="I49" s="103"/>
      <c r="J49" s="103"/>
      <c r="K49" s="103"/>
      <c r="L49" s="103"/>
      <c r="M49" s="103"/>
      <c r="N49" s="103"/>
      <c r="O49" s="103"/>
      <c r="P49" s="103"/>
      <c r="Q49" s="103"/>
      <c r="R49" s="103"/>
      <c r="S49" s="103"/>
      <c r="T49" s="103"/>
      <c r="U49" s="103"/>
      <c r="V49" s="103"/>
      <c r="W49" s="103"/>
      <c r="X49" s="103"/>
      <c r="Y49" s="103"/>
    </row>
    <row r="50" spans="1:25" ht="15" hidden="1">
      <c r="A50" s="116"/>
      <c r="B50" s="111"/>
      <c r="C50" s="86"/>
      <c r="F50" s="103"/>
      <c r="G50" s="103"/>
      <c r="H50" s="103"/>
      <c r="I50" s="103"/>
      <c r="J50" s="103"/>
      <c r="K50" s="103"/>
      <c r="L50" s="103"/>
      <c r="M50" s="103"/>
      <c r="N50" s="103"/>
      <c r="O50" s="103"/>
      <c r="P50" s="103"/>
      <c r="Q50" s="103"/>
      <c r="R50" s="103"/>
      <c r="S50" s="103"/>
      <c r="T50" s="103"/>
      <c r="U50" s="103"/>
      <c r="V50" s="103"/>
      <c r="W50" s="103"/>
      <c r="X50" s="103"/>
      <c r="Y50" s="103"/>
    </row>
    <row r="51" spans="1:25" ht="15" hidden="1">
      <c r="A51" s="116"/>
      <c r="B51" s="111"/>
      <c r="C51" s="86"/>
      <c r="F51" s="103"/>
      <c r="G51" s="103"/>
      <c r="H51" s="103"/>
      <c r="I51" s="103"/>
      <c r="J51" s="103"/>
      <c r="K51" s="103"/>
      <c r="L51" s="103"/>
      <c r="M51" s="103"/>
      <c r="N51" s="103"/>
      <c r="O51" s="103"/>
      <c r="P51" s="103"/>
      <c r="Q51" s="103"/>
      <c r="R51" s="103"/>
      <c r="S51" s="103"/>
      <c r="T51" s="103"/>
      <c r="U51" s="103"/>
      <c r="V51" s="103"/>
      <c r="W51" s="103"/>
      <c r="X51" s="103"/>
      <c r="Y51" s="103"/>
    </row>
    <row r="52" spans="1:25" ht="15" hidden="1">
      <c r="A52" s="116"/>
      <c r="B52" s="111"/>
      <c r="C52" s="86"/>
      <c r="F52" s="103"/>
      <c r="G52" s="103"/>
      <c r="H52" s="103"/>
      <c r="I52" s="103"/>
      <c r="J52" s="103"/>
      <c r="K52" s="103"/>
      <c r="L52" s="103"/>
      <c r="M52" s="103"/>
      <c r="N52" s="103"/>
      <c r="O52" s="103"/>
      <c r="P52" s="103"/>
      <c r="Q52" s="103"/>
      <c r="R52" s="103"/>
      <c r="S52" s="103"/>
      <c r="T52" s="103"/>
      <c r="U52" s="103"/>
      <c r="V52" s="103"/>
      <c r="W52" s="103"/>
      <c r="X52" s="103"/>
      <c r="Y52" s="103"/>
    </row>
    <row r="53" spans="1:25" ht="15" hidden="1">
      <c r="A53" s="116"/>
      <c r="B53" s="111"/>
      <c r="C53" s="86"/>
      <c r="F53" s="103"/>
      <c r="G53" s="103"/>
      <c r="H53" s="103"/>
      <c r="I53" s="103"/>
      <c r="J53" s="103"/>
      <c r="K53" s="103"/>
      <c r="L53" s="103"/>
      <c r="M53" s="103"/>
      <c r="N53" s="103"/>
      <c r="O53" s="103"/>
      <c r="P53" s="103"/>
      <c r="Q53" s="103"/>
      <c r="R53" s="103"/>
      <c r="S53" s="103"/>
      <c r="T53" s="103"/>
      <c r="U53" s="103"/>
      <c r="V53" s="103"/>
      <c r="W53" s="103"/>
      <c r="X53" s="103"/>
      <c r="Y53" s="103"/>
    </row>
    <row r="54" spans="1:25" ht="15" hidden="1">
      <c r="A54" s="116"/>
      <c r="B54" s="111"/>
      <c r="C54" s="86"/>
      <c r="F54" s="103"/>
      <c r="G54" s="103"/>
      <c r="H54" s="103"/>
      <c r="I54" s="103"/>
      <c r="J54" s="103"/>
      <c r="K54" s="103"/>
      <c r="L54" s="103"/>
      <c r="M54" s="103"/>
      <c r="N54" s="103"/>
      <c r="O54" s="103"/>
      <c r="P54" s="103"/>
      <c r="Q54" s="103"/>
      <c r="R54" s="103"/>
      <c r="S54" s="103"/>
      <c r="T54" s="103"/>
      <c r="U54" s="103"/>
      <c r="V54" s="103"/>
      <c r="W54" s="103"/>
      <c r="X54" s="103"/>
      <c r="Y54" s="103"/>
    </row>
    <row r="55" spans="1:25" ht="15" hidden="1">
      <c r="A55" s="116"/>
      <c r="B55" s="111"/>
      <c r="C55" s="86"/>
      <c r="F55" s="103"/>
      <c r="G55" s="103"/>
      <c r="H55" s="103"/>
      <c r="I55" s="103"/>
      <c r="J55" s="103"/>
      <c r="K55" s="103"/>
      <c r="L55" s="103"/>
      <c r="M55" s="103"/>
      <c r="N55" s="103"/>
      <c r="O55" s="103"/>
      <c r="P55" s="103"/>
      <c r="Q55" s="103"/>
      <c r="R55" s="103"/>
      <c r="S55" s="103"/>
      <c r="T55" s="103"/>
      <c r="U55" s="103"/>
      <c r="V55" s="103"/>
      <c r="W55" s="103"/>
      <c r="X55" s="103"/>
      <c r="Y55" s="103"/>
    </row>
    <row r="56" spans="1:25" ht="15" hidden="1">
      <c r="A56" s="116"/>
      <c r="B56" s="111"/>
      <c r="C56" s="86"/>
      <c r="F56" s="103"/>
      <c r="G56" s="103"/>
      <c r="H56" s="103"/>
      <c r="I56" s="103"/>
      <c r="J56" s="103"/>
      <c r="K56" s="103"/>
      <c r="L56" s="103"/>
      <c r="M56" s="103"/>
      <c r="N56" s="103"/>
      <c r="O56" s="103"/>
      <c r="P56" s="103"/>
      <c r="Q56" s="103"/>
      <c r="R56" s="103"/>
      <c r="S56" s="103"/>
      <c r="T56" s="103"/>
      <c r="U56" s="103"/>
      <c r="V56" s="103"/>
      <c r="W56" s="103"/>
      <c r="X56" s="103"/>
      <c r="Y56" s="103"/>
    </row>
    <row r="57" spans="1:25" ht="15" hidden="1">
      <c r="A57" s="116"/>
      <c r="B57" s="111"/>
      <c r="C57" s="86"/>
      <c r="F57" s="103"/>
      <c r="G57" s="103"/>
      <c r="H57" s="103"/>
      <c r="I57" s="103"/>
      <c r="J57" s="103"/>
      <c r="K57" s="103"/>
      <c r="L57" s="103"/>
      <c r="M57" s="103"/>
      <c r="N57" s="103"/>
      <c r="O57" s="103"/>
      <c r="P57" s="103"/>
      <c r="Q57" s="103"/>
      <c r="R57" s="103"/>
      <c r="S57" s="103"/>
      <c r="T57" s="103"/>
      <c r="U57" s="103"/>
      <c r="V57" s="103"/>
      <c r="W57" s="103"/>
      <c r="X57" s="103"/>
      <c r="Y57" s="103"/>
    </row>
    <row r="58" spans="1:25" ht="15" hidden="1">
      <c r="A58" s="116"/>
      <c r="B58" s="111"/>
      <c r="C58" s="86"/>
      <c r="F58" s="103"/>
      <c r="G58" s="103"/>
      <c r="H58" s="103"/>
      <c r="I58" s="103"/>
      <c r="J58" s="103"/>
      <c r="K58" s="103"/>
      <c r="L58" s="103"/>
      <c r="M58" s="103"/>
      <c r="N58" s="103"/>
      <c r="O58" s="103"/>
      <c r="P58" s="103"/>
      <c r="Q58" s="103"/>
      <c r="R58" s="103"/>
      <c r="S58" s="103"/>
      <c r="T58" s="103"/>
      <c r="U58" s="103"/>
      <c r="V58" s="103"/>
      <c r="W58" s="103"/>
      <c r="X58" s="103"/>
      <c r="Y58" s="103"/>
    </row>
    <row r="59" spans="1:25" ht="15" hidden="1">
      <c r="A59" s="116"/>
      <c r="B59" s="111"/>
      <c r="C59" s="86"/>
      <c r="F59" s="103"/>
      <c r="G59" s="103"/>
      <c r="H59" s="103"/>
      <c r="I59" s="103"/>
      <c r="J59" s="103"/>
      <c r="K59" s="103"/>
      <c r="L59" s="103"/>
      <c r="M59" s="103"/>
      <c r="N59" s="103"/>
      <c r="O59" s="103"/>
      <c r="P59" s="103"/>
      <c r="Q59" s="103"/>
      <c r="R59" s="103"/>
      <c r="S59" s="103"/>
      <c r="T59" s="103"/>
      <c r="U59" s="103"/>
      <c r="V59" s="103"/>
      <c r="W59" s="103"/>
      <c r="X59" s="103"/>
      <c r="Y59" s="103"/>
    </row>
    <row r="60" spans="1:25" ht="15" hidden="1">
      <c r="A60" s="116"/>
      <c r="B60" s="111"/>
      <c r="C60" s="86"/>
      <c r="F60" s="103"/>
      <c r="G60" s="103"/>
      <c r="H60" s="103"/>
      <c r="I60" s="103"/>
      <c r="J60" s="103"/>
      <c r="K60" s="103"/>
      <c r="L60" s="103"/>
      <c r="M60" s="103"/>
      <c r="N60" s="103"/>
      <c r="O60" s="103"/>
      <c r="P60" s="103"/>
      <c r="Q60" s="103"/>
      <c r="R60" s="103"/>
      <c r="S60" s="103"/>
      <c r="T60" s="103"/>
      <c r="U60" s="103"/>
      <c r="V60" s="103"/>
      <c r="W60" s="103"/>
      <c r="X60" s="103"/>
      <c r="Y60" s="103"/>
    </row>
    <row r="61" spans="1:25" ht="15" hidden="1">
      <c r="A61" s="116"/>
      <c r="B61" s="111"/>
      <c r="C61" s="86"/>
      <c r="F61" s="103"/>
      <c r="G61" s="103"/>
      <c r="H61" s="103"/>
      <c r="I61" s="103"/>
      <c r="J61" s="103"/>
      <c r="K61" s="103"/>
      <c r="L61" s="103"/>
      <c r="M61" s="103"/>
      <c r="N61" s="103"/>
      <c r="O61" s="103"/>
      <c r="P61" s="103"/>
      <c r="Q61" s="103"/>
      <c r="R61" s="103"/>
      <c r="S61" s="103"/>
      <c r="T61" s="103"/>
      <c r="U61" s="103"/>
      <c r="V61" s="103"/>
      <c r="W61" s="103"/>
      <c r="X61" s="103"/>
      <c r="Y61" s="103"/>
    </row>
    <row r="62" spans="1:25" ht="15" hidden="1">
      <c r="A62" s="116"/>
      <c r="B62" s="111"/>
      <c r="C62" s="86"/>
      <c r="F62" s="103"/>
      <c r="G62" s="103"/>
      <c r="H62" s="103"/>
      <c r="I62" s="103"/>
      <c r="J62" s="103"/>
      <c r="K62" s="103"/>
      <c r="L62" s="103"/>
      <c r="M62" s="103"/>
      <c r="N62" s="103"/>
      <c r="O62" s="103"/>
      <c r="P62" s="103"/>
      <c r="Q62" s="103"/>
      <c r="R62" s="103"/>
      <c r="S62" s="103"/>
      <c r="T62" s="103"/>
      <c r="U62" s="103"/>
      <c r="V62" s="103"/>
      <c r="W62" s="103"/>
      <c r="X62" s="103"/>
      <c r="Y62" s="103"/>
    </row>
    <row r="63" spans="1:25" ht="15" hidden="1">
      <c r="A63" s="116"/>
      <c r="B63" s="111"/>
      <c r="C63" s="86"/>
      <c r="F63" s="103"/>
      <c r="G63" s="103"/>
      <c r="H63" s="103"/>
      <c r="I63" s="103"/>
      <c r="J63" s="103"/>
      <c r="K63" s="103"/>
      <c r="L63" s="103"/>
      <c r="M63" s="103"/>
      <c r="N63" s="103"/>
      <c r="O63" s="103"/>
      <c r="P63" s="103"/>
      <c r="Q63" s="103"/>
      <c r="R63" s="103"/>
      <c r="S63" s="103"/>
      <c r="T63" s="103"/>
      <c r="U63" s="103"/>
      <c r="V63" s="103"/>
      <c r="W63" s="103"/>
      <c r="X63" s="103"/>
      <c r="Y63" s="103"/>
    </row>
    <row r="64" spans="1:25" ht="15" hidden="1">
      <c r="A64" s="116"/>
      <c r="B64" s="111"/>
      <c r="C64" s="86"/>
      <c r="F64" s="103"/>
      <c r="G64" s="103"/>
      <c r="H64" s="103"/>
      <c r="I64" s="103"/>
      <c r="J64" s="103"/>
      <c r="K64" s="103"/>
      <c r="L64" s="103"/>
      <c r="M64" s="103"/>
      <c r="N64" s="103"/>
      <c r="O64" s="103"/>
      <c r="P64" s="103"/>
      <c r="Q64" s="103"/>
      <c r="R64" s="103"/>
      <c r="S64" s="103"/>
      <c r="T64" s="103"/>
      <c r="U64" s="103"/>
      <c r="V64" s="103"/>
      <c r="W64" s="103"/>
      <c r="X64" s="103"/>
      <c r="Y64" s="103"/>
    </row>
    <row r="65" spans="1:25" ht="15" hidden="1">
      <c r="A65" s="116"/>
      <c r="B65" s="111"/>
      <c r="C65" s="86"/>
      <c r="F65" s="103"/>
      <c r="G65" s="103"/>
      <c r="H65" s="103"/>
      <c r="I65" s="103"/>
      <c r="J65" s="103"/>
      <c r="K65" s="103"/>
      <c r="L65" s="103"/>
      <c r="M65" s="103"/>
      <c r="N65" s="103"/>
      <c r="O65" s="103"/>
      <c r="P65" s="103"/>
      <c r="Q65" s="103"/>
      <c r="R65" s="103"/>
      <c r="S65" s="103"/>
      <c r="T65" s="103"/>
      <c r="U65" s="103"/>
      <c r="V65" s="103"/>
      <c r="W65" s="103"/>
      <c r="X65" s="103"/>
      <c r="Y65" s="103"/>
    </row>
    <row r="66" spans="1:25" ht="15" hidden="1">
      <c r="A66" s="116"/>
      <c r="B66" s="111"/>
      <c r="C66" s="86"/>
      <c r="F66" s="103"/>
      <c r="G66" s="103"/>
      <c r="H66" s="103"/>
      <c r="I66" s="103"/>
      <c r="J66" s="103"/>
      <c r="K66" s="103"/>
      <c r="L66" s="103"/>
      <c r="M66" s="103"/>
      <c r="N66" s="103"/>
      <c r="O66" s="103"/>
      <c r="P66" s="103"/>
      <c r="Q66" s="103"/>
      <c r="R66" s="103"/>
      <c r="S66" s="103"/>
      <c r="T66" s="103"/>
      <c r="U66" s="103"/>
      <c r="V66" s="103"/>
      <c r="W66" s="103"/>
      <c r="X66" s="103"/>
      <c r="Y66" s="103"/>
    </row>
    <row r="67" spans="1:25" ht="15" hidden="1">
      <c r="A67" s="116"/>
      <c r="B67" s="111"/>
      <c r="C67" s="86"/>
      <c r="F67" s="103"/>
      <c r="G67" s="103"/>
      <c r="H67" s="103"/>
      <c r="I67" s="103"/>
      <c r="J67" s="103"/>
      <c r="K67" s="103"/>
      <c r="L67" s="103"/>
      <c r="M67" s="103"/>
      <c r="N67" s="103"/>
      <c r="O67" s="103"/>
      <c r="P67" s="103"/>
      <c r="Q67" s="103"/>
      <c r="R67" s="103"/>
      <c r="S67" s="103"/>
      <c r="T67" s="103"/>
      <c r="U67" s="103"/>
      <c r="V67" s="103"/>
      <c r="W67" s="103"/>
      <c r="X67" s="103"/>
      <c r="Y67" s="103"/>
    </row>
    <row r="68" spans="1:25" ht="15" hidden="1">
      <c r="A68" s="116"/>
      <c r="B68" s="111"/>
      <c r="C68" s="86"/>
      <c r="F68" s="103"/>
      <c r="G68" s="103"/>
      <c r="H68" s="103"/>
      <c r="I68" s="103"/>
      <c r="J68" s="103"/>
      <c r="K68" s="103"/>
      <c r="L68" s="103"/>
      <c r="M68" s="103"/>
      <c r="N68" s="103"/>
      <c r="O68" s="103"/>
      <c r="P68" s="103"/>
      <c r="Q68" s="103"/>
      <c r="R68" s="103"/>
      <c r="S68" s="103"/>
      <c r="T68" s="103"/>
      <c r="U68" s="103"/>
      <c r="V68" s="103"/>
      <c r="W68" s="103"/>
      <c r="X68" s="103"/>
      <c r="Y68" s="103"/>
    </row>
    <row r="69" spans="1:25" ht="15" hidden="1">
      <c r="A69" s="116"/>
      <c r="B69" s="111"/>
      <c r="C69" s="92"/>
      <c r="F69" s="103"/>
      <c r="G69" s="103"/>
      <c r="H69" s="103"/>
      <c r="I69" s="103"/>
      <c r="J69" s="103"/>
      <c r="K69" s="103"/>
      <c r="L69" s="103"/>
      <c r="M69" s="103"/>
      <c r="N69" s="103"/>
      <c r="O69" s="103"/>
      <c r="P69" s="103"/>
      <c r="Q69" s="103"/>
      <c r="R69" s="103"/>
      <c r="S69" s="103"/>
      <c r="T69" s="103"/>
      <c r="U69" s="103"/>
      <c r="V69" s="103"/>
      <c r="W69" s="103"/>
      <c r="X69" s="103"/>
      <c r="Y69" s="103"/>
    </row>
    <row r="70" spans="1:25" ht="15" hidden="1">
      <c r="A70" s="116"/>
      <c r="B70" s="111"/>
      <c r="C70" s="86"/>
      <c r="F70" s="103"/>
      <c r="G70" s="103"/>
      <c r="H70" s="103"/>
      <c r="I70" s="103"/>
      <c r="J70" s="103"/>
      <c r="K70" s="103"/>
      <c r="L70" s="103"/>
      <c r="M70" s="103"/>
      <c r="N70" s="103"/>
      <c r="O70" s="103"/>
      <c r="P70" s="103"/>
      <c r="Q70" s="103"/>
      <c r="R70" s="103"/>
      <c r="S70" s="103"/>
      <c r="T70" s="103"/>
      <c r="U70" s="103"/>
      <c r="V70" s="103"/>
      <c r="W70" s="103"/>
      <c r="X70" s="103"/>
      <c r="Y70" s="103"/>
    </row>
    <row r="71" spans="1:25" ht="15" hidden="1">
      <c r="A71" s="116"/>
      <c r="B71" s="111"/>
      <c r="C71" s="86"/>
      <c r="F71" s="103"/>
      <c r="G71" s="103"/>
      <c r="H71" s="103"/>
      <c r="I71" s="103"/>
      <c r="J71" s="103"/>
      <c r="K71" s="103"/>
      <c r="L71" s="103"/>
      <c r="M71" s="103"/>
      <c r="N71" s="103"/>
      <c r="O71" s="103"/>
      <c r="P71" s="103"/>
      <c r="Q71" s="103"/>
      <c r="R71" s="103"/>
      <c r="S71" s="103"/>
      <c r="T71" s="103"/>
      <c r="U71" s="103"/>
      <c r="V71" s="103"/>
      <c r="W71" s="103"/>
      <c r="X71" s="103"/>
      <c r="Y71" s="103"/>
    </row>
    <row r="72" spans="1:25" ht="15" hidden="1">
      <c r="A72" s="116"/>
      <c r="B72" s="111"/>
      <c r="C72" s="86"/>
      <c r="F72" s="103"/>
      <c r="G72" s="103"/>
      <c r="H72" s="103"/>
      <c r="I72" s="103"/>
      <c r="J72" s="103"/>
      <c r="K72" s="103"/>
      <c r="L72" s="103"/>
      <c r="M72" s="103"/>
      <c r="N72" s="103"/>
      <c r="O72" s="103"/>
      <c r="P72" s="103"/>
      <c r="Q72" s="103"/>
      <c r="R72" s="103"/>
      <c r="S72" s="103"/>
      <c r="T72" s="103"/>
      <c r="U72" s="103"/>
      <c r="V72" s="103"/>
      <c r="W72" s="103"/>
      <c r="X72" s="103"/>
      <c r="Y72" s="103"/>
    </row>
    <row r="73" spans="1:25" ht="15" hidden="1">
      <c r="A73" s="116"/>
      <c r="B73" s="111"/>
      <c r="C73" s="86"/>
      <c r="F73" s="103"/>
      <c r="G73" s="103"/>
      <c r="H73" s="103"/>
      <c r="I73" s="103"/>
      <c r="J73" s="103"/>
      <c r="K73" s="103"/>
      <c r="L73" s="103"/>
      <c r="M73" s="103"/>
      <c r="N73" s="103"/>
      <c r="O73" s="103"/>
      <c r="P73" s="103"/>
      <c r="Q73" s="103"/>
      <c r="R73" s="103"/>
      <c r="S73" s="103"/>
      <c r="T73" s="103"/>
      <c r="U73" s="103"/>
      <c r="V73" s="103"/>
      <c r="W73" s="103"/>
      <c r="X73" s="103"/>
      <c r="Y73" s="103"/>
    </row>
    <row r="74" spans="1:25" ht="15" hidden="1">
      <c r="A74" s="116"/>
      <c r="B74" s="111"/>
      <c r="C74" s="86"/>
      <c r="F74" s="103"/>
      <c r="G74" s="103"/>
      <c r="H74" s="103"/>
      <c r="I74" s="103"/>
      <c r="J74" s="103"/>
      <c r="K74" s="103"/>
      <c r="L74" s="103"/>
      <c r="M74" s="103"/>
      <c r="N74" s="103"/>
      <c r="O74" s="103"/>
      <c r="P74" s="103"/>
      <c r="Q74" s="103"/>
      <c r="R74" s="103"/>
      <c r="S74" s="103"/>
      <c r="T74" s="103"/>
      <c r="U74" s="103"/>
      <c r="V74" s="103"/>
      <c r="W74" s="103"/>
      <c r="X74" s="103"/>
      <c r="Y74" s="103"/>
    </row>
    <row r="75" spans="1:25" ht="15" hidden="1">
      <c r="A75" s="116"/>
      <c r="B75" s="111"/>
      <c r="C75" s="86"/>
      <c r="F75" s="103"/>
      <c r="G75" s="103"/>
      <c r="H75" s="103"/>
      <c r="I75" s="103"/>
      <c r="J75" s="103"/>
      <c r="K75" s="103"/>
      <c r="L75" s="103"/>
      <c r="M75" s="103"/>
      <c r="N75" s="103"/>
      <c r="O75" s="103"/>
      <c r="P75" s="103"/>
      <c r="Q75" s="103"/>
      <c r="R75" s="103"/>
      <c r="S75" s="103"/>
      <c r="T75" s="103"/>
      <c r="U75" s="103"/>
      <c r="V75" s="103"/>
      <c r="W75" s="103"/>
      <c r="X75" s="103"/>
      <c r="Y75" s="103"/>
    </row>
    <row r="76" spans="1:25" ht="15" hidden="1">
      <c r="A76" s="116"/>
      <c r="B76" s="111"/>
      <c r="C76" s="86"/>
      <c r="F76" s="103"/>
      <c r="G76" s="103"/>
      <c r="H76" s="103"/>
      <c r="I76" s="103"/>
      <c r="J76" s="103"/>
      <c r="K76" s="103"/>
      <c r="L76" s="103"/>
      <c r="M76" s="103"/>
      <c r="N76" s="103"/>
      <c r="O76" s="103"/>
      <c r="P76" s="103"/>
      <c r="Q76" s="103"/>
      <c r="R76" s="103"/>
      <c r="S76" s="103"/>
      <c r="T76" s="103"/>
      <c r="U76" s="103"/>
      <c r="V76" s="103"/>
      <c r="W76" s="103"/>
      <c r="X76" s="103"/>
      <c r="Y76" s="103"/>
    </row>
    <row r="77" spans="1:25" ht="15" hidden="1">
      <c r="A77" s="116"/>
      <c r="B77" s="111"/>
      <c r="C77" s="86"/>
      <c r="F77" s="103"/>
      <c r="G77" s="103"/>
      <c r="H77" s="103"/>
      <c r="I77" s="103"/>
      <c r="J77" s="103"/>
      <c r="K77" s="103"/>
      <c r="L77" s="103"/>
      <c r="M77" s="103"/>
      <c r="N77" s="103"/>
      <c r="O77" s="103"/>
      <c r="P77" s="103"/>
      <c r="Q77" s="103"/>
      <c r="R77" s="103"/>
      <c r="S77" s="103"/>
      <c r="T77" s="103"/>
      <c r="U77" s="103"/>
      <c r="V77" s="103"/>
      <c r="W77" s="103"/>
      <c r="X77" s="103"/>
      <c r="Y77" s="103"/>
    </row>
    <row r="78" spans="1:25" ht="15" hidden="1">
      <c r="A78" s="116"/>
      <c r="B78" s="111"/>
      <c r="C78" s="86"/>
      <c r="F78" s="103"/>
      <c r="G78" s="103"/>
      <c r="H78" s="103"/>
      <c r="I78" s="103"/>
      <c r="J78" s="103"/>
      <c r="K78" s="103"/>
      <c r="L78" s="103"/>
      <c r="M78" s="103"/>
      <c r="N78" s="103"/>
      <c r="O78" s="103"/>
      <c r="P78" s="103"/>
      <c r="Q78" s="103"/>
      <c r="R78" s="103"/>
      <c r="S78" s="103"/>
      <c r="T78" s="103"/>
      <c r="U78" s="103"/>
      <c r="V78" s="103"/>
      <c r="W78" s="103"/>
      <c r="X78" s="103"/>
      <c r="Y78" s="103"/>
    </row>
    <row r="79" spans="1:25" ht="15" hidden="1">
      <c r="A79" s="116"/>
      <c r="B79" s="111"/>
      <c r="C79" s="86"/>
      <c r="F79" s="103"/>
      <c r="G79" s="103"/>
      <c r="H79" s="103"/>
      <c r="I79" s="103"/>
      <c r="J79" s="103"/>
      <c r="K79" s="103"/>
      <c r="L79" s="103"/>
      <c r="M79" s="103"/>
      <c r="N79" s="103"/>
      <c r="O79" s="103"/>
      <c r="P79" s="103"/>
      <c r="Q79" s="103"/>
      <c r="R79" s="103"/>
      <c r="S79" s="103"/>
      <c r="T79" s="103"/>
      <c r="U79" s="103"/>
      <c r="V79" s="103"/>
      <c r="W79" s="103"/>
      <c r="X79" s="103"/>
      <c r="Y79" s="103"/>
    </row>
    <row r="80" spans="1:25" ht="15" hidden="1">
      <c r="A80" s="116"/>
      <c r="B80" s="111"/>
      <c r="C80" s="86"/>
      <c r="F80" s="103"/>
      <c r="G80" s="103"/>
      <c r="H80" s="103"/>
      <c r="I80" s="103"/>
      <c r="J80" s="103"/>
      <c r="K80" s="103"/>
      <c r="L80" s="103"/>
      <c r="M80" s="103"/>
      <c r="N80" s="103"/>
      <c r="O80" s="103"/>
      <c r="P80" s="103"/>
      <c r="Q80" s="103"/>
      <c r="R80" s="103"/>
      <c r="S80" s="103"/>
      <c r="T80" s="103"/>
      <c r="U80" s="103"/>
      <c r="V80" s="103"/>
      <c r="W80" s="103"/>
      <c r="X80" s="103"/>
      <c r="Y80" s="103"/>
    </row>
    <row r="81" spans="1:25" ht="15" hidden="1">
      <c r="A81" s="116"/>
      <c r="B81" s="111"/>
      <c r="C81" s="86"/>
      <c r="F81" s="103"/>
      <c r="G81" s="103"/>
      <c r="H81" s="103"/>
      <c r="I81" s="103"/>
      <c r="J81" s="103"/>
      <c r="K81" s="103"/>
      <c r="L81" s="103"/>
      <c r="M81" s="103"/>
      <c r="N81" s="103"/>
      <c r="O81" s="103"/>
      <c r="P81" s="103"/>
      <c r="Q81" s="103"/>
      <c r="R81" s="103"/>
      <c r="S81" s="103"/>
      <c r="T81" s="103"/>
      <c r="U81" s="103"/>
      <c r="V81" s="103"/>
      <c r="W81" s="103"/>
      <c r="X81" s="103"/>
      <c r="Y81" s="103"/>
    </row>
    <row r="82" spans="1:25" ht="15" hidden="1">
      <c r="A82" s="116"/>
      <c r="B82" s="111"/>
      <c r="C82" s="86"/>
      <c r="F82" s="103"/>
      <c r="G82" s="103"/>
      <c r="H82" s="103"/>
      <c r="I82" s="103"/>
      <c r="J82" s="103"/>
      <c r="K82" s="103"/>
      <c r="L82" s="103"/>
      <c r="M82" s="103"/>
      <c r="N82" s="103"/>
      <c r="O82" s="103"/>
      <c r="P82" s="103"/>
      <c r="Q82" s="103"/>
      <c r="R82" s="103"/>
      <c r="S82" s="103"/>
      <c r="T82" s="103"/>
      <c r="U82" s="103"/>
      <c r="V82" s="103"/>
      <c r="W82" s="103"/>
      <c r="X82" s="103"/>
      <c r="Y82" s="103"/>
    </row>
    <row r="83" spans="1:25" ht="15" hidden="1">
      <c r="A83" s="116"/>
      <c r="B83" s="111"/>
      <c r="C83" s="86"/>
      <c r="F83" s="103"/>
      <c r="G83" s="103"/>
      <c r="H83" s="103"/>
      <c r="I83" s="103"/>
      <c r="J83" s="103"/>
      <c r="K83" s="103"/>
      <c r="L83" s="103"/>
      <c r="M83" s="103"/>
      <c r="N83" s="103"/>
      <c r="O83" s="103"/>
      <c r="P83" s="103"/>
      <c r="Q83" s="103"/>
      <c r="R83" s="103"/>
      <c r="S83" s="103"/>
      <c r="T83" s="103"/>
      <c r="U83" s="103"/>
      <c r="V83" s="103"/>
      <c r="W83" s="103"/>
      <c r="X83" s="103"/>
      <c r="Y83" s="103"/>
    </row>
    <row r="84" spans="1:25" ht="15" hidden="1">
      <c r="A84" s="116"/>
      <c r="B84" s="111"/>
      <c r="C84" s="86"/>
      <c r="F84" s="103"/>
      <c r="G84" s="103"/>
      <c r="H84" s="103"/>
      <c r="I84" s="103"/>
      <c r="J84" s="103"/>
      <c r="K84" s="103"/>
      <c r="L84" s="103"/>
      <c r="M84" s="103"/>
      <c r="N84" s="103"/>
      <c r="O84" s="103"/>
      <c r="P84" s="103"/>
      <c r="Q84" s="103"/>
      <c r="R84" s="103"/>
      <c r="S84" s="103"/>
      <c r="T84" s="103"/>
      <c r="U84" s="103"/>
      <c r="V84" s="103"/>
      <c r="W84" s="103"/>
      <c r="X84" s="103"/>
      <c r="Y84" s="103"/>
    </row>
    <row r="85" spans="1:25" ht="15" hidden="1">
      <c r="A85" s="116"/>
      <c r="B85" s="111"/>
      <c r="C85" s="86"/>
      <c r="F85" s="103"/>
      <c r="G85" s="103"/>
      <c r="H85" s="103"/>
      <c r="I85" s="103"/>
      <c r="J85" s="103"/>
      <c r="K85" s="103"/>
      <c r="L85" s="103"/>
      <c r="M85" s="103"/>
      <c r="N85" s="103"/>
      <c r="O85" s="103"/>
      <c r="P85" s="103"/>
      <c r="Q85" s="103"/>
      <c r="R85" s="103"/>
      <c r="S85" s="103"/>
      <c r="T85" s="103"/>
      <c r="U85" s="103"/>
      <c r="V85" s="103"/>
      <c r="W85" s="103"/>
      <c r="X85" s="103"/>
      <c r="Y85" s="103"/>
    </row>
    <row r="86" spans="1:25" ht="15" hidden="1">
      <c r="A86" s="116"/>
      <c r="B86" s="111"/>
      <c r="C86" s="86"/>
      <c r="F86" s="103"/>
      <c r="G86" s="103"/>
      <c r="H86" s="103"/>
      <c r="I86" s="103"/>
      <c r="J86" s="103"/>
      <c r="K86" s="103"/>
      <c r="L86" s="103"/>
      <c r="M86" s="103"/>
      <c r="N86" s="103"/>
      <c r="O86" s="103"/>
      <c r="P86" s="103"/>
      <c r="Q86" s="103"/>
      <c r="R86" s="103"/>
      <c r="S86" s="103"/>
      <c r="T86" s="103"/>
      <c r="U86" s="103"/>
      <c r="V86" s="103"/>
      <c r="W86" s="103"/>
      <c r="X86" s="103"/>
      <c r="Y86" s="103"/>
    </row>
    <row r="87" spans="1:25" ht="15" hidden="1">
      <c r="A87" s="116"/>
      <c r="B87" s="111"/>
      <c r="C87" s="86"/>
      <c r="F87" s="103"/>
      <c r="G87" s="103"/>
      <c r="H87" s="103"/>
      <c r="I87" s="103"/>
      <c r="J87" s="103"/>
      <c r="K87" s="103"/>
      <c r="L87" s="103"/>
      <c r="M87" s="103"/>
      <c r="N87" s="103"/>
      <c r="O87" s="103"/>
      <c r="P87" s="103"/>
      <c r="Q87" s="103"/>
      <c r="R87" s="103"/>
      <c r="S87" s="103"/>
      <c r="T87" s="103"/>
      <c r="U87" s="103"/>
      <c r="V87" s="103"/>
      <c r="W87" s="103"/>
      <c r="X87" s="103"/>
      <c r="Y87" s="103"/>
    </row>
    <row r="88" spans="1:25" ht="15" hidden="1">
      <c r="A88" s="116"/>
      <c r="B88" s="111"/>
      <c r="C88" s="86"/>
      <c r="F88" s="103"/>
      <c r="G88" s="103"/>
      <c r="H88" s="103"/>
      <c r="I88" s="103"/>
      <c r="J88" s="103"/>
      <c r="K88" s="103"/>
      <c r="L88" s="103"/>
      <c r="M88" s="103"/>
      <c r="N88" s="103"/>
      <c r="O88" s="103"/>
      <c r="P88" s="103"/>
      <c r="Q88" s="103"/>
      <c r="R88" s="103"/>
      <c r="S88" s="103"/>
      <c r="T88" s="103"/>
      <c r="U88" s="103"/>
      <c r="V88" s="103"/>
      <c r="W88" s="103"/>
      <c r="X88" s="103"/>
      <c r="Y88" s="103"/>
    </row>
    <row r="89" spans="1:25" ht="15" hidden="1">
      <c r="A89" s="116"/>
      <c r="B89" s="111"/>
      <c r="C89" s="86"/>
      <c r="F89" s="103"/>
      <c r="G89" s="103"/>
      <c r="H89" s="103"/>
      <c r="I89" s="103"/>
      <c r="J89" s="103"/>
      <c r="K89" s="103"/>
      <c r="L89" s="103"/>
      <c r="M89" s="103"/>
      <c r="N89" s="103"/>
      <c r="O89" s="103"/>
      <c r="P89" s="103"/>
      <c r="Q89" s="103"/>
      <c r="R89" s="103"/>
      <c r="S89" s="103"/>
      <c r="T89" s="103"/>
      <c r="U89" s="103"/>
      <c r="V89" s="103"/>
      <c r="W89" s="103"/>
      <c r="X89" s="103"/>
      <c r="Y89" s="103"/>
    </row>
    <row r="90" spans="1:25" ht="15" hidden="1">
      <c r="A90" s="116"/>
      <c r="B90" s="111"/>
      <c r="C90" s="86"/>
      <c r="F90" s="103"/>
      <c r="G90" s="103"/>
      <c r="H90" s="103"/>
      <c r="I90" s="103"/>
      <c r="J90" s="103"/>
      <c r="K90" s="103"/>
      <c r="L90" s="103"/>
      <c r="M90" s="103"/>
      <c r="N90" s="103"/>
      <c r="O90" s="103"/>
      <c r="P90" s="103"/>
      <c r="Q90" s="103"/>
      <c r="R90" s="103"/>
      <c r="S90" s="103"/>
      <c r="T90" s="103"/>
      <c r="U90" s="103"/>
      <c r="V90" s="103"/>
      <c r="W90" s="103"/>
      <c r="X90" s="103"/>
      <c r="Y90" s="103"/>
    </row>
    <row r="91" spans="1:25" ht="15" hidden="1">
      <c r="A91" s="116"/>
      <c r="B91" s="111"/>
      <c r="C91" s="86"/>
      <c r="F91" s="103"/>
      <c r="G91" s="103"/>
      <c r="H91" s="103"/>
      <c r="I91" s="103"/>
      <c r="J91" s="103"/>
      <c r="K91" s="103"/>
      <c r="L91" s="103"/>
      <c r="M91" s="103"/>
      <c r="N91" s="103"/>
      <c r="O91" s="103"/>
      <c r="P91" s="103"/>
      <c r="Q91" s="103"/>
      <c r="R91" s="103"/>
      <c r="S91" s="103"/>
      <c r="T91" s="103"/>
      <c r="U91" s="103"/>
      <c r="V91" s="103"/>
      <c r="W91" s="103"/>
      <c r="X91" s="103"/>
      <c r="Y91" s="103"/>
    </row>
    <row r="92" spans="1:25" ht="15" hidden="1">
      <c r="A92" s="116"/>
      <c r="B92" s="111"/>
      <c r="C92" s="86"/>
      <c r="F92" s="103"/>
      <c r="G92" s="103"/>
      <c r="H92" s="103"/>
      <c r="I92" s="103"/>
      <c r="J92" s="103"/>
      <c r="K92" s="103"/>
      <c r="L92" s="103"/>
      <c r="M92" s="103"/>
      <c r="N92" s="103"/>
      <c r="O92" s="103"/>
      <c r="P92" s="103"/>
      <c r="Q92" s="103"/>
      <c r="R92" s="103"/>
      <c r="S92" s="103"/>
      <c r="T92" s="103"/>
      <c r="U92" s="103"/>
      <c r="V92" s="103"/>
      <c r="W92" s="103"/>
      <c r="X92" s="103"/>
      <c r="Y92" s="103"/>
    </row>
    <row r="93" spans="1:25" ht="15" hidden="1">
      <c r="A93" s="116"/>
      <c r="B93" s="111"/>
      <c r="C93" s="86"/>
      <c r="F93" s="103"/>
      <c r="G93" s="103"/>
      <c r="H93" s="103"/>
      <c r="I93" s="103"/>
      <c r="J93" s="103"/>
      <c r="K93" s="103"/>
      <c r="L93" s="103"/>
      <c r="M93" s="103"/>
      <c r="N93" s="103"/>
      <c r="O93" s="103"/>
      <c r="P93" s="103"/>
      <c r="Q93" s="103"/>
      <c r="R93" s="103"/>
      <c r="S93" s="103"/>
      <c r="T93" s="103"/>
      <c r="U93" s="103"/>
      <c r="V93" s="103"/>
      <c r="W93" s="103"/>
      <c r="X93" s="103"/>
      <c r="Y93" s="103"/>
    </row>
    <row r="94" spans="1:25" ht="15" hidden="1">
      <c r="A94" s="116"/>
      <c r="B94" s="111"/>
      <c r="C94" s="86"/>
      <c r="F94" s="103"/>
      <c r="G94" s="103"/>
      <c r="H94" s="103"/>
      <c r="I94" s="103"/>
      <c r="J94" s="103"/>
      <c r="K94" s="103"/>
      <c r="L94" s="103"/>
      <c r="M94" s="103"/>
      <c r="N94" s="103"/>
      <c r="O94" s="103"/>
      <c r="P94" s="103"/>
      <c r="Q94" s="103"/>
      <c r="R94" s="103"/>
      <c r="S94" s="103"/>
      <c r="T94" s="103"/>
      <c r="U94" s="103"/>
      <c r="V94" s="103"/>
      <c r="W94" s="103"/>
      <c r="X94" s="103"/>
      <c r="Y94" s="103"/>
    </row>
    <row r="95" spans="1:25" ht="15" hidden="1">
      <c r="A95" s="116"/>
      <c r="B95" s="111"/>
      <c r="C95" s="86"/>
      <c r="F95" s="103"/>
      <c r="G95" s="103"/>
      <c r="H95" s="103"/>
      <c r="I95" s="103"/>
      <c r="J95" s="103"/>
      <c r="K95" s="103"/>
      <c r="L95" s="103"/>
      <c r="M95" s="103"/>
      <c r="N95" s="103"/>
      <c r="O95" s="103"/>
      <c r="P95" s="103"/>
      <c r="Q95" s="103"/>
      <c r="R95" s="103"/>
      <c r="S95" s="103"/>
      <c r="T95" s="103"/>
      <c r="U95" s="103"/>
      <c r="V95" s="103"/>
      <c r="W95" s="103"/>
      <c r="X95" s="103"/>
      <c r="Y95" s="103"/>
    </row>
    <row r="96" spans="1:25" ht="15" hidden="1">
      <c r="A96" s="116"/>
      <c r="B96" s="111"/>
      <c r="C96" s="86"/>
      <c r="F96" s="103"/>
      <c r="G96" s="103"/>
      <c r="H96" s="103"/>
      <c r="I96" s="103"/>
      <c r="J96" s="103"/>
      <c r="K96" s="103"/>
      <c r="L96" s="103"/>
      <c r="M96" s="103"/>
      <c r="N96" s="103"/>
      <c r="O96" s="103"/>
      <c r="P96" s="103"/>
      <c r="Q96" s="103"/>
      <c r="R96" s="103"/>
      <c r="S96" s="103"/>
      <c r="T96" s="103"/>
      <c r="U96" s="103"/>
      <c r="V96" s="103"/>
      <c r="W96" s="103"/>
      <c r="X96" s="103"/>
      <c r="Y96" s="103"/>
    </row>
    <row r="97" spans="1:25" ht="15" hidden="1">
      <c r="A97" s="116"/>
      <c r="B97" s="111"/>
      <c r="C97" s="86"/>
      <c r="F97" s="103"/>
      <c r="G97" s="103"/>
      <c r="H97" s="103"/>
      <c r="I97" s="103"/>
      <c r="J97" s="103"/>
      <c r="K97" s="103"/>
      <c r="L97" s="103"/>
      <c r="M97" s="103"/>
      <c r="N97" s="103"/>
      <c r="O97" s="103"/>
      <c r="P97" s="103"/>
      <c r="Q97" s="103"/>
      <c r="R97" s="103"/>
      <c r="S97" s="103"/>
      <c r="T97" s="103"/>
      <c r="U97" s="103"/>
      <c r="V97" s="103"/>
      <c r="W97" s="103"/>
      <c r="X97" s="103"/>
      <c r="Y97" s="103"/>
    </row>
    <row r="98" spans="1:25" ht="15" hidden="1">
      <c r="A98" s="116"/>
      <c r="B98" s="111"/>
      <c r="C98" s="86"/>
      <c r="F98" s="103"/>
      <c r="G98" s="103"/>
      <c r="H98" s="103"/>
      <c r="I98" s="103"/>
      <c r="J98" s="103"/>
      <c r="K98" s="103"/>
      <c r="L98" s="103"/>
      <c r="M98" s="103"/>
      <c r="N98" s="103"/>
      <c r="O98" s="103"/>
      <c r="P98" s="103"/>
      <c r="Q98" s="103"/>
      <c r="R98" s="103"/>
      <c r="S98" s="103"/>
      <c r="T98" s="103"/>
      <c r="U98" s="103"/>
      <c r="V98" s="103"/>
      <c r="W98" s="103"/>
      <c r="X98" s="103"/>
      <c r="Y98" s="103"/>
    </row>
    <row r="99" spans="1:25" ht="15" hidden="1">
      <c r="A99" s="116"/>
      <c r="B99" s="111"/>
      <c r="C99" s="86"/>
      <c r="F99" s="103"/>
      <c r="G99" s="103"/>
      <c r="H99" s="103"/>
      <c r="I99" s="103"/>
      <c r="J99" s="103"/>
      <c r="K99" s="103"/>
      <c r="L99" s="103"/>
      <c r="M99" s="103"/>
      <c r="N99" s="103"/>
      <c r="O99" s="103"/>
      <c r="P99" s="103"/>
      <c r="Q99" s="103"/>
      <c r="R99" s="103"/>
      <c r="S99" s="103"/>
      <c r="T99" s="103"/>
      <c r="U99" s="103"/>
      <c r="V99" s="103"/>
      <c r="W99" s="103"/>
      <c r="X99" s="103"/>
      <c r="Y99" s="103"/>
    </row>
    <row r="100" spans="1:25" ht="15" hidden="1">
      <c r="A100" s="116"/>
      <c r="B100" s="111"/>
      <c r="C100" s="86"/>
      <c r="F100" s="103"/>
      <c r="G100" s="103"/>
      <c r="H100" s="103"/>
      <c r="I100" s="103"/>
      <c r="J100" s="103"/>
      <c r="K100" s="103"/>
      <c r="L100" s="103"/>
      <c r="M100" s="103"/>
      <c r="N100" s="103"/>
      <c r="O100" s="103"/>
      <c r="P100" s="103"/>
      <c r="Q100" s="103"/>
      <c r="R100" s="103"/>
      <c r="S100" s="103"/>
      <c r="T100" s="103"/>
      <c r="U100" s="103"/>
      <c r="V100" s="103"/>
      <c r="W100" s="103"/>
      <c r="X100" s="103"/>
      <c r="Y100" s="103"/>
    </row>
    <row r="101" spans="1:25" ht="15" hidden="1">
      <c r="A101" s="116"/>
      <c r="B101" s="111"/>
      <c r="C101" s="86"/>
      <c r="F101" s="103"/>
      <c r="G101" s="103"/>
      <c r="H101" s="103"/>
      <c r="I101" s="103"/>
      <c r="J101" s="103"/>
      <c r="K101" s="103"/>
      <c r="L101" s="103"/>
      <c r="M101" s="103"/>
      <c r="N101" s="103"/>
      <c r="O101" s="103"/>
      <c r="P101" s="103"/>
      <c r="Q101" s="103"/>
      <c r="R101" s="103"/>
      <c r="S101" s="103"/>
      <c r="T101" s="103"/>
      <c r="U101" s="103"/>
      <c r="V101" s="103"/>
      <c r="W101" s="103"/>
      <c r="X101" s="103"/>
      <c r="Y101" s="103"/>
    </row>
    <row r="102" spans="1:25" ht="15" hidden="1">
      <c r="A102" s="116"/>
      <c r="B102" s="111"/>
      <c r="C102" s="86"/>
      <c r="F102" s="103"/>
      <c r="G102" s="103"/>
      <c r="H102" s="103"/>
      <c r="I102" s="103"/>
      <c r="J102" s="103"/>
      <c r="K102" s="103"/>
      <c r="L102" s="103"/>
      <c r="M102" s="103"/>
      <c r="N102" s="103"/>
      <c r="O102" s="103"/>
      <c r="P102" s="103"/>
      <c r="Q102" s="103"/>
      <c r="R102" s="103"/>
      <c r="S102" s="103"/>
      <c r="T102" s="103"/>
      <c r="U102" s="103"/>
      <c r="V102" s="103"/>
      <c r="W102" s="103"/>
      <c r="X102" s="103"/>
      <c r="Y102" s="103"/>
    </row>
    <row r="103" spans="1:25" ht="15" hidden="1">
      <c r="A103" s="116"/>
      <c r="B103" s="111"/>
      <c r="C103" s="91"/>
      <c r="F103" s="103"/>
      <c r="G103" s="103"/>
      <c r="H103" s="103"/>
      <c r="I103" s="103"/>
      <c r="J103" s="103"/>
      <c r="K103" s="103"/>
      <c r="L103" s="103"/>
      <c r="M103" s="103"/>
      <c r="N103" s="103"/>
      <c r="O103" s="103"/>
      <c r="P103" s="103"/>
      <c r="Q103" s="103"/>
      <c r="R103" s="103"/>
      <c r="S103" s="103"/>
      <c r="T103" s="103"/>
      <c r="U103" s="103"/>
      <c r="V103" s="103"/>
      <c r="W103" s="103"/>
      <c r="X103" s="103"/>
      <c r="Y103" s="103"/>
    </row>
    <row r="104" spans="1:25" ht="15" hidden="1">
      <c r="A104" s="116"/>
      <c r="B104" s="111"/>
      <c r="C104" s="91"/>
      <c r="F104" s="103"/>
      <c r="G104" s="103"/>
      <c r="H104" s="103"/>
      <c r="I104" s="103"/>
      <c r="J104" s="103"/>
      <c r="K104" s="103"/>
      <c r="L104" s="103"/>
      <c r="M104" s="103"/>
      <c r="N104" s="103"/>
      <c r="O104" s="103"/>
      <c r="P104" s="103"/>
      <c r="Q104" s="103"/>
      <c r="R104" s="103"/>
      <c r="S104" s="103"/>
      <c r="T104" s="103"/>
      <c r="U104" s="103"/>
      <c r="V104" s="103"/>
      <c r="W104" s="103"/>
      <c r="X104" s="103"/>
      <c r="Y104" s="103"/>
    </row>
    <row r="105" spans="1:25" ht="15" hidden="1">
      <c r="A105" s="116"/>
      <c r="B105" s="111"/>
      <c r="C105" s="91"/>
      <c r="F105" s="103"/>
      <c r="G105" s="103"/>
      <c r="H105" s="103"/>
      <c r="I105" s="103"/>
      <c r="J105" s="103"/>
      <c r="K105" s="103"/>
      <c r="L105" s="103"/>
      <c r="M105" s="103"/>
      <c r="N105" s="103"/>
      <c r="O105" s="103"/>
      <c r="P105" s="103"/>
      <c r="Q105" s="103"/>
      <c r="R105" s="103"/>
      <c r="S105" s="103"/>
      <c r="T105" s="103"/>
      <c r="U105" s="103"/>
      <c r="V105" s="103"/>
      <c r="W105" s="103"/>
      <c r="X105" s="103"/>
      <c r="Y105" s="103"/>
    </row>
    <row r="106" spans="1:25" ht="15" hidden="1">
      <c r="A106" s="116"/>
      <c r="B106" s="111"/>
      <c r="C106" s="91"/>
      <c r="F106" s="103"/>
      <c r="G106" s="103"/>
      <c r="H106" s="103"/>
      <c r="I106" s="103"/>
      <c r="J106" s="103"/>
      <c r="K106" s="103"/>
      <c r="L106" s="103"/>
      <c r="M106" s="103"/>
      <c r="N106" s="103"/>
      <c r="O106" s="103"/>
      <c r="P106" s="103"/>
      <c r="Q106" s="103"/>
      <c r="R106" s="103"/>
      <c r="S106" s="103"/>
      <c r="T106" s="103"/>
      <c r="U106" s="103"/>
      <c r="V106" s="103"/>
      <c r="W106" s="103"/>
      <c r="X106" s="103"/>
      <c r="Y106" s="103"/>
    </row>
    <row r="107" spans="1:25" ht="15" hidden="1">
      <c r="A107" s="116"/>
      <c r="B107" s="111"/>
      <c r="C107" s="91"/>
      <c r="F107" s="103"/>
      <c r="G107" s="103"/>
      <c r="H107" s="103"/>
      <c r="I107" s="103"/>
      <c r="J107" s="103"/>
      <c r="K107" s="103"/>
      <c r="L107" s="103"/>
      <c r="M107" s="103"/>
      <c r="N107" s="103"/>
      <c r="O107" s="103"/>
      <c r="P107" s="103"/>
      <c r="Q107" s="103"/>
      <c r="R107" s="103"/>
      <c r="S107" s="103"/>
      <c r="T107" s="103"/>
      <c r="U107" s="103"/>
      <c r="V107" s="103"/>
      <c r="W107" s="103"/>
      <c r="X107" s="103"/>
      <c r="Y107" s="103"/>
    </row>
    <row r="108" spans="1:25" ht="15" hidden="1">
      <c r="A108" s="116"/>
      <c r="B108" s="111"/>
      <c r="C108" s="91"/>
      <c r="F108" s="103"/>
      <c r="G108" s="103"/>
      <c r="H108" s="103"/>
      <c r="I108" s="103"/>
      <c r="J108" s="103"/>
      <c r="K108" s="103"/>
      <c r="L108" s="103"/>
      <c r="M108" s="103"/>
      <c r="N108" s="103"/>
      <c r="O108" s="103"/>
      <c r="P108" s="103"/>
      <c r="Q108" s="103"/>
      <c r="R108" s="103"/>
      <c r="S108" s="103"/>
      <c r="T108" s="103"/>
      <c r="U108" s="103"/>
      <c r="V108" s="103"/>
      <c r="W108" s="103"/>
      <c r="X108" s="103"/>
      <c r="Y108" s="103"/>
    </row>
    <row r="109" spans="1:25" ht="15" hidden="1">
      <c r="A109" s="116"/>
      <c r="B109" s="111"/>
      <c r="C109" s="91"/>
      <c r="F109" s="103"/>
      <c r="G109" s="103"/>
      <c r="H109" s="103"/>
      <c r="I109" s="103"/>
      <c r="J109" s="103"/>
      <c r="K109" s="103"/>
      <c r="L109" s="103"/>
      <c r="M109" s="103"/>
      <c r="N109" s="103"/>
      <c r="O109" s="103"/>
      <c r="P109" s="103"/>
      <c r="Q109" s="103"/>
      <c r="R109" s="103"/>
      <c r="S109" s="103"/>
      <c r="T109" s="103"/>
      <c r="U109" s="103"/>
      <c r="V109" s="103"/>
      <c r="W109" s="103"/>
      <c r="X109" s="103"/>
      <c r="Y109" s="103"/>
    </row>
    <row r="110" spans="1:25" ht="15" hidden="1">
      <c r="A110" s="116"/>
      <c r="B110" s="111"/>
      <c r="C110" s="91"/>
      <c r="F110" s="103"/>
      <c r="G110" s="103"/>
      <c r="H110" s="103"/>
      <c r="I110" s="103"/>
      <c r="J110" s="103"/>
      <c r="K110" s="103"/>
      <c r="L110" s="103"/>
      <c r="M110" s="103"/>
      <c r="N110" s="103"/>
      <c r="O110" s="103"/>
      <c r="P110" s="103"/>
      <c r="Q110" s="103"/>
      <c r="R110" s="103"/>
      <c r="S110" s="103"/>
      <c r="T110" s="103"/>
      <c r="U110" s="103"/>
      <c r="V110" s="103"/>
      <c r="W110" s="103"/>
      <c r="X110" s="103"/>
      <c r="Y110" s="103"/>
    </row>
    <row r="111" spans="1:25" ht="15" hidden="1">
      <c r="A111" s="116"/>
      <c r="B111" s="111"/>
      <c r="C111" s="91"/>
      <c r="F111" s="103"/>
      <c r="G111" s="103"/>
      <c r="H111" s="103"/>
      <c r="I111" s="103"/>
      <c r="J111" s="103"/>
      <c r="K111" s="103"/>
      <c r="L111" s="103"/>
      <c r="M111" s="103"/>
      <c r="N111" s="103"/>
      <c r="O111" s="103"/>
      <c r="P111" s="103"/>
      <c r="Q111" s="103"/>
      <c r="R111" s="103"/>
      <c r="S111" s="103"/>
      <c r="T111" s="103"/>
      <c r="U111" s="103"/>
      <c r="V111" s="103"/>
      <c r="W111" s="103"/>
      <c r="X111" s="103"/>
      <c r="Y111" s="103"/>
    </row>
    <row r="112" spans="1:25" ht="15" hidden="1">
      <c r="A112" s="116"/>
      <c r="B112" s="111"/>
      <c r="C112" s="91"/>
      <c r="F112" s="103"/>
      <c r="G112" s="103"/>
      <c r="H112" s="103"/>
      <c r="I112" s="103"/>
      <c r="J112" s="103"/>
      <c r="K112" s="103"/>
      <c r="L112" s="103"/>
      <c r="M112" s="103"/>
      <c r="N112" s="103"/>
      <c r="O112" s="103"/>
      <c r="P112" s="103"/>
      <c r="Q112" s="103"/>
      <c r="R112" s="103"/>
      <c r="S112" s="103"/>
      <c r="T112" s="103"/>
      <c r="U112" s="103"/>
      <c r="V112" s="103"/>
      <c r="W112" s="103"/>
      <c r="X112" s="103"/>
      <c r="Y112" s="103"/>
    </row>
    <row r="113" spans="1:25" ht="15" hidden="1">
      <c r="A113" s="116"/>
      <c r="B113" s="111"/>
      <c r="C113" s="91"/>
      <c r="F113" s="103"/>
      <c r="G113" s="103"/>
      <c r="H113" s="103"/>
      <c r="I113" s="103"/>
      <c r="J113" s="103"/>
      <c r="K113" s="103"/>
      <c r="L113" s="103"/>
      <c r="M113" s="103"/>
      <c r="N113" s="103"/>
      <c r="O113" s="103"/>
      <c r="P113" s="103"/>
      <c r="Q113" s="103"/>
      <c r="R113" s="103"/>
      <c r="S113" s="103"/>
      <c r="T113" s="103"/>
      <c r="U113" s="103"/>
      <c r="V113" s="103"/>
      <c r="W113" s="103"/>
      <c r="X113" s="103"/>
      <c r="Y113" s="103"/>
    </row>
    <row r="114" spans="1:25" ht="15" hidden="1">
      <c r="A114" s="116"/>
      <c r="B114" s="111"/>
      <c r="C114" s="91"/>
      <c r="F114" s="103"/>
      <c r="G114" s="103"/>
      <c r="H114" s="103"/>
      <c r="I114" s="103"/>
      <c r="J114" s="103"/>
      <c r="K114" s="103"/>
      <c r="L114" s="103"/>
      <c r="M114" s="103"/>
      <c r="N114" s="103"/>
      <c r="O114" s="103"/>
      <c r="P114" s="103"/>
      <c r="Q114" s="103"/>
      <c r="R114" s="103"/>
      <c r="S114" s="103"/>
      <c r="T114" s="103"/>
      <c r="U114" s="103"/>
      <c r="V114" s="103"/>
      <c r="W114" s="103"/>
      <c r="X114" s="103"/>
      <c r="Y114" s="103"/>
    </row>
    <row r="115" spans="1:25" ht="15" hidden="1">
      <c r="A115" s="116"/>
      <c r="B115" s="111"/>
      <c r="C115" s="91"/>
      <c r="F115" s="103"/>
      <c r="G115" s="103"/>
      <c r="H115" s="103"/>
      <c r="I115" s="103"/>
      <c r="J115" s="103"/>
      <c r="K115" s="103"/>
      <c r="L115" s="103"/>
      <c r="M115" s="103"/>
      <c r="N115" s="103"/>
      <c r="O115" s="103"/>
      <c r="P115" s="103"/>
      <c r="Q115" s="103"/>
      <c r="R115" s="103"/>
      <c r="S115" s="103"/>
      <c r="T115" s="103"/>
      <c r="U115" s="103"/>
      <c r="V115" s="103"/>
      <c r="W115" s="103"/>
      <c r="X115" s="103"/>
      <c r="Y115" s="103"/>
    </row>
    <row r="116" spans="1:25" ht="15" hidden="1">
      <c r="A116" s="116"/>
      <c r="B116" s="111"/>
      <c r="C116" s="91"/>
      <c r="F116" s="103"/>
      <c r="G116" s="103"/>
      <c r="H116" s="103"/>
      <c r="I116" s="103"/>
      <c r="J116" s="103"/>
      <c r="K116" s="103"/>
      <c r="L116" s="103"/>
      <c r="M116" s="103"/>
      <c r="N116" s="103"/>
      <c r="O116" s="103"/>
      <c r="P116" s="103"/>
      <c r="Q116" s="103"/>
      <c r="R116" s="103"/>
      <c r="S116" s="103"/>
      <c r="T116" s="103"/>
      <c r="U116" s="103"/>
      <c r="V116" s="103"/>
      <c r="W116" s="103"/>
      <c r="X116" s="103"/>
      <c r="Y116" s="103"/>
    </row>
    <row r="117" spans="1:25" ht="15" hidden="1">
      <c r="A117" s="116"/>
      <c r="B117" s="111"/>
      <c r="C117" s="91"/>
      <c r="F117" s="103"/>
      <c r="G117" s="103"/>
      <c r="H117" s="103"/>
      <c r="I117" s="103"/>
      <c r="J117" s="103"/>
      <c r="K117" s="103"/>
      <c r="L117" s="103"/>
      <c r="M117" s="103"/>
      <c r="N117" s="103"/>
      <c r="O117" s="103"/>
      <c r="P117" s="103"/>
      <c r="Q117" s="103"/>
      <c r="R117" s="103"/>
      <c r="S117" s="103"/>
      <c r="T117" s="103"/>
      <c r="U117" s="103"/>
      <c r="V117" s="103"/>
      <c r="W117" s="103"/>
      <c r="X117" s="103"/>
      <c r="Y117" s="103"/>
    </row>
    <row r="118" spans="1:25" ht="15" hidden="1">
      <c r="A118" s="116"/>
      <c r="B118" s="111"/>
      <c r="C118" s="91"/>
      <c r="F118" s="103"/>
      <c r="G118" s="103"/>
      <c r="H118" s="103"/>
      <c r="I118" s="103"/>
      <c r="J118" s="103"/>
      <c r="K118" s="103"/>
      <c r="L118" s="103"/>
      <c r="M118" s="103"/>
      <c r="N118" s="103"/>
      <c r="O118" s="103"/>
      <c r="P118" s="103"/>
      <c r="Q118" s="103"/>
      <c r="R118" s="103"/>
      <c r="S118" s="103"/>
      <c r="T118" s="103"/>
      <c r="U118" s="103"/>
      <c r="V118" s="103"/>
      <c r="W118" s="103"/>
      <c r="X118" s="103"/>
      <c r="Y118" s="103"/>
    </row>
    <row r="119" spans="1:25" ht="15" hidden="1">
      <c r="A119" s="116"/>
      <c r="B119" s="111"/>
      <c r="C119" s="91"/>
      <c r="F119" s="103"/>
      <c r="G119" s="103"/>
      <c r="H119" s="103"/>
      <c r="I119" s="103"/>
      <c r="J119" s="103"/>
      <c r="K119" s="103"/>
      <c r="L119" s="103"/>
      <c r="M119" s="103"/>
      <c r="N119" s="103"/>
      <c r="O119" s="103"/>
      <c r="P119" s="103"/>
      <c r="Q119" s="103"/>
      <c r="R119" s="103"/>
      <c r="S119" s="103"/>
      <c r="T119" s="103"/>
      <c r="U119" s="103"/>
      <c r="V119" s="103"/>
      <c r="W119" s="103"/>
      <c r="X119" s="103"/>
      <c r="Y119" s="103"/>
    </row>
    <row r="120" spans="1:25" ht="15" hidden="1">
      <c r="A120" s="116"/>
      <c r="B120" s="111"/>
      <c r="C120" s="91"/>
      <c r="F120" s="103"/>
      <c r="G120" s="103"/>
      <c r="H120" s="103"/>
      <c r="I120" s="103"/>
      <c r="J120" s="103"/>
      <c r="K120" s="103"/>
      <c r="L120" s="103"/>
      <c r="M120" s="103"/>
      <c r="N120" s="103"/>
      <c r="O120" s="103"/>
      <c r="P120" s="103"/>
      <c r="Q120" s="103"/>
      <c r="R120" s="103"/>
      <c r="S120" s="103"/>
      <c r="T120" s="103"/>
      <c r="U120" s="103"/>
      <c r="V120" s="103"/>
      <c r="W120" s="103"/>
      <c r="X120" s="103"/>
      <c r="Y120" s="103"/>
    </row>
    <row r="121" spans="1:25" ht="15" hidden="1">
      <c r="A121" s="116"/>
      <c r="B121" s="111"/>
      <c r="C121" s="91"/>
      <c r="F121" s="103"/>
      <c r="G121" s="103"/>
      <c r="H121" s="103"/>
      <c r="I121" s="103"/>
      <c r="J121" s="103"/>
      <c r="K121" s="103"/>
      <c r="L121" s="103"/>
      <c r="M121" s="103"/>
      <c r="N121" s="103"/>
      <c r="O121" s="103"/>
      <c r="P121" s="103"/>
      <c r="Q121" s="103"/>
      <c r="R121" s="103"/>
      <c r="S121" s="103"/>
      <c r="T121" s="103"/>
      <c r="U121" s="103"/>
      <c r="V121" s="103"/>
      <c r="W121" s="103"/>
      <c r="X121" s="103"/>
      <c r="Y121" s="103"/>
    </row>
    <row r="122" spans="1:25" ht="15" hidden="1">
      <c r="A122" s="116"/>
      <c r="B122" s="111"/>
      <c r="C122" s="91"/>
      <c r="F122" s="103"/>
      <c r="G122" s="103"/>
      <c r="H122" s="103"/>
      <c r="I122" s="103"/>
      <c r="J122" s="103"/>
      <c r="K122" s="103"/>
      <c r="L122" s="103"/>
      <c r="M122" s="103"/>
      <c r="N122" s="103"/>
      <c r="O122" s="103"/>
      <c r="P122" s="103"/>
      <c r="Q122" s="103"/>
      <c r="R122" s="103"/>
      <c r="S122" s="103"/>
      <c r="T122" s="103"/>
      <c r="U122" s="103"/>
      <c r="V122" s="103"/>
      <c r="W122" s="103"/>
      <c r="X122" s="103"/>
      <c r="Y122" s="103"/>
    </row>
    <row r="123" spans="1:25" ht="15" hidden="1">
      <c r="A123" s="116"/>
      <c r="B123" s="111"/>
      <c r="C123" s="91"/>
      <c r="F123" s="103"/>
      <c r="G123" s="103"/>
      <c r="H123" s="103"/>
      <c r="I123" s="103"/>
      <c r="J123" s="103"/>
      <c r="K123" s="103"/>
      <c r="L123" s="103"/>
      <c r="M123" s="103"/>
      <c r="N123" s="103"/>
      <c r="O123" s="103"/>
      <c r="P123" s="103"/>
      <c r="Q123" s="103"/>
      <c r="R123" s="103"/>
      <c r="S123" s="103"/>
      <c r="T123" s="103"/>
      <c r="U123" s="103"/>
      <c r="V123" s="103"/>
      <c r="W123" s="103"/>
      <c r="X123" s="103"/>
      <c r="Y123" s="103"/>
    </row>
    <row r="124" spans="1:25" ht="15" hidden="1">
      <c r="A124" s="116"/>
      <c r="B124" s="111"/>
      <c r="C124" s="91"/>
      <c r="F124" s="103"/>
      <c r="G124" s="103"/>
      <c r="H124" s="103"/>
      <c r="I124" s="103"/>
      <c r="J124" s="103"/>
      <c r="K124" s="103"/>
      <c r="L124" s="103"/>
      <c r="M124" s="103"/>
      <c r="N124" s="103"/>
      <c r="O124" s="103"/>
      <c r="P124" s="103"/>
      <c r="Q124" s="103"/>
      <c r="R124" s="103"/>
      <c r="S124" s="103"/>
      <c r="T124" s="103"/>
      <c r="U124" s="103"/>
      <c r="V124" s="103"/>
      <c r="W124" s="103"/>
      <c r="X124" s="103"/>
      <c r="Y124" s="103"/>
    </row>
    <row r="125" spans="1:25" ht="15" hidden="1">
      <c r="A125" s="116"/>
      <c r="B125" s="111"/>
      <c r="C125" s="86"/>
      <c r="F125" s="103"/>
      <c r="G125" s="103"/>
      <c r="H125" s="103"/>
      <c r="I125" s="103"/>
      <c r="J125" s="103"/>
      <c r="K125" s="103"/>
      <c r="L125" s="103"/>
      <c r="M125" s="103"/>
      <c r="N125" s="103"/>
      <c r="O125" s="103"/>
      <c r="P125" s="103"/>
      <c r="Q125" s="103"/>
      <c r="R125" s="103"/>
      <c r="S125" s="103"/>
      <c r="T125" s="103"/>
      <c r="U125" s="103"/>
      <c r="V125" s="103"/>
      <c r="W125" s="103"/>
      <c r="X125" s="103"/>
      <c r="Y125" s="103"/>
    </row>
    <row r="126" spans="1:25" ht="15" hidden="1">
      <c r="A126" s="116"/>
      <c r="B126" s="111"/>
      <c r="C126" s="86"/>
      <c r="F126" s="103"/>
      <c r="G126" s="103"/>
      <c r="H126" s="103"/>
      <c r="I126" s="103"/>
      <c r="J126" s="103"/>
      <c r="K126" s="103"/>
      <c r="L126" s="103"/>
      <c r="M126" s="103"/>
      <c r="N126" s="103"/>
      <c r="O126" s="103"/>
      <c r="P126" s="103"/>
      <c r="Q126" s="103"/>
      <c r="R126" s="103"/>
      <c r="S126" s="103"/>
      <c r="T126" s="103"/>
      <c r="U126" s="103"/>
      <c r="V126" s="103"/>
      <c r="W126" s="103"/>
      <c r="X126" s="103"/>
      <c r="Y126" s="103"/>
    </row>
    <row r="127" spans="1:25" ht="15" hidden="1">
      <c r="A127" s="116"/>
      <c r="B127" s="111"/>
      <c r="C127" s="86"/>
      <c r="F127" s="103"/>
      <c r="G127" s="103"/>
      <c r="H127" s="103"/>
      <c r="I127" s="103"/>
      <c r="J127" s="103"/>
      <c r="K127" s="103"/>
      <c r="L127" s="103"/>
      <c r="M127" s="103"/>
      <c r="N127" s="103"/>
      <c r="O127" s="103"/>
      <c r="P127" s="103"/>
      <c r="Q127" s="103"/>
      <c r="R127" s="103"/>
      <c r="S127" s="103"/>
      <c r="T127" s="103"/>
      <c r="U127" s="103"/>
      <c r="V127" s="103"/>
      <c r="W127" s="103"/>
      <c r="X127" s="103"/>
      <c r="Y127" s="103"/>
    </row>
    <row r="128" spans="1:25" ht="15" hidden="1">
      <c r="A128" s="116"/>
      <c r="B128" s="111"/>
      <c r="C128" s="86"/>
      <c r="F128" s="103"/>
      <c r="G128" s="103"/>
      <c r="H128" s="103"/>
      <c r="I128" s="103"/>
      <c r="J128" s="103"/>
      <c r="K128" s="103"/>
      <c r="L128" s="103"/>
      <c r="M128" s="103"/>
      <c r="N128" s="103"/>
      <c r="O128" s="103"/>
      <c r="P128" s="103"/>
      <c r="Q128" s="103"/>
      <c r="R128" s="103"/>
      <c r="S128" s="103"/>
      <c r="T128" s="103"/>
      <c r="U128" s="103"/>
      <c r="V128" s="103"/>
      <c r="W128" s="103"/>
      <c r="X128" s="103"/>
      <c r="Y128" s="103"/>
    </row>
    <row r="129" spans="1:25" ht="15" hidden="1">
      <c r="A129" s="116"/>
      <c r="B129" s="111"/>
      <c r="C129" s="86"/>
      <c r="F129" s="103"/>
      <c r="G129" s="103"/>
      <c r="H129" s="103"/>
      <c r="I129" s="103"/>
      <c r="J129" s="103"/>
      <c r="K129" s="103"/>
      <c r="L129" s="103"/>
      <c r="M129" s="103"/>
      <c r="N129" s="103"/>
      <c r="O129" s="103"/>
      <c r="P129" s="103"/>
      <c r="Q129" s="103"/>
      <c r="R129" s="103"/>
      <c r="S129" s="103"/>
      <c r="T129" s="103"/>
      <c r="U129" s="103"/>
      <c r="V129" s="103"/>
      <c r="W129" s="103"/>
      <c r="X129" s="103"/>
      <c r="Y129" s="103"/>
    </row>
    <row r="130" spans="1:25" ht="15" hidden="1">
      <c r="A130" s="116"/>
      <c r="B130" s="111"/>
      <c r="C130" s="86"/>
      <c r="F130" s="103"/>
      <c r="G130" s="103"/>
      <c r="H130" s="103"/>
      <c r="I130" s="103"/>
      <c r="J130" s="103"/>
      <c r="K130" s="103"/>
      <c r="L130" s="103"/>
      <c r="M130" s="103"/>
      <c r="N130" s="103"/>
      <c r="O130" s="103"/>
      <c r="P130" s="103"/>
      <c r="Q130" s="103"/>
      <c r="R130" s="103"/>
      <c r="S130" s="103"/>
      <c r="T130" s="103"/>
      <c r="U130" s="103"/>
      <c r="V130" s="103"/>
      <c r="W130" s="103"/>
      <c r="X130" s="103"/>
      <c r="Y130" s="103"/>
    </row>
    <row r="131" spans="1:25" ht="15" hidden="1">
      <c r="A131" s="116"/>
      <c r="B131" s="111"/>
      <c r="C131" s="86"/>
      <c r="F131" s="103"/>
      <c r="G131" s="103"/>
      <c r="H131" s="103"/>
      <c r="I131" s="103"/>
      <c r="J131" s="103"/>
      <c r="K131" s="103"/>
      <c r="L131" s="103"/>
      <c r="M131" s="103"/>
      <c r="N131" s="103"/>
      <c r="O131" s="103"/>
      <c r="P131" s="103"/>
      <c r="Q131" s="103"/>
      <c r="R131" s="103"/>
      <c r="S131" s="103"/>
      <c r="T131" s="103"/>
      <c r="U131" s="103"/>
      <c r="V131" s="103"/>
      <c r="W131" s="103"/>
      <c r="X131" s="103"/>
      <c r="Y131" s="103"/>
    </row>
    <row r="132" spans="1:25" ht="15" hidden="1">
      <c r="A132" s="116"/>
      <c r="B132" s="111"/>
      <c r="C132" s="86"/>
      <c r="F132" s="103"/>
      <c r="G132" s="103"/>
      <c r="H132" s="103"/>
      <c r="I132" s="103"/>
      <c r="J132" s="103"/>
      <c r="K132" s="103"/>
      <c r="L132" s="103"/>
      <c r="M132" s="103"/>
      <c r="N132" s="103"/>
      <c r="O132" s="103"/>
      <c r="P132" s="103"/>
      <c r="Q132" s="103"/>
      <c r="R132" s="103"/>
      <c r="S132" s="103"/>
      <c r="T132" s="103"/>
      <c r="U132" s="103"/>
      <c r="V132" s="103"/>
      <c r="W132" s="103"/>
      <c r="X132" s="103"/>
      <c r="Y132" s="103"/>
    </row>
    <row r="133" spans="1:25" ht="15" hidden="1">
      <c r="A133" s="116"/>
      <c r="B133" s="111"/>
      <c r="C133" s="86"/>
      <c r="F133" s="103"/>
      <c r="G133" s="103"/>
      <c r="H133" s="103"/>
      <c r="I133" s="103"/>
      <c r="J133" s="103"/>
      <c r="K133" s="103"/>
      <c r="L133" s="103"/>
      <c r="M133" s="103"/>
      <c r="N133" s="103"/>
      <c r="O133" s="103"/>
      <c r="P133" s="103"/>
      <c r="Q133" s="103"/>
      <c r="R133" s="103"/>
      <c r="S133" s="103"/>
      <c r="T133" s="103"/>
      <c r="U133" s="103"/>
      <c r="V133" s="103"/>
      <c r="W133" s="103"/>
      <c r="X133" s="103"/>
      <c r="Y133" s="103"/>
    </row>
    <row r="134" spans="1:25" ht="15" hidden="1">
      <c r="A134" s="116"/>
      <c r="B134" s="111"/>
      <c r="C134" s="86"/>
      <c r="F134" s="103"/>
      <c r="G134" s="103"/>
      <c r="H134" s="103"/>
      <c r="I134" s="103"/>
      <c r="J134" s="103"/>
      <c r="K134" s="103"/>
      <c r="L134" s="103"/>
      <c r="M134" s="103"/>
      <c r="N134" s="103"/>
      <c r="O134" s="103"/>
      <c r="P134" s="103"/>
      <c r="Q134" s="103"/>
      <c r="R134" s="103"/>
      <c r="S134" s="103"/>
      <c r="T134" s="103"/>
      <c r="U134" s="103"/>
      <c r="V134" s="103"/>
      <c r="W134" s="103"/>
      <c r="X134" s="103"/>
      <c r="Y134" s="103"/>
    </row>
    <row r="135" spans="1:25" ht="15" hidden="1">
      <c r="A135" s="116"/>
      <c r="B135" s="111"/>
      <c r="C135" s="96"/>
      <c r="F135" s="103"/>
      <c r="G135" s="103"/>
      <c r="H135" s="103"/>
      <c r="I135" s="103"/>
      <c r="J135" s="103"/>
      <c r="K135" s="103"/>
      <c r="L135" s="103"/>
      <c r="M135" s="103"/>
      <c r="N135" s="103"/>
      <c r="O135" s="103"/>
      <c r="P135" s="103"/>
      <c r="Q135" s="103"/>
      <c r="R135" s="103"/>
      <c r="S135" s="103"/>
      <c r="T135" s="103"/>
      <c r="U135" s="103"/>
      <c r="V135" s="103"/>
      <c r="W135" s="103"/>
      <c r="X135" s="103"/>
      <c r="Y135" s="103"/>
    </row>
    <row r="136" spans="1:25" ht="15" hidden="1">
      <c r="A136" s="116"/>
      <c r="B136" s="111"/>
      <c r="C136" s="86"/>
      <c r="F136" s="103"/>
      <c r="G136" s="103"/>
      <c r="H136" s="103"/>
      <c r="I136" s="103"/>
      <c r="J136" s="103"/>
      <c r="K136" s="103"/>
      <c r="L136" s="103"/>
      <c r="M136" s="103"/>
      <c r="N136" s="103"/>
      <c r="O136" s="103"/>
      <c r="P136" s="103"/>
      <c r="Q136" s="103"/>
      <c r="R136" s="103"/>
      <c r="S136" s="103"/>
      <c r="T136" s="103"/>
      <c r="U136" s="103"/>
      <c r="V136" s="103"/>
      <c r="W136" s="103"/>
      <c r="X136" s="103"/>
      <c r="Y136" s="103"/>
    </row>
    <row r="137" spans="1:25" ht="15" hidden="1">
      <c r="A137" s="116"/>
      <c r="B137" s="111"/>
      <c r="C137" s="86"/>
      <c r="F137" s="103"/>
      <c r="G137" s="103"/>
      <c r="H137" s="103"/>
      <c r="I137" s="103"/>
      <c r="J137" s="103"/>
      <c r="K137" s="103"/>
      <c r="L137" s="103"/>
      <c r="M137" s="103"/>
      <c r="N137" s="103"/>
      <c r="O137" s="103"/>
      <c r="P137" s="103"/>
      <c r="Q137" s="103"/>
      <c r="R137" s="103"/>
      <c r="S137" s="103"/>
      <c r="T137" s="103"/>
      <c r="U137" s="103"/>
      <c r="V137" s="103"/>
      <c r="W137" s="103"/>
      <c r="X137" s="103"/>
      <c r="Y137" s="103"/>
    </row>
    <row r="138" spans="1:25" ht="15" hidden="1">
      <c r="A138" s="116"/>
      <c r="B138" s="111"/>
      <c r="C138" s="86"/>
      <c r="F138" s="103"/>
      <c r="G138" s="103"/>
      <c r="H138" s="103"/>
      <c r="I138" s="103"/>
      <c r="J138" s="103"/>
      <c r="K138" s="103"/>
      <c r="L138" s="103"/>
      <c r="M138" s="103"/>
      <c r="N138" s="103"/>
      <c r="O138" s="103"/>
      <c r="P138" s="103"/>
      <c r="Q138" s="103"/>
      <c r="R138" s="103"/>
      <c r="S138" s="103"/>
      <c r="T138" s="103"/>
      <c r="U138" s="103"/>
      <c r="V138" s="103"/>
      <c r="W138" s="103"/>
      <c r="X138" s="103"/>
      <c r="Y138" s="103"/>
    </row>
    <row r="139" spans="1:25" ht="15" hidden="1">
      <c r="A139" s="116"/>
      <c r="B139" s="111"/>
      <c r="C139" s="86"/>
      <c r="F139" s="103"/>
      <c r="G139" s="103"/>
      <c r="H139" s="103"/>
      <c r="I139" s="103"/>
      <c r="J139" s="103"/>
      <c r="K139" s="103"/>
      <c r="L139" s="103"/>
      <c r="M139" s="103"/>
      <c r="N139" s="103"/>
      <c r="O139" s="103"/>
      <c r="P139" s="103"/>
      <c r="Q139" s="103"/>
      <c r="R139" s="103"/>
      <c r="S139" s="103"/>
      <c r="T139" s="103"/>
      <c r="U139" s="103"/>
      <c r="V139" s="103"/>
      <c r="W139" s="103"/>
      <c r="X139" s="103"/>
      <c r="Y139" s="103"/>
    </row>
    <row r="140" spans="1:25" ht="15" hidden="1">
      <c r="A140" s="116"/>
      <c r="B140" s="111"/>
      <c r="C140" s="86"/>
      <c r="F140" s="103"/>
      <c r="G140" s="103"/>
      <c r="H140" s="103"/>
      <c r="I140" s="103"/>
      <c r="J140" s="103"/>
      <c r="K140" s="103"/>
      <c r="L140" s="103"/>
      <c r="M140" s="103"/>
      <c r="N140" s="103"/>
      <c r="O140" s="103"/>
      <c r="P140" s="103"/>
      <c r="Q140" s="103"/>
      <c r="R140" s="103"/>
      <c r="S140" s="103"/>
      <c r="T140" s="103"/>
      <c r="U140" s="103"/>
      <c r="V140" s="103"/>
      <c r="W140" s="103"/>
      <c r="X140" s="103"/>
      <c r="Y140" s="103"/>
    </row>
    <row r="141" spans="1:25" ht="15" hidden="1">
      <c r="A141" s="116"/>
      <c r="B141" s="111"/>
      <c r="C141" s="86"/>
      <c r="F141" s="103"/>
      <c r="G141" s="103"/>
      <c r="H141" s="103"/>
      <c r="I141" s="103"/>
      <c r="J141" s="103"/>
      <c r="K141" s="103"/>
      <c r="L141" s="103"/>
      <c r="M141" s="103"/>
      <c r="N141" s="103"/>
      <c r="O141" s="103"/>
      <c r="P141" s="103"/>
      <c r="Q141" s="103"/>
      <c r="R141" s="103"/>
      <c r="S141" s="103"/>
      <c r="T141" s="103"/>
      <c r="U141" s="103"/>
      <c r="V141" s="103"/>
      <c r="W141" s="103"/>
      <c r="X141" s="103"/>
      <c r="Y141" s="103"/>
    </row>
    <row r="142" spans="1:25" ht="14" hidden="1">
      <c r="F142" s="103"/>
      <c r="G142" s="103"/>
      <c r="H142" s="103"/>
      <c r="I142" s="103"/>
      <c r="J142" s="103"/>
      <c r="K142" s="103"/>
      <c r="L142" s="103"/>
      <c r="M142" s="103"/>
      <c r="N142" s="103"/>
      <c r="O142" s="103"/>
      <c r="P142" s="103"/>
      <c r="Q142" s="103"/>
      <c r="R142" s="103"/>
      <c r="S142" s="103"/>
      <c r="T142" s="103"/>
      <c r="U142" s="103"/>
      <c r="V142" s="103"/>
      <c r="W142" s="103"/>
      <c r="X142" s="103"/>
      <c r="Y142" s="103"/>
    </row>
    <row r="143" spans="1:25" ht="14" hidden="1">
      <c r="F143" s="103"/>
      <c r="G143" s="103"/>
      <c r="H143" s="103"/>
      <c r="I143" s="103"/>
      <c r="J143" s="103"/>
      <c r="K143" s="103"/>
      <c r="L143" s="103"/>
      <c r="M143" s="103"/>
      <c r="N143" s="103"/>
      <c r="O143" s="103"/>
      <c r="P143" s="103"/>
      <c r="Q143" s="103"/>
      <c r="R143" s="103"/>
      <c r="S143" s="103"/>
      <c r="T143" s="103"/>
      <c r="U143" s="103"/>
      <c r="V143" s="103"/>
      <c r="W143" s="103"/>
      <c r="X143" s="103"/>
      <c r="Y143" s="103"/>
    </row>
    <row r="144" spans="1:25" ht="14" hidden="1">
      <c r="F144" s="103"/>
      <c r="G144" s="103"/>
      <c r="H144" s="103"/>
      <c r="I144" s="103"/>
      <c r="J144" s="103"/>
      <c r="K144" s="103"/>
      <c r="L144" s="103"/>
      <c r="M144" s="103"/>
      <c r="N144" s="103"/>
      <c r="O144" s="103"/>
      <c r="P144" s="103"/>
      <c r="Q144" s="103"/>
      <c r="R144" s="103"/>
      <c r="S144" s="103"/>
      <c r="T144" s="103"/>
      <c r="U144" s="103"/>
      <c r="V144" s="103"/>
      <c r="W144" s="103"/>
      <c r="X144" s="103"/>
      <c r="Y144" s="103"/>
    </row>
    <row r="145" spans="6:25" ht="14" hidden="1">
      <c r="F145" s="103"/>
      <c r="G145" s="103"/>
      <c r="H145" s="103"/>
      <c r="I145" s="103"/>
      <c r="J145" s="103"/>
      <c r="K145" s="103"/>
      <c r="L145" s="103"/>
      <c r="M145" s="103"/>
      <c r="N145" s="103"/>
      <c r="O145" s="103"/>
      <c r="P145" s="103"/>
      <c r="Q145" s="103"/>
      <c r="R145" s="103"/>
      <c r="S145" s="103"/>
      <c r="T145" s="103"/>
      <c r="U145" s="103"/>
      <c r="V145" s="103"/>
      <c r="W145" s="103"/>
      <c r="X145" s="103"/>
      <c r="Y145" s="103"/>
    </row>
    <row r="146" spans="6:25" ht="14" hidden="1">
      <c r="F146" s="103"/>
      <c r="G146" s="103"/>
      <c r="H146" s="103"/>
      <c r="I146" s="103"/>
      <c r="J146" s="103"/>
      <c r="K146" s="103"/>
      <c r="L146" s="103"/>
      <c r="M146" s="103"/>
      <c r="N146" s="103"/>
      <c r="O146" s="103"/>
      <c r="P146" s="103"/>
      <c r="Q146" s="103"/>
      <c r="R146" s="103"/>
      <c r="S146" s="103"/>
      <c r="T146" s="103"/>
      <c r="U146" s="103"/>
      <c r="V146" s="103"/>
      <c r="W146" s="103"/>
      <c r="X146" s="103"/>
      <c r="Y146" s="103"/>
    </row>
    <row r="147" spans="6:25" ht="14" hidden="1">
      <c r="F147" s="103"/>
      <c r="G147" s="103"/>
      <c r="H147" s="103"/>
      <c r="I147" s="103"/>
      <c r="J147" s="103"/>
      <c r="K147" s="103"/>
      <c r="L147" s="103"/>
      <c r="M147" s="103"/>
      <c r="N147" s="103"/>
      <c r="O147" s="103"/>
      <c r="P147" s="103"/>
      <c r="Q147" s="103"/>
      <c r="R147" s="103"/>
      <c r="S147" s="103"/>
      <c r="T147" s="103"/>
      <c r="U147" s="103"/>
      <c r="V147" s="103"/>
      <c r="W147" s="103"/>
      <c r="X147" s="103"/>
      <c r="Y147" s="103"/>
    </row>
    <row r="148" spans="6:25" ht="14" hidden="1">
      <c r="F148" s="103"/>
      <c r="G148" s="103"/>
      <c r="H148" s="103"/>
      <c r="I148" s="103"/>
      <c r="J148" s="103"/>
      <c r="K148" s="103"/>
      <c r="L148" s="103"/>
      <c r="M148" s="103"/>
      <c r="N148" s="103"/>
      <c r="O148" s="103"/>
      <c r="P148" s="103"/>
      <c r="Q148" s="103"/>
      <c r="R148" s="103"/>
      <c r="S148" s="103"/>
      <c r="T148" s="103"/>
      <c r="U148" s="103"/>
      <c r="V148" s="103"/>
      <c r="W148" s="103"/>
      <c r="X148" s="103"/>
      <c r="Y148" s="103"/>
    </row>
    <row r="149" spans="6:25" ht="14" hidden="1">
      <c r="F149" s="103"/>
      <c r="G149" s="103"/>
      <c r="H149" s="103"/>
      <c r="I149" s="103"/>
      <c r="J149" s="103"/>
      <c r="K149" s="103"/>
      <c r="L149" s="103"/>
      <c r="M149" s="103"/>
      <c r="N149" s="103"/>
      <c r="O149" s="103"/>
      <c r="P149" s="103"/>
      <c r="Q149" s="103"/>
      <c r="R149" s="103"/>
      <c r="S149" s="103"/>
      <c r="T149" s="103"/>
      <c r="U149" s="103"/>
      <c r="V149" s="103"/>
      <c r="W149" s="103"/>
      <c r="X149" s="103"/>
      <c r="Y149" s="103"/>
    </row>
    <row r="150" spans="6:25" ht="14" hidden="1">
      <c r="F150" s="103"/>
      <c r="G150" s="103"/>
      <c r="H150" s="103"/>
      <c r="I150" s="103"/>
      <c r="J150" s="103"/>
      <c r="K150" s="103"/>
      <c r="L150" s="103"/>
      <c r="M150" s="103"/>
      <c r="N150" s="103"/>
      <c r="O150" s="103"/>
      <c r="P150" s="103"/>
      <c r="Q150" s="103"/>
      <c r="R150" s="103"/>
      <c r="S150" s="103"/>
      <c r="T150" s="103"/>
      <c r="U150" s="103"/>
      <c r="V150" s="103"/>
      <c r="W150" s="103"/>
      <c r="X150" s="103"/>
      <c r="Y150" s="103"/>
    </row>
    <row r="151" spans="6:25" ht="14" hidden="1">
      <c r="F151" s="103"/>
      <c r="G151" s="103"/>
      <c r="H151" s="103"/>
      <c r="I151" s="103"/>
      <c r="J151" s="103"/>
      <c r="K151" s="103"/>
      <c r="L151" s="103"/>
      <c r="M151" s="103"/>
      <c r="N151" s="103"/>
      <c r="O151" s="103"/>
      <c r="P151" s="103"/>
      <c r="Q151" s="103"/>
      <c r="R151" s="103"/>
      <c r="S151" s="103"/>
      <c r="T151" s="103"/>
      <c r="U151" s="103"/>
      <c r="V151" s="103"/>
      <c r="W151" s="103"/>
      <c r="X151" s="103"/>
      <c r="Y151" s="103"/>
    </row>
    <row r="152" spans="6:25" ht="14" hidden="1">
      <c r="F152" s="103"/>
      <c r="G152" s="103"/>
      <c r="H152" s="103"/>
      <c r="I152" s="103"/>
      <c r="J152" s="103"/>
      <c r="K152" s="103"/>
      <c r="L152" s="103"/>
      <c r="M152" s="103"/>
      <c r="N152" s="103"/>
      <c r="O152" s="103"/>
      <c r="P152" s="103"/>
      <c r="Q152" s="103"/>
      <c r="R152" s="103"/>
      <c r="S152" s="103"/>
      <c r="T152" s="103"/>
      <c r="U152" s="103"/>
      <c r="V152" s="103"/>
      <c r="W152" s="103"/>
      <c r="X152" s="103"/>
      <c r="Y152" s="103"/>
    </row>
    <row r="153" spans="6:25" ht="14" hidden="1">
      <c r="F153" s="103"/>
      <c r="G153" s="103"/>
      <c r="H153" s="103"/>
      <c r="I153" s="103"/>
      <c r="J153" s="103"/>
      <c r="K153" s="103"/>
      <c r="L153" s="103"/>
      <c r="M153" s="103"/>
      <c r="N153" s="103"/>
      <c r="O153" s="103"/>
      <c r="P153" s="103"/>
      <c r="Q153" s="103"/>
      <c r="R153" s="103"/>
      <c r="S153" s="103"/>
      <c r="T153" s="103"/>
      <c r="U153" s="103"/>
      <c r="V153" s="103"/>
      <c r="W153" s="103"/>
      <c r="X153" s="103"/>
      <c r="Y153" s="103"/>
    </row>
    <row r="154" spans="6:25" ht="14" hidden="1">
      <c r="F154" s="103"/>
      <c r="G154" s="103"/>
      <c r="H154" s="103"/>
      <c r="I154" s="103"/>
      <c r="J154" s="103"/>
      <c r="K154" s="103"/>
      <c r="L154" s="103"/>
      <c r="M154" s="103"/>
      <c r="N154" s="103"/>
      <c r="O154" s="103"/>
      <c r="P154" s="103"/>
      <c r="Q154" s="103"/>
      <c r="R154" s="103"/>
      <c r="S154" s="103"/>
      <c r="T154" s="103"/>
      <c r="U154" s="103"/>
      <c r="V154" s="103"/>
      <c r="W154" s="103"/>
      <c r="X154" s="103"/>
      <c r="Y154" s="103"/>
    </row>
    <row r="155" spans="6:25" ht="14" hidden="1">
      <c r="F155" s="103"/>
      <c r="G155" s="103"/>
      <c r="H155" s="103"/>
      <c r="I155" s="103"/>
      <c r="J155" s="103"/>
      <c r="K155" s="103"/>
      <c r="L155" s="103"/>
      <c r="M155" s="103"/>
      <c r="N155" s="103"/>
      <c r="O155" s="103"/>
      <c r="P155" s="103"/>
      <c r="Q155" s="103"/>
      <c r="R155" s="103"/>
      <c r="S155" s="103"/>
      <c r="T155" s="103"/>
      <c r="U155" s="103"/>
      <c r="V155" s="103"/>
      <c r="W155" s="103"/>
      <c r="X155" s="103"/>
      <c r="Y155" s="103"/>
    </row>
    <row r="156" spans="6:25" ht="14" hidden="1">
      <c r="F156" s="103"/>
      <c r="G156" s="103"/>
      <c r="H156" s="103"/>
      <c r="I156" s="103"/>
      <c r="J156" s="103"/>
      <c r="K156" s="103"/>
      <c r="L156" s="103"/>
      <c r="M156" s="103"/>
      <c r="N156" s="103"/>
      <c r="O156" s="103"/>
      <c r="P156" s="103"/>
      <c r="Q156" s="103"/>
      <c r="R156" s="103"/>
      <c r="S156" s="103"/>
      <c r="T156" s="103"/>
      <c r="U156" s="103"/>
      <c r="V156" s="103"/>
      <c r="W156" s="103"/>
      <c r="X156" s="103"/>
      <c r="Y156" s="103"/>
    </row>
    <row r="157" spans="6:25" ht="14" hidden="1">
      <c r="F157" s="103"/>
      <c r="G157" s="103"/>
      <c r="H157" s="103"/>
      <c r="I157" s="103"/>
      <c r="J157" s="103"/>
      <c r="K157" s="103"/>
      <c r="L157" s="103"/>
      <c r="M157" s="103"/>
      <c r="N157" s="103"/>
      <c r="O157" s="103"/>
      <c r="P157" s="103"/>
      <c r="Q157" s="103"/>
      <c r="R157" s="103"/>
      <c r="S157" s="103"/>
      <c r="T157" s="103"/>
      <c r="U157" s="103"/>
      <c r="V157" s="103"/>
      <c r="W157" s="103"/>
      <c r="X157" s="103"/>
      <c r="Y157" s="103"/>
    </row>
    <row r="158" spans="6:25" ht="14" hidden="1">
      <c r="F158" s="103"/>
      <c r="G158" s="103"/>
      <c r="H158" s="103"/>
      <c r="I158" s="103"/>
      <c r="J158" s="103"/>
      <c r="K158" s="103"/>
      <c r="L158" s="103"/>
      <c r="M158" s="103"/>
      <c r="N158" s="103"/>
      <c r="O158" s="103"/>
      <c r="P158" s="103"/>
      <c r="Q158" s="103"/>
      <c r="R158" s="103"/>
      <c r="S158" s="103"/>
      <c r="T158" s="103"/>
      <c r="U158" s="103"/>
      <c r="V158" s="103"/>
      <c r="W158" s="103"/>
      <c r="X158" s="103"/>
      <c r="Y158" s="103"/>
    </row>
  </sheetData>
  <autoFilter ref="D1:D158" xr:uid="{922AA1B5-F02B-9746-A2B9-48B0F25BC2D3}">
    <filterColumn colId="0">
      <filters>
        <filter val="not applicable （not mention in the paper）"/>
      </filters>
    </filterColumn>
  </autoFilter>
  <phoneticPr fontId="14" type="noConversion"/>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AA646-6C36-604D-A18F-BBCE678D9CD4}">
  <sheetPr codeName="Sheet13">
    <tabColor rgb="FFFF0000"/>
    <outlinePr summaryBelow="0" summaryRight="0"/>
  </sheetPr>
  <dimension ref="A1:X158"/>
  <sheetViews>
    <sheetView zoomScaleNormal="100" workbookViewId="0">
      <pane ySplit="1" topLeftCell="A2" activePane="bottomLeft" state="frozen"/>
      <selection activeCell="E10" sqref="E10"/>
      <selection pane="bottomLeft" activeCell="E10" sqref="E10"/>
    </sheetView>
  </sheetViews>
  <sheetFormatPr baseColWidth="10" defaultColWidth="12.6640625" defaultRowHeight="15.75" customHeight="1"/>
  <cols>
    <col min="1" max="1" width="27.1640625" style="77" customWidth="1"/>
    <col min="2" max="2" width="12.6640625" style="77"/>
    <col min="3" max="3" width="20.83203125" style="77" customWidth="1"/>
    <col min="4" max="4" width="12.6640625" style="77"/>
    <col min="5" max="5" width="25.6640625" style="77" customWidth="1"/>
    <col min="6" max="16384" width="12.6640625" style="77"/>
  </cols>
  <sheetData>
    <row r="1" spans="1:24" s="120" customFormat="1" ht="20" customHeight="1">
      <c r="A1" s="118" t="s">
        <v>516</v>
      </c>
      <c r="B1" s="118" t="s">
        <v>339</v>
      </c>
      <c r="C1" s="118" t="s">
        <v>517</v>
      </c>
      <c r="D1" s="119"/>
      <c r="H1" s="119"/>
      <c r="I1" s="119"/>
      <c r="J1" s="119"/>
      <c r="K1" s="119"/>
      <c r="L1" s="119"/>
      <c r="M1" s="119"/>
      <c r="N1" s="119"/>
      <c r="O1" s="119"/>
      <c r="P1" s="119"/>
      <c r="Q1" s="119"/>
      <c r="R1" s="119"/>
      <c r="S1" s="119"/>
      <c r="T1" s="119"/>
      <c r="U1" s="119"/>
      <c r="V1" s="119"/>
      <c r="W1" s="119"/>
      <c r="X1" s="119"/>
    </row>
    <row r="2" spans="1:24" ht="15.75" customHeight="1">
      <c r="A2" s="121" t="s">
        <v>518</v>
      </c>
      <c r="B2" s="122">
        <v>1</v>
      </c>
      <c r="C2" s="123">
        <f>B2/48</f>
        <v>2.0833333333333332E-2</v>
      </c>
      <c r="D2" s="103"/>
      <c r="H2" s="103"/>
      <c r="I2" s="103"/>
      <c r="J2" s="103"/>
      <c r="K2" s="103"/>
      <c r="L2" s="103"/>
      <c r="M2" s="103"/>
      <c r="N2" s="103"/>
      <c r="O2" s="103"/>
      <c r="P2" s="103"/>
      <c r="Q2" s="103"/>
      <c r="R2" s="103"/>
      <c r="S2" s="103"/>
      <c r="T2" s="103"/>
      <c r="U2" s="103"/>
      <c r="V2" s="103"/>
      <c r="W2" s="103"/>
      <c r="X2" s="103"/>
    </row>
    <row r="3" spans="1:24" ht="15.75" customHeight="1">
      <c r="A3" s="121" t="s">
        <v>368</v>
      </c>
      <c r="B3" s="122">
        <v>1</v>
      </c>
      <c r="C3" s="123">
        <f t="shared" ref="C3:C8" si="0">B3/48</f>
        <v>2.0833333333333332E-2</v>
      </c>
      <c r="D3" s="103"/>
      <c r="H3" s="103"/>
      <c r="I3" s="103"/>
      <c r="J3" s="103"/>
      <c r="K3" s="103"/>
      <c r="L3" s="103"/>
      <c r="M3" s="103"/>
      <c r="N3" s="103"/>
      <c r="O3" s="103"/>
      <c r="P3" s="103"/>
      <c r="Q3" s="103"/>
      <c r="R3" s="103"/>
      <c r="S3" s="103"/>
      <c r="T3" s="103"/>
      <c r="U3" s="103"/>
      <c r="V3" s="103"/>
      <c r="W3" s="103"/>
      <c r="X3" s="103"/>
    </row>
    <row r="4" spans="1:24" ht="15.75" customHeight="1">
      <c r="A4" s="121" t="s">
        <v>356</v>
      </c>
      <c r="B4" s="122">
        <v>18</v>
      </c>
      <c r="C4" s="123">
        <f t="shared" si="0"/>
        <v>0.375</v>
      </c>
      <c r="D4" s="103"/>
      <c r="H4" s="103"/>
      <c r="I4" s="103"/>
      <c r="J4" s="103"/>
      <c r="K4" s="103"/>
      <c r="L4" s="103"/>
      <c r="M4" s="103"/>
      <c r="N4" s="103"/>
      <c r="O4" s="103"/>
      <c r="P4" s="103"/>
      <c r="Q4" s="103"/>
      <c r="R4" s="103"/>
      <c r="S4" s="103"/>
      <c r="T4" s="103"/>
      <c r="U4" s="103"/>
      <c r="V4" s="103"/>
      <c r="W4" s="103"/>
      <c r="X4" s="103"/>
    </row>
    <row r="5" spans="1:24" ht="15.75" customHeight="1">
      <c r="A5" s="121" t="s">
        <v>526</v>
      </c>
      <c r="B5" s="122">
        <v>11</v>
      </c>
      <c r="C5" s="123">
        <f t="shared" si="0"/>
        <v>0.22916666666666666</v>
      </c>
      <c r="D5" s="103"/>
      <c r="H5" s="103"/>
      <c r="I5" s="103"/>
      <c r="J5" s="103"/>
      <c r="K5" s="103"/>
      <c r="L5" s="103"/>
      <c r="M5" s="103"/>
      <c r="N5" s="103"/>
      <c r="O5" s="103"/>
      <c r="P5" s="103"/>
      <c r="Q5" s="103"/>
      <c r="R5" s="103"/>
      <c r="S5" s="103"/>
      <c r="T5" s="103"/>
      <c r="U5" s="103"/>
      <c r="V5" s="103"/>
      <c r="W5" s="103"/>
      <c r="X5" s="103"/>
    </row>
    <row r="6" spans="1:24" ht="15.75" customHeight="1">
      <c r="A6" s="121" t="s">
        <v>521</v>
      </c>
      <c r="B6" s="122">
        <v>2</v>
      </c>
      <c r="C6" s="123">
        <f t="shared" si="0"/>
        <v>4.1666666666666664E-2</v>
      </c>
      <c r="D6" s="103"/>
      <c r="H6" s="103"/>
      <c r="I6" s="103"/>
      <c r="J6" s="103"/>
      <c r="K6" s="103"/>
      <c r="L6" s="103"/>
      <c r="M6" s="103"/>
      <c r="N6" s="103"/>
      <c r="O6" s="103"/>
      <c r="P6" s="103"/>
      <c r="Q6" s="103"/>
      <c r="R6" s="103"/>
      <c r="S6" s="103"/>
      <c r="T6" s="103"/>
      <c r="U6" s="103"/>
      <c r="V6" s="103"/>
      <c r="W6" s="103"/>
      <c r="X6" s="103"/>
    </row>
    <row r="7" spans="1:24" ht="15.75" customHeight="1">
      <c r="A7" s="121" t="s">
        <v>398</v>
      </c>
      <c r="B7" s="122">
        <v>14</v>
      </c>
      <c r="C7" s="123">
        <f t="shared" si="0"/>
        <v>0.29166666666666669</v>
      </c>
      <c r="D7" s="103"/>
      <c r="H7" s="103"/>
      <c r="I7" s="103"/>
      <c r="J7" s="103"/>
      <c r="K7" s="103"/>
      <c r="L7" s="103"/>
      <c r="M7" s="103"/>
      <c r="N7" s="103"/>
      <c r="O7" s="103"/>
      <c r="P7" s="103"/>
      <c r="Q7" s="103"/>
      <c r="R7" s="103"/>
      <c r="S7" s="103"/>
      <c r="T7" s="103"/>
      <c r="U7" s="103"/>
      <c r="V7" s="103"/>
      <c r="W7" s="103"/>
      <c r="X7" s="103"/>
    </row>
    <row r="8" spans="1:24" ht="15.75" customHeight="1">
      <c r="A8" s="121" t="s">
        <v>523</v>
      </c>
      <c r="B8" s="122">
        <v>1</v>
      </c>
      <c r="C8" s="123">
        <f t="shared" si="0"/>
        <v>2.0833333333333332E-2</v>
      </c>
      <c r="D8" s="103"/>
      <c r="H8" s="103"/>
      <c r="I8" s="103"/>
      <c r="J8" s="103"/>
      <c r="K8" s="103"/>
      <c r="L8" s="103"/>
      <c r="M8" s="103"/>
      <c r="N8" s="103"/>
      <c r="O8" s="103"/>
      <c r="P8" s="103"/>
      <c r="Q8" s="103"/>
      <c r="R8" s="103"/>
      <c r="S8" s="103"/>
      <c r="T8" s="103"/>
      <c r="U8" s="103"/>
      <c r="V8" s="103"/>
      <c r="W8" s="103"/>
      <c r="X8" s="103"/>
    </row>
    <row r="9" spans="1:24" ht="15.75" customHeight="1">
      <c r="A9" s="104"/>
      <c r="B9" s="105"/>
      <c r="C9" s="105"/>
      <c r="D9" s="103"/>
      <c r="E9" s="103"/>
      <c r="F9" s="103"/>
      <c r="G9" s="103"/>
      <c r="H9" s="103"/>
      <c r="I9" s="103"/>
      <c r="J9" s="103"/>
      <c r="K9" s="103"/>
      <c r="L9" s="103"/>
      <c r="M9" s="103"/>
      <c r="N9" s="103"/>
      <c r="O9" s="103"/>
      <c r="P9" s="103"/>
      <c r="Q9" s="103"/>
      <c r="R9" s="103"/>
      <c r="S9" s="103"/>
      <c r="T9" s="103"/>
      <c r="U9" s="103"/>
      <c r="V9" s="103"/>
      <c r="W9" s="103"/>
      <c r="X9" s="103"/>
    </row>
    <row r="10" spans="1:24" ht="15.75" customHeight="1">
      <c r="A10" s="106"/>
      <c r="B10" s="105"/>
      <c r="C10" s="105"/>
      <c r="D10" s="103"/>
      <c r="E10" s="103"/>
      <c r="F10" s="103"/>
      <c r="G10" s="103"/>
      <c r="H10" s="103"/>
      <c r="I10" s="103"/>
      <c r="J10" s="103"/>
      <c r="K10" s="103"/>
      <c r="L10" s="103"/>
      <c r="M10" s="103"/>
      <c r="N10" s="103"/>
      <c r="O10" s="103"/>
      <c r="P10" s="103"/>
      <c r="Q10" s="103"/>
      <c r="R10" s="103"/>
      <c r="S10" s="103"/>
      <c r="T10" s="103"/>
      <c r="U10" s="103"/>
      <c r="V10" s="103"/>
      <c r="W10" s="103"/>
      <c r="X10" s="103"/>
    </row>
    <row r="11" spans="1:24" ht="15.75" customHeight="1">
      <c r="A11" s="104"/>
      <c r="B11" s="105"/>
      <c r="C11" s="105"/>
      <c r="D11" s="103"/>
      <c r="E11" s="103"/>
      <c r="F11" s="103"/>
      <c r="G11" s="103"/>
      <c r="H11" s="103"/>
      <c r="I11" s="103"/>
      <c r="J11" s="103"/>
      <c r="K11" s="103"/>
      <c r="L11" s="103"/>
      <c r="M11" s="103"/>
      <c r="N11" s="103"/>
      <c r="O11" s="103"/>
      <c r="P11" s="103"/>
      <c r="Q11" s="103"/>
      <c r="R11" s="103"/>
      <c r="S11" s="103"/>
      <c r="T11" s="103"/>
      <c r="U11" s="103"/>
      <c r="V11" s="103"/>
      <c r="W11" s="103"/>
      <c r="X11" s="103"/>
    </row>
    <row r="12" spans="1:24" ht="15.75" customHeight="1">
      <c r="A12" s="104"/>
      <c r="B12" s="105"/>
      <c r="C12" s="105"/>
      <c r="D12" s="103"/>
      <c r="E12" s="103"/>
      <c r="F12" s="103"/>
      <c r="G12" s="103"/>
      <c r="H12" s="103"/>
      <c r="I12" s="103"/>
      <c r="J12" s="103"/>
      <c r="K12" s="103"/>
      <c r="L12" s="103"/>
      <c r="M12" s="103"/>
      <c r="N12" s="103"/>
      <c r="O12" s="103"/>
      <c r="P12" s="103"/>
      <c r="Q12" s="103"/>
      <c r="R12" s="103"/>
      <c r="S12" s="103"/>
      <c r="T12" s="103"/>
      <c r="U12" s="103"/>
      <c r="V12" s="103"/>
      <c r="W12" s="103"/>
      <c r="X12" s="103"/>
    </row>
    <row r="13" spans="1:24" ht="15.75" customHeight="1">
      <c r="A13" s="106"/>
      <c r="B13" s="105"/>
      <c r="C13" s="105"/>
      <c r="D13" s="103"/>
      <c r="E13" s="103"/>
      <c r="F13" s="103"/>
      <c r="G13" s="103"/>
      <c r="H13" s="103"/>
      <c r="I13" s="103"/>
      <c r="J13" s="103"/>
      <c r="K13" s="103"/>
      <c r="L13" s="103"/>
      <c r="M13" s="103"/>
      <c r="N13" s="103"/>
      <c r="O13" s="103"/>
      <c r="P13" s="103"/>
      <c r="Q13" s="103"/>
      <c r="R13" s="103"/>
      <c r="S13" s="103"/>
      <c r="T13" s="103"/>
      <c r="U13" s="103"/>
      <c r="V13" s="103"/>
      <c r="W13" s="103"/>
      <c r="X13" s="103"/>
    </row>
    <row r="14" spans="1:24" ht="15.75" customHeight="1">
      <c r="A14" s="104"/>
      <c r="B14" s="105"/>
      <c r="C14" s="105"/>
      <c r="D14" s="103"/>
      <c r="E14" s="103"/>
      <c r="F14" s="103"/>
      <c r="G14" s="103"/>
      <c r="H14" s="103"/>
      <c r="I14" s="103"/>
      <c r="J14" s="103"/>
      <c r="K14" s="103"/>
      <c r="L14" s="103"/>
      <c r="M14" s="103"/>
      <c r="N14" s="103"/>
      <c r="O14" s="103"/>
      <c r="P14" s="103"/>
      <c r="Q14" s="103"/>
      <c r="R14" s="103"/>
      <c r="S14" s="103"/>
      <c r="T14" s="103"/>
      <c r="U14" s="103"/>
      <c r="V14" s="103"/>
      <c r="W14" s="103"/>
      <c r="X14" s="103"/>
    </row>
    <row r="15" spans="1:24" ht="15.75" customHeight="1">
      <c r="A15" s="104"/>
      <c r="B15" s="105"/>
      <c r="C15" s="105"/>
      <c r="D15" s="103"/>
      <c r="E15" s="103"/>
      <c r="F15" s="103"/>
      <c r="G15" s="103"/>
      <c r="H15" s="103"/>
      <c r="I15" s="103"/>
      <c r="J15" s="103"/>
      <c r="K15" s="103"/>
      <c r="L15" s="103"/>
      <c r="M15" s="103"/>
      <c r="N15" s="103"/>
      <c r="O15" s="103"/>
      <c r="P15" s="103"/>
      <c r="Q15" s="103"/>
      <c r="R15" s="103"/>
      <c r="S15" s="103"/>
      <c r="T15" s="103"/>
      <c r="U15" s="103"/>
      <c r="V15" s="103"/>
      <c r="W15" s="103"/>
      <c r="X15" s="103"/>
    </row>
    <row r="16" spans="1:24" ht="15.75" customHeight="1">
      <c r="A16" s="106"/>
      <c r="B16" s="105"/>
      <c r="C16" s="105"/>
      <c r="D16" s="103"/>
      <c r="E16" s="103"/>
      <c r="F16" s="103"/>
      <c r="G16" s="103"/>
      <c r="H16" s="103"/>
      <c r="I16" s="103"/>
      <c r="J16" s="103"/>
      <c r="K16" s="103"/>
      <c r="L16" s="103"/>
      <c r="M16" s="103"/>
      <c r="N16" s="103"/>
      <c r="O16" s="103"/>
      <c r="P16" s="103"/>
      <c r="Q16" s="103"/>
      <c r="R16" s="103"/>
      <c r="S16" s="103"/>
      <c r="T16" s="103"/>
      <c r="U16" s="103"/>
      <c r="V16" s="103"/>
      <c r="W16" s="103"/>
      <c r="X16" s="103"/>
    </row>
    <row r="17" spans="1:24" ht="15.75" customHeight="1">
      <c r="A17" s="104"/>
      <c r="B17" s="105"/>
      <c r="C17" s="105"/>
      <c r="D17" s="103"/>
      <c r="E17" s="103"/>
      <c r="F17" s="103"/>
      <c r="G17" s="103"/>
      <c r="H17" s="103"/>
      <c r="I17" s="103"/>
      <c r="J17" s="103"/>
      <c r="K17" s="103"/>
      <c r="L17" s="103"/>
      <c r="M17" s="103"/>
      <c r="N17" s="103"/>
      <c r="O17" s="103"/>
      <c r="P17" s="103"/>
      <c r="Q17" s="103"/>
      <c r="R17" s="103"/>
      <c r="S17" s="103"/>
      <c r="T17" s="103"/>
      <c r="U17" s="103"/>
      <c r="V17" s="103"/>
      <c r="W17" s="103"/>
      <c r="X17" s="103"/>
    </row>
    <row r="18" spans="1:24" ht="15.75" customHeight="1">
      <c r="A18" s="104"/>
      <c r="B18" s="105"/>
      <c r="C18" s="105"/>
      <c r="D18" s="103"/>
      <c r="E18" s="103"/>
      <c r="F18" s="103"/>
      <c r="G18" s="103"/>
      <c r="H18" s="103"/>
      <c r="I18" s="103"/>
      <c r="J18" s="103"/>
      <c r="K18" s="103"/>
      <c r="L18" s="103"/>
      <c r="M18" s="103"/>
      <c r="N18" s="103"/>
      <c r="O18" s="103"/>
      <c r="P18" s="103"/>
      <c r="Q18" s="103"/>
      <c r="R18" s="103"/>
      <c r="S18" s="103"/>
      <c r="T18" s="103"/>
      <c r="U18" s="103"/>
      <c r="V18" s="103"/>
      <c r="W18" s="103"/>
      <c r="X18" s="103"/>
    </row>
    <row r="19" spans="1:24" ht="15.75" customHeight="1">
      <c r="A19" s="106"/>
      <c r="B19" s="105"/>
      <c r="C19" s="105"/>
      <c r="D19" s="103"/>
      <c r="E19" s="103"/>
      <c r="F19" s="103"/>
      <c r="G19" s="103"/>
      <c r="H19" s="103"/>
      <c r="I19" s="103"/>
      <c r="J19" s="103"/>
      <c r="K19" s="103"/>
      <c r="L19" s="103"/>
      <c r="M19" s="103"/>
      <c r="N19" s="103"/>
      <c r="O19" s="103"/>
      <c r="P19" s="103"/>
      <c r="Q19" s="103"/>
      <c r="R19" s="103"/>
      <c r="S19" s="103"/>
      <c r="T19" s="103"/>
      <c r="U19" s="103"/>
      <c r="V19" s="103"/>
      <c r="W19" s="103"/>
      <c r="X19" s="103"/>
    </row>
    <row r="20" spans="1:24" ht="15.75" customHeight="1">
      <c r="A20" s="104"/>
      <c r="B20" s="105"/>
      <c r="C20" s="105"/>
      <c r="D20" s="103"/>
      <c r="E20" s="103"/>
      <c r="F20" s="103"/>
      <c r="G20" s="103"/>
      <c r="H20" s="103"/>
      <c r="I20" s="103"/>
      <c r="J20" s="103"/>
      <c r="K20" s="103"/>
      <c r="L20" s="103"/>
      <c r="M20" s="103"/>
      <c r="N20" s="103"/>
      <c r="O20" s="103"/>
      <c r="P20" s="103"/>
      <c r="Q20" s="103"/>
      <c r="R20" s="103"/>
      <c r="S20" s="103"/>
      <c r="T20" s="103"/>
      <c r="U20" s="103"/>
      <c r="V20" s="103"/>
      <c r="W20" s="103"/>
      <c r="X20" s="103"/>
    </row>
    <row r="21" spans="1:24" ht="15.75" customHeight="1">
      <c r="A21" s="104"/>
      <c r="B21" s="105"/>
      <c r="C21" s="105"/>
      <c r="D21" s="103"/>
      <c r="E21" s="103"/>
      <c r="F21" s="103"/>
      <c r="G21" s="103"/>
      <c r="H21" s="103"/>
      <c r="I21" s="103"/>
      <c r="J21" s="103"/>
      <c r="K21" s="103"/>
      <c r="L21" s="103"/>
      <c r="M21" s="103"/>
      <c r="N21" s="103"/>
      <c r="O21" s="103"/>
      <c r="P21" s="103"/>
      <c r="Q21" s="103"/>
      <c r="R21" s="103"/>
      <c r="S21" s="103"/>
      <c r="T21" s="103"/>
      <c r="U21" s="103"/>
      <c r="V21" s="103"/>
      <c r="W21" s="103"/>
      <c r="X21" s="103"/>
    </row>
    <row r="22" spans="1:24" ht="15.75" customHeight="1">
      <c r="A22" s="106"/>
      <c r="B22" s="105"/>
      <c r="C22" s="105"/>
      <c r="D22" s="103"/>
      <c r="E22" s="103"/>
      <c r="F22" s="103"/>
      <c r="G22" s="103"/>
      <c r="H22" s="103"/>
      <c r="I22" s="103"/>
      <c r="J22" s="103"/>
      <c r="K22" s="103"/>
      <c r="L22" s="103"/>
      <c r="M22" s="103"/>
      <c r="N22" s="103"/>
      <c r="O22" s="103"/>
      <c r="P22" s="103"/>
      <c r="Q22" s="103"/>
      <c r="R22" s="103"/>
      <c r="S22" s="103"/>
      <c r="T22" s="103"/>
      <c r="U22" s="103"/>
      <c r="V22" s="103"/>
      <c r="W22" s="103"/>
      <c r="X22" s="103"/>
    </row>
    <row r="23" spans="1:24" ht="15.75" customHeight="1">
      <c r="A23" s="104"/>
      <c r="B23" s="105"/>
      <c r="C23" s="105"/>
      <c r="D23" s="103"/>
      <c r="E23" s="103"/>
      <c r="F23" s="103"/>
      <c r="G23" s="103"/>
      <c r="H23" s="103"/>
      <c r="I23" s="103"/>
      <c r="J23" s="103"/>
      <c r="K23" s="103"/>
      <c r="L23" s="103"/>
      <c r="M23" s="103"/>
      <c r="N23" s="103"/>
      <c r="O23" s="103"/>
      <c r="P23" s="103"/>
      <c r="Q23" s="103"/>
      <c r="R23" s="103"/>
      <c r="S23" s="103"/>
      <c r="T23" s="103"/>
      <c r="U23" s="103"/>
      <c r="V23" s="103"/>
      <c r="W23" s="103"/>
      <c r="X23" s="103"/>
    </row>
    <row r="24" spans="1:24" ht="15.75" customHeight="1">
      <c r="A24" s="104"/>
      <c r="B24" s="105"/>
      <c r="C24" s="105"/>
      <c r="D24" s="103"/>
      <c r="E24" s="103"/>
      <c r="F24" s="103"/>
      <c r="G24" s="103"/>
      <c r="H24" s="103"/>
      <c r="I24" s="103"/>
      <c r="J24" s="103"/>
      <c r="K24" s="103"/>
      <c r="L24" s="103"/>
      <c r="M24" s="103"/>
      <c r="N24" s="103"/>
      <c r="O24" s="103"/>
      <c r="P24" s="103"/>
      <c r="Q24" s="103"/>
      <c r="R24" s="103"/>
      <c r="S24" s="103"/>
      <c r="T24" s="103"/>
      <c r="U24" s="103"/>
      <c r="V24" s="103"/>
      <c r="W24" s="103"/>
      <c r="X24" s="103"/>
    </row>
    <row r="25" spans="1:24" ht="15.75" customHeight="1">
      <c r="A25" s="106"/>
      <c r="B25" s="105"/>
      <c r="C25" s="105"/>
      <c r="D25" s="103"/>
      <c r="E25" s="103"/>
      <c r="F25" s="103"/>
      <c r="G25" s="103"/>
      <c r="H25" s="103"/>
      <c r="I25" s="103"/>
      <c r="J25" s="103"/>
      <c r="K25" s="103"/>
      <c r="L25" s="103"/>
      <c r="M25" s="103"/>
      <c r="N25" s="103"/>
      <c r="O25" s="103"/>
      <c r="P25" s="103"/>
      <c r="Q25" s="103"/>
      <c r="R25" s="103"/>
      <c r="S25" s="103"/>
      <c r="T25" s="103"/>
      <c r="U25" s="103"/>
      <c r="V25" s="103"/>
      <c r="W25" s="103"/>
      <c r="X25" s="103"/>
    </row>
    <row r="26" spans="1:24" ht="15.75" customHeight="1">
      <c r="A26" s="104"/>
      <c r="B26" s="105"/>
      <c r="C26" s="105"/>
      <c r="D26" s="103"/>
      <c r="E26" s="103"/>
      <c r="F26" s="103"/>
      <c r="G26" s="103"/>
      <c r="H26" s="103"/>
      <c r="I26" s="103"/>
      <c r="J26" s="103"/>
      <c r="K26" s="103"/>
      <c r="L26" s="103"/>
      <c r="M26" s="103"/>
      <c r="N26" s="103"/>
      <c r="O26" s="103"/>
      <c r="P26" s="103"/>
      <c r="Q26" s="103"/>
      <c r="R26" s="103"/>
      <c r="S26" s="103"/>
      <c r="T26" s="103"/>
      <c r="U26" s="103"/>
      <c r="V26" s="103"/>
      <c r="W26" s="103"/>
      <c r="X26" s="103"/>
    </row>
    <row r="27" spans="1:24" ht="15.75" customHeight="1">
      <c r="A27" s="104"/>
      <c r="B27" s="105"/>
      <c r="C27" s="105"/>
      <c r="D27" s="103"/>
      <c r="E27" s="103"/>
      <c r="F27" s="103"/>
      <c r="G27" s="103"/>
      <c r="H27" s="103"/>
      <c r="I27" s="103"/>
      <c r="J27" s="103"/>
      <c r="K27" s="103"/>
      <c r="L27" s="103"/>
      <c r="M27" s="103"/>
      <c r="N27" s="103"/>
      <c r="O27" s="103"/>
      <c r="P27" s="103"/>
      <c r="Q27" s="103"/>
      <c r="R27" s="103"/>
      <c r="S27" s="103"/>
      <c r="T27" s="103"/>
      <c r="U27" s="103"/>
      <c r="V27" s="103"/>
      <c r="W27" s="103"/>
      <c r="X27" s="103"/>
    </row>
    <row r="28" spans="1:24" ht="15.75" customHeight="1">
      <c r="A28" s="106"/>
      <c r="B28" s="105"/>
      <c r="C28" s="105"/>
      <c r="D28" s="103"/>
      <c r="E28" s="103"/>
      <c r="F28" s="103"/>
      <c r="G28" s="103"/>
      <c r="H28" s="103"/>
      <c r="I28" s="103"/>
      <c r="J28" s="103"/>
      <c r="K28" s="103"/>
      <c r="L28" s="103"/>
      <c r="M28" s="103"/>
      <c r="N28" s="103"/>
      <c r="O28" s="103"/>
      <c r="P28" s="103"/>
      <c r="Q28" s="103"/>
      <c r="R28" s="103"/>
      <c r="S28" s="103"/>
      <c r="T28" s="103"/>
      <c r="U28" s="103"/>
      <c r="V28" s="103"/>
      <c r="W28" s="103"/>
      <c r="X28" s="103"/>
    </row>
    <row r="29" spans="1:24" ht="15.75" customHeight="1">
      <c r="A29" s="104"/>
      <c r="B29" s="105"/>
      <c r="C29" s="105"/>
      <c r="D29" s="103"/>
      <c r="E29" s="103"/>
      <c r="F29" s="103"/>
      <c r="G29" s="103"/>
      <c r="H29" s="103"/>
      <c r="I29" s="103"/>
      <c r="J29" s="103"/>
      <c r="K29" s="103"/>
      <c r="L29" s="103"/>
      <c r="M29" s="103"/>
      <c r="N29" s="103"/>
      <c r="O29" s="103"/>
      <c r="P29" s="103"/>
      <c r="Q29" s="103"/>
      <c r="R29" s="103"/>
      <c r="S29" s="103"/>
      <c r="T29" s="103"/>
      <c r="U29" s="103"/>
      <c r="V29" s="103"/>
      <c r="W29" s="103"/>
      <c r="X29" s="103"/>
    </row>
    <row r="30" spans="1:24" ht="15.75" customHeight="1">
      <c r="A30" s="104"/>
      <c r="B30" s="105"/>
      <c r="C30" s="105"/>
      <c r="D30" s="103"/>
      <c r="E30" s="103"/>
      <c r="F30" s="103"/>
      <c r="G30" s="103"/>
      <c r="H30" s="103"/>
      <c r="I30" s="103"/>
      <c r="J30" s="103"/>
      <c r="K30" s="103"/>
      <c r="L30" s="103"/>
      <c r="M30" s="103"/>
      <c r="N30" s="103"/>
      <c r="O30" s="103"/>
      <c r="P30" s="103"/>
      <c r="Q30" s="103"/>
      <c r="R30" s="103"/>
      <c r="S30" s="103"/>
      <c r="T30" s="103"/>
      <c r="U30" s="103"/>
      <c r="V30" s="103"/>
      <c r="W30" s="103"/>
      <c r="X30" s="103"/>
    </row>
    <row r="31" spans="1:24" ht="15.75" customHeight="1">
      <c r="A31" s="106"/>
      <c r="B31" s="105"/>
      <c r="C31" s="105"/>
      <c r="D31" s="103"/>
      <c r="E31" s="103"/>
      <c r="F31" s="103"/>
      <c r="G31" s="103"/>
      <c r="H31" s="103"/>
      <c r="I31" s="103"/>
      <c r="J31" s="103"/>
      <c r="K31" s="103"/>
      <c r="L31" s="103"/>
      <c r="M31" s="103"/>
      <c r="N31" s="103"/>
      <c r="O31" s="103"/>
      <c r="P31" s="103"/>
      <c r="Q31" s="103"/>
      <c r="R31" s="103"/>
      <c r="S31" s="103"/>
      <c r="T31" s="103"/>
      <c r="U31" s="103"/>
      <c r="V31" s="103"/>
      <c r="W31" s="103"/>
      <c r="X31" s="103"/>
    </row>
    <row r="32" spans="1:24" ht="15.75" customHeight="1">
      <c r="A32" s="104"/>
      <c r="B32" s="105"/>
      <c r="C32" s="105"/>
      <c r="D32" s="103"/>
      <c r="E32" s="103"/>
      <c r="F32" s="103"/>
      <c r="G32" s="103"/>
      <c r="H32" s="103"/>
      <c r="I32" s="103"/>
      <c r="J32" s="103"/>
      <c r="K32" s="103"/>
      <c r="L32" s="103"/>
      <c r="M32" s="103"/>
      <c r="N32" s="103"/>
      <c r="O32" s="103"/>
      <c r="P32" s="103"/>
      <c r="Q32" s="103"/>
      <c r="R32" s="103"/>
      <c r="S32" s="103"/>
      <c r="T32" s="103"/>
      <c r="U32" s="103"/>
      <c r="V32" s="103"/>
      <c r="W32" s="103"/>
      <c r="X32" s="103"/>
    </row>
    <row r="33" spans="1:24" ht="15.75" customHeight="1">
      <c r="A33" s="104"/>
      <c r="B33" s="105"/>
      <c r="C33" s="105"/>
      <c r="D33" s="103"/>
      <c r="E33" s="103"/>
      <c r="F33" s="103"/>
      <c r="G33" s="103"/>
      <c r="H33" s="103"/>
      <c r="I33" s="103"/>
      <c r="J33" s="103"/>
      <c r="K33" s="103"/>
      <c r="L33" s="103"/>
      <c r="M33" s="103"/>
      <c r="N33" s="103"/>
      <c r="O33" s="103"/>
      <c r="P33" s="103"/>
      <c r="Q33" s="103"/>
      <c r="R33" s="103"/>
      <c r="S33" s="103"/>
      <c r="T33" s="103"/>
      <c r="U33" s="103"/>
      <c r="V33" s="103"/>
      <c r="W33" s="103"/>
      <c r="X33" s="103"/>
    </row>
    <row r="34" spans="1:24" ht="15.75" customHeight="1">
      <c r="A34" s="106"/>
      <c r="B34" s="105"/>
      <c r="C34" s="105"/>
      <c r="D34" s="103"/>
      <c r="E34" s="103"/>
      <c r="F34" s="103"/>
      <c r="G34" s="103"/>
      <c r="H34" s="103"/>
      <c r="I34" s="103"/>
      <c r="J34" s="103"/>
      <c r="K34" s="103"/>
      <c r="L34" s="103"/>
      <c r="M34" s="103"/>
      <c r="N34" s="103"/>
      <c r="O34" s="103"/>
      <c r="P34" s="103"/>
      <c r="Q34" s="103"/>
      <c r="R34" s="103"/>
      <c r="S34" s="103"/>
      <c r="T34" s="103"/>
      <c r="U34" s="103"/>
      <c r="V34" s="103"/>
      <c r="W34" s="103"/>
      <c r="X34" s="103"/>
    </row>
    <row r="35" spans="1:24" ht="15.75" customHeight="1">
      <c r="A35" s="104"/>
      <c r="B35" s="105"/>
      <c r="C35" s="105"/>
      <c r="D35" s="103"/>
      <c r="E35" s="103"/>
      <c r="F35" s="103"/>
      <c r="G35" s="103"/>
      <c r="H35" s="103"/>
      <c r="I35" s="103"/>
      <c r="J35" s="103"/>
      <c r="K35" s="103"/>
      <c r="L35" s="103"/>
      <c r="M35" s="103"/>
      <c r="N35" s="103"/>
      <c r="O35" s="103"/>
      <c r="P35" s="103"/>
      <c r="Q35" s="103"/>
      <c r="R35" s="103"/>
      <c r="S35" s="103"/>
      <c r="T35" s="103"/>
      <c r="U35" s="103"/>
      <c r="V35" s="103"/>
      <c r="W35" s="103"/>
      <c r="X35" s="103"/>
    </row>
    <row r="36" spans="1:24" ht="15.75" customHeight="1">
      <c r="A36" s="106"/>
      <c r="B36" s="105"/>
      <c r="C36" s="105"/>
      <c r="D36" s="103"/>
      <c r="E36" s="103"/>
      <c r="F36" s="103"/>
      <c r="G36" s="103"/>
      <c r="H36" s="103"/>
      <c r="I36" s="103"/>
      <c r="J36" s="103"/>
      <c r="K36" s="103"/>
      <c r="L36" s="103"/>
      <c r="M36" s="103"/>
      <c r="N36" s="103"/>
      <c r="O36" s="103"/>
      <c r="P36" s="103"/>
      <c r="Q36" s="103"/>
      <c r="R36" s="103"/>
      <c r="S36" s="103"/>
      <c r="T36" s="103"/>
      <c r="U36" s="103"/>
      <c r="V36" s="103"/>
      <c r="W36" s="103"/>
      <c r="X36" s="103"/>
    </row>
    <row r="37" spans="1:24" ht="15.75" customHeight="1">
      <c r="A37" s="104"/>
      <c r="B37" s="105"/>
      <c r="C37" s="105"/>
      <c r="D37" s="103"/>
      <c r="E37" s="103"/>
      <c r="F37" s="103"/>
      <c r="G37" s="103"/>
      <c r="H37" s="103"/>
      <c r="I37" s="103"/>
      <c r="J37" s="103"/>
      <c r="K37" s="103"/>
      <c r="L37" s="103"/>
      <c r="M37" s="103"/>
      <c r="N37" s="103"/>
      <c r="O37" s="103"/>
      <c r="P37" s="103"/>
      <c r="Q37" s="103"/>
      <c r="R37" s="103"/>
      <c r="S37" s="103"/>
      <c r="T37" s="103"/>
      <c r="U37" s="103"/>
      <c r="V37" s="103"/>
      <c r="W37" s="103"/>
      <c r="X37" s="103"/>
    </row>
    <row r="38" spans="1:24" ht="15.75" customHeight="1">
      <c r="A38" s="106"/>
      <c r="B38" s="105"/>
      <c r="C38" s="105"/>
      <c r="D38" s="103"/>
      <c r="E38" s="103"/>
      <c r="F38" s="103"/>
      <c r="G38" s="103"/>
      <c r="H38" s="103"/>
      <c r="I38" s="103"/>
      <c r="J38" s="103"/>
      <c r="K38" s="103"/>
      <c r="L38" s="103"/>
      <c r="M38" s="103"/>
      <c r="N38" s="103"/>
      <c r="O38" s="103"/>
      <c r="P38" s="103"/>
      <c r="Q38" s="103"/>
      <c r="R38" s="103"/>
      <c r="S38" s="103"/>
      <c r="T38" s="103"/>
      <c r="U38" s="103"/>
      <c r="V38" s="103"/>
      <c r="W38" s="103"/>
      <c r="X38" s="103"/>
    </row>
    <row r="39" spans="1:24" ht="15.75" customHeight="1">
      <c r="A39" s="104"/>
      <c r="B39" s="105"/>
      <c r="C39" s="105"/>
      <c r="D39" s="103"/>
      <c r="E39" s="103"/>
      <c r="F39" s="103"/>
      <c r="G39" s="103"/>
      <c r="H39" s="103"/>
      <c r="I39" s="103"/>
      <c r="J39" s="103"/>
      <c r="K39" s="103"/>
      <c r="L39" s="103"/>
      <c r="M39" s="103"/>
      <c r="N39" s="103"/>
      <c r="O39" s="103"/>
      <c r="P39" s="103"/>
      <c r="Q39" s="103"/>
      <c r="R39" s="103"/>
      <c r="S39" s="103"/>
      <c r="T39" s="103"/>
      <c r="U39" s="103"/>
      <c r="V39" s="103"/>
      <c r="W39" s="103"/>
      <c r="X39" s="103"/>
    </row>
    <row r="40" spans="1:24" ht="15.75" customHeight="1">
      <c r="A40" s="106"/>
      <c r="B40" s="105"/>
      <c r="C40" s="105"/>
      <c r="D40" s="103"/>
      <c r="E40" s="103"/>
      <c r="F40" s="103"/>
      <c r="G40" s="103"/>
      <c r="H40" s="103"/>
      <c r="I40" s="103"/>
      <c r="J40" s="103"/>
      <c r="K40" s="103"/>
      <c r="L40" s="103"/>
      <c r="M40" s="103"/>
      <c r="N40" s="103"/>
      <c r="O40" s="103"/>
      <c r="P40" s="103"/>
      <c r="Q40" s="103"/>
      <c r="R40" s="103"/>
      <c r="S40" s="103"/>
      <c r="T40" s="103"/>
      <c r="U40" s="103"/>
      <c r="V40" s="103"/>
      <c r="W40" s="103"/>
      <c r="X40" s="103"/>
    </row>
    <row r="41" spans="1:24" ht="15.75" customHeight="1">
      <c r="A41" s="104"/>
      <c r="B41" s="105"/>
      <c r="C41" s="105"/>
      <c r="D41" s="103"/>
      <c r="E41" s="103"/>
      <c r="F41" s="103"/>
      <c r="G41" s="103"/>
      <c r="H41" s="103"/>
      <c r="I41" s="103"/>
      <c r="J41" s="103"/>
      <c r="K41" s="103"/>
      <c r="L41" s="103"/>
      <c r="M41" s="103"/>
      <c r="N41" s="103"/>
      <c r="O41" s="103"/>
      <c r="P41" s="103"/>
      <c r="Q41" s="103"/>
      <c r="R41" s="103"/>
      <c r="S41" s="103"/>
      <c r="T41" s="103"/>
      <c r="U41" s="103"/>
      <c r="V41" s="103"/>
      <c r="W41" s="103"/>
      <c r="X41" s="103"/>
    </row>
    <row r="42" spans="1:24" ht="15.75" customHeight="1">
      <c r="A42" s="106"/>
      <c r="B42" s="105"/>
      <c r="C42" s="105"/>
      <c r="D42" s="103"/>
      <c r="E42" s="103"/>
      <c r="F42" s="103"/>
      <c r="G42" s="103"/>
      <c r="H42" s="103"/>
      <c r="I42" s="103"/>
      <c r="J42" s="103"/>
      <c r="K42" s="103"/>
      <c r="L42" s="103"/>
      <c r="M42" s="103"/>
      <c r="N42" s="103"/>
      <c r="O42" s="103"/>
      <c r="P42" s="103"/>
      <c r="Q42" s="103"/>
      <c r="R42" s="103"/>
      <c r="S42" s="103"/>
      <c r="T42" s="103"/>
      <c r="U42" s="103"/>
      <c r="V42" s="103"/>
      <c r="W42" s="103"/>
      <c r="X42" s="103"/>
    </row>
    <row r="43" spans="1:24" ht="15.75" customHeight="1">
      <c r="A43" s="104"/>
      <c r="B43" s="105"/>
      <c r="C43" s="105"/>
      <c r="D43" s="103"/>
      <c r="E43" s="103"/>
      <c r="F43" s="103"/>
      <c r="G43" s="103"/>
      <c r="H43" s="103"/>
      <c r="I43" s="103"/>
      <c r="J43" s="103"/>
      <c r="K43" s="103"/>
      <c r="L43" s="103"/>
      <c r="M43" s="103"/>
      <c r="N43" s="103"/>
      <c r="O43" s="103"/>
      <c r="P43" s="103"/>
      <c r="Q43" s="103"/>
      <c r="R43" s="103"/>
      <c r="S43" s="103"/>
      <c r="T43" s="103"/>
      <c r="U43" s="103"/>
      <c r="V43" s="103"/>
      <c r="W43" s="103"/>
      <c r="X43" s="103"/>
    </row>
    <row r="44" spans="1:24" ht="15.75" customHeight="1">
      <c r="A44" s="106"/>
      <c r="B44" s="105"/>
      <c r="C44" s="105"/>
      <c r="D44" s="103"/>
      <c r="E44" s="103"/>
      <c r="F44" s="103"/>
      <c r="G44" s="103"/>
      <c r="H44" s="103"/>
      <c r="I44" s="103"/>
      <c r="J44" s="103"/>
      <c r="K44" s="103"/>
      <c r="L44" s="103"/>
      <c r="M44" s="103"/>
      <c r="N44" s="103"/>
      <c r="O44" s="103"/>
      <c r="P44" s="103"/>
      <c r="Q44" s="103"/>
      <c r="R44" s="103"/>
      <c r="S44" s="103"/>
      <c r="T44" s="103"/>
      <c r="U44" s="103"/>
      <c r="V44" s="103"/>
      <c r="W44" s="103"/>
      <c r="X44" s="103"/>
    </row>
    <row r="45" spans="1:24" ht="15.75" customHeight="1">
      <c r="A45" s="104"/>
      <c r="B45" s="105"/>
      <c r="C45" s="105"/>
      <c r="D45" s="103"/>
      <c r="E45" s="103"/>
      <c r="F45" s="103"/>
      <c r="G45" s="103"/>
      <c r="H45" s="103"/>
      <c r="I45" s="103"/>
      <c r="J45" s="103"/>
      <c r="K45" s="103"/>
      <c r="L45" s="103"/>
      <c r="M45" s="103"/>
      <c r="N45" s="103"/>
      <c r="O45" s="103"/>
      <c r="P45" s="103"/>
      <c r="Q45" s="103"/>
      <c r="R45" s="103"/>
      <c r="S45" s="103"/>
      <c r="T45" s="103"/>
      <c r="U45" s="103"/>
      <c r="V45" s="103"/>
      <c r="W45" s="103"/>
      <c r="X45" s="103"/>
    </row>
    <row r="46" spans="1:24" ht="15.75" customHeight="1">
      <c r="A46" s="106"/>
      <c r="B46" s="105"/>
      <c r="C46" s="105"/>
      <c r="D46" s="103"/>
      <c r="E46" s="103"/>
      <c r="F46" s="103"/>
      <c r="G46" s="103"/>
      <c r="H46" s="103"/>
      <c r="I46" s="103"/>
      <c r="J46" s="103"/>
      <c r="K46" s="103"/>
      <c r="L46" s="103"/>
      <c r="M46" s="103"/>
      <c r="N46" s="103"/>
      <c r="O46" s="103"/>
      <c r="P46" s="103"/>
      <c r="Q46" s="103"/>
      <c r="R46" s="103"/>
      <c r="S46" s="103"/>
      <c r="T46" s="103"/>
      <c r="U46" s="103"/>
      <c r="V46" s="103"/>
      <c r="W46" s="103"/>
      <c r="X46" s="103"/>
    </row>
    <row r="47" spans="1:24" ht="15.75" customHeight="1">
      <c r="A47" s="104"/>
      <c r="B47" s="105"/>
      <c r="C47" s="105"/>
      <c r="D47" s="103"/>
      <c r="E47" s="103"/>
      <c r="F47" s="103"/>
      <c r="G47" s="103"/>
      <c r="H47" s="103"/>
      <c r="I47" s="103"/>
      <c r="J47" s="103"/>
      <c r="K47" s="103"/>
      <c r="L47" s="103"/>
      <c r="M47" s="103"/>
      <c r="N47" s="103"/>
      <c r="O47" s="103"/>
      <c r="P47" s="103"/>
      <c r="Q47" s="103"/>
      <c r="R47" s="103"/>
      <c r="S47" s="103"/>
      <c r="T47" s="103"/>
      <c r="U47" s="103"/>
      <c r="V47" s="103"/>
      <c r="W47" s="103"/>
      <c r="X47" s="103"/>
    </row>
    <row r="48" spans="1:24" ht="15.75" customHeight="1">
      <c r="A48" s="106"/>
      <c r="B48" s="105"/>
      <c r="C48" s="105"/>
      <c r="D48" s="103"/>
      <c r="E48" s="103"/>
      <c r="F48" s="103"/>
      <c r="G48" s="103"/>
      <c r="H48" s="103"/>
      <c r="I48" s="103"/>
      <c r="J48" s="103"/>
      <c r="K48" s="103"/>
      <c r="L48" s="103"/>
      <c r="M48" s="103"/>
      <c r="N48" s="103"/>
      <c r="O48" s="103"/>
      <c r="P48" s="103"/>
      <c r="Q48" s="103"/>
      <c r="R48" s="103"/>
      <c r="S48" s="103"/>
      <c r="T48" s="103"/>
      <c r="U48" s="103"/>
      <c r="V48" s="103"/>
      <c r="W48" s="103"/>
      <c r="X48" s="103"/>
    </row>
    <row r="49" spans="1:24" ht="14">
      <c r="A49" s="107"/>
      <c r="B49" s="108"/>
      <c r="C49" s="109"/>
      <c r="D49" s="103"/>
      <c r="E49" s="103"/>
      <c r="F49" s="103"/>
      <c r="G49" s="103"/>
      <c r="H49" s="103"/>
      <c r="I49" s="103"/>
      <c r="J49" s="103"/>
      <c r="K49" s="103"/>
      <c r="L49" s="103"/>
      <c r="M49" s="103"/>
      <c r="N49" s="103"/>
      <c r="O49" s="103"/>
      <c r="P49" s="103"/>
      <c r="Q49" s="103"/>
      <c r="R49" s="103"/>
      <c r="S49" s="103"/>
      <c r="T49" s="103"/>
      <c r="U49" s="103"/>
      <c r="V49" s="103"/>
      <c r="W49" s="103"/>
      <c r="X49" s="103"/>
    </row>
    <row r="50" spans="1:24" ht="15">
      <c r="A50" s="110"/>
      <c r="B50" s="111"/>
      <c r="C50" s="86"/>
      <c r="D50" s="103"/>
      <c r="E50" s="103"/>
      <c r="F50" s="103"/>
      <c r="G50" s="103"/>
      <c r="H50" s="103"/>
      <c r="I50" s="103"/>
      <c r="J50" s="103"/>
      <c r="K50" s="103"/>
      <c r="L50" s="103"/>
      <c r="M50" s="103"/>
      <c r="N50" s="103"/>
      <c r="O50" s="103"/>
      <c r="P50" s="103"/>
      <c r="Q50" s="103"/>
      <c r="R50" s="103"/>
      <c r="S50" s="103"/>
      <c r="T50" s="103"/>
      <c r="U50" s="103"/>
      <c r="V50" s="103"/>
      <c r="W50" s="103"/>
      <c r="X50" s="103"/>
    </row>
    <row r="51" spans="1:24" ht="15">
      <c r="A51" s="110"/>
      <c r="B51" s="111"/>
      <c r="C51" s="86"/>
      <c r="D51" s="103"/>
      <c r="E51" s="103"/>
      <c r="F51" s="103"/>
      <c r="G51" s="103"/>
      <c r="H51" s="103"/>
      <c r="I51" s="103"/>
      <c r="J51" s="103"/>
      <c r="K51" s="103"/>
      <c r="L51" s="103"/>
      <c r="M51" s="103"/>
      <c r="N51" s="103"/>
      <c r="O51" s="103"/>
      <c r="P51" s="103"/>
      <c r="Q51" s="103"/>
      <c r="R51" s="103"/>
      <c r="S51" s="103"/>
      <c r="T51" s="103"/>
      <c r="U51" s="103"/>
      <c r="V51" s="103"/>
      <c r="W51" s="103"/>
      <c r="X51" s="103"/>
    </row>
    <row r="52" spans="1:24" ht="15">
      <c r="A52" s="110"/>
      <c r="B52" s="111"/>
      <c r="C52" s="86"/>
      <c r="D52" s="103"/>
      <c r="E52" s="103"/>
      <c r="F52" s="103"/>
      <c r="G52" s="103"/>
      <c r="H52" s="103"/>
      <c r="I52" s="103"/>
      <c r="J52" s="103"/>
      <c r="K52" s="103"/>
      <c r="L52" s="103"/>
      <c r="M52" s="103"/>
      <c r="N52" s="103"/>
      <c r="O52" s="103"/>
      <c r="P52" s="103"/>
      <c r="Q52" s="103"/>
      <c r="R52" s="103"/>
      <c r="S52" s="103"/>
      <c r="T52" s="103"/>
      <c r="U52" s="103"/>
      <c r="V52" s="103"/>
      <c r="W52" s="103"/>
      <c r="X52" s="103"/>
    </row>
    <row r="53" spans="1:24" ht="15">
      <c r="A53" s="110"/>
      <c r="B53" s="111"/>
      <c r="C53" s="86"/>
      <c r="D53" s="103"/>
      <c r="E53" s="103"/>
      <c r="F53" s="103"/>
      <c r="G53" s="103"/>
      <c r="H53" s="103"/>
      <c r="I53" s="103"/>
      <c r="J53" s="103"/>
      <c r="K53" s="103"/>
      <c r="L53" s="103"/>
      <c r="M53" s="103"/>
      <c r="N53" s="103"/>
      <c r="O53" s="103"/>
      <c r="P53" s="103"/>
      <c r="Q53" s="103"/>
      <c r="R53" s="103"/>
      <c r="S53" s="103"/>
      <c r="T53" s="103"/>
      <c r="U53" s="103"/>
      <c r="V53" s="103"/>
      <c r="W53" s="103"/>
      <c r="X53" s="103"/>
    </row>
    <row r="54" spans="1:24" ht="15">
      <c r="A54" s="110"/>
      <c r="B54" s="111"/>
      <c r="C54" s="86"/>
      <c r="D54" s="103"/>
      <c r="E54" s="103"/>
      <c r="F54" s="103"/>
      <c r="G54" s="103"/>
      <c r="H54" s="103"/>
      <c r="I54" s="103"/>
      <c r="J54" s="103"/>
      <c r="K54" s="103"/>
      <c r="L54" s="103"/>
      <c r="M54" s="103"/>
      <c r="N54" s="103"/>
      <c r="O54" s="103"/>
      <c r="P54" s="103"/>
      <c r="Q54" s="103"/>
      <c r="R54" s="103"/>
      <c r="S54" s="103"/>
      <c r="T54" s="103"/>
      <c r="U54" s="103"/>
      <c r="V54" s="103"/>
      <c r="W54" s="103"/>
      <c r="X54" s="103"/>
    </row>
    <row r="55" spans="1:24" ht="15">
      <c r="A55" s="110"/>
      <c r="B55" s="111"/>
      <c r="C55" s="86"/>
      <c r="D55" s="103"/>
      <c r="E55" s="103"/>
      <c r="F55" s="103"/>
      <c r="G55" s="103"/>
      <c r="H55" s="103"/>
      <c r="I55" s="103"/>
      <c r="J55" s="103"/>
      <c r="K55" s="103"/>
      <c r="L55" s="103"/>
      <c r="M55" s="103"/>
      <c r="N55" s="103"/>
      <c r="O55" s="103"/>
      <c r="P55" s="103"/>
      <c r="Q55" s="103"/>
      <c r="R55" s="103"/>
      <c r="S55" s="103"/>
      <c r="T55" s="103"/>
      <c r="U55" s="103"/>
      <c r="V55" s="103"/>
      <c r="W55" s="103"/>
      <c r="X55" s="103"/>
    </row>
    <row r="56" spans="1:24" ht="15">
      <c r="A56" s="110"/>
      <c r="B56" s="111"/>
      <c r="C56" s="86"/>
      <c r="D56" s="103"/>
      <c r="E56" s="103"/>
      <c r="F56" s="103"/>
      <c r="G56" s="103"/>
      <c r="H56" s="103"/>
      <c r="I56" s="103"/>
      <c r="J56" s="103"/>
      <c r="K56" s="103"/>
      <c r="L56" s="103"/>
      <c r="M56" s="103"/>
      <c r="N56" s="103"/>
      <c r="O56" s="103"/>
      <c r="P56" s="103"/>
      <c r="Q56" s="103"/>
      <c r="R56" s="103"/>
      <c r="S56" s="103"/>
      <c r="T56" s="103"/>
      <c r="U56" s="103"/>
      <c r="V56" s="103"/>
      <c r="W56" s="103"/>
      <c r="X56" s="103"/>
    </row>
    <row r="57" spans="1:24" ht="15">
      <c r="A57" s="110"/>
      <c r="B57" s="111"/>
      <c r="C57" s="86"/>
      <c r="D57" s="103"/>
      <c r="E57" s="103"/>
      <c r="F57" s="103"/>
      <c r="G57" s="103"/>
      <c r="H57" s="103"/>
      <c r="I57" s="103"/>
      <c r="J57" s="103"/>
      <c r="K57" s="103"/>
      <c r="L57" s="103"/>
      <c r="M57" s="103"/>
      <c r="N57" s="103"/>
      <c r="O57" s="103"/>
      <c r="P57" s="103"/>
      <c r="Q57" s="103"/>
      <c r="R57" s="103"/>
      <c r="S57" s="103"/>
      <c r="T57" s="103"/>
      <c r="U57" s="103"/>
      <c r="V57" s="103"/>
      <c r="W57" s="103"/>
      <c r="X57" s="103"/>
    </row>
    <row r="58" spans="1:24" ht="15">
      <c r="A58" s="110"/>
      <c r="B58" s="111"/>
      <c r="C58" s="86"/>
      <c r="D58" s="103"/>
      <c r="E58" s="103"/>
      <c r="F58" s="103"/>
      <c r="G58" s="103"/>
      <c r="H58" s="103"/>
      <c r="I58" s="103"/>
      <c r="J58" s="103"/>
      <c r="K58" s="103"/>
      <c r="L58" s="103"/>
      <c r="M58" s="103"/>
      <c r="N58" s="103"/>
      <c r="O58" s="103"/>
      <c r="P58" s="103"/>
      <c r="Q58" s="103"/>
      <c r="R58" s="103"/>
      <c r="S58" s="103"/>
      <c r="T58" s="103"/>
      <c r="U58" s="103"/>
      <c r="V58" s="103"/>
      <c r="W58" s="103"/>
      <c r="X58" s="103"/>
    </row>
    <row r="59" spans="1:24" ht="15">
      <c r="A59" s="110"/>
      <c r="B59" s="111"/>
      <c r="C59" s="86"/>
      <c r="D59" s="103"/>
      <c r="E59" s="103"/>
      <c r="F59" s="103"/>
      <c r="G59" s="103"/>
      <c r="H59" s="103"/>
      <c r="I59" s="103"/>
      <c r="J59" s="103"/>
      <c r="K59" s="103"/>
      <c r="L59" s="103"/>
      <c r="M59" s="103"/>
      <c r="N59" s="103"/>
      <c r="O59" s="103"/>
      <c r="P59" s="103"/>
      <c r="Q59" s="103"/>
      <c r="R59" s="103"/>
      <c r="S59" s="103"/>
      <c r="T59" s="103"/>
      <c r="U59" s="103"/>
      <c r="V59" s="103"/>
      <c r="W59" s="103"/>
      <c r="X59" s="103"/>
    </row>
    <row r="60" spans="1:24" ht="15">
      <c r="A60" s="110"/>
      <c r="B60" s="111"/>
      <c r="C60" s="86"/>
      <c r="D60" s="103"/>
      <c r="E60" s="103"/>
      <c r="F60" s="103"/>
      <c r="G60" s="103"/>
      <c r="H60" s="103"/>
      <c r="I60" s="103"/>
      <c r="J60" s="103"/>
      <c r="K60" s="103"/>
      <c r="L60" s="103"/>
      <c r="M60" s="103"/>
      <c r="N60" s="103"/>
      <c r="O60" s="103"/>
      <c r="P60" s="103"/>
      <c r="Q60" s="103"/>
      <c r="R60" s="103"/>
      <c r="S60" s="103"/>
      <c r="T60" s="103"/>
      <c r="U60" s="103"/>
      <c r="V60" s="103"/>
      <c r="W60" s="103"/>
      <c r="X60" s="103"/>
    </row>
    <row r="61" spans="1:24" ht="15">
      <c r="A61" s="110"/>
      <c r="B61" s="111"/>
      <c r="C61" s="86"/>
      <c r="D61" s="103"/>
      <c r="E61" s="103"/>
      <c r="F61" s="103"/>
      <c r="G61" s="103"/>
      <c r="H61" s="103"/>
      <c r="I61" s="103"/>
      <c r="J61" s="103"/>
      <c r="K61" s="103"/>
      <c r="L61" s="103"/>
      <c r="M61" s="103"/>
      <c r="N61" s="103"/>
      <c r="O61" s="103"/>
      <c r="P61" s="103"/>
      <c r="Q61" s="103"/>
      <c r="R61" s="103"/>
      <c r="S61" s="103"/>
      <c r="T61" s="103"/>
      <c r="U61" s="103"/>
      <c r="V61" s="103"/>
      <c r="W61" s="103"/>
      <c r="X61" s="103"/>
    </row>
    <row r="62" spans="1:24" ht="15">
      <c r="A62" s="110"/>
      <c r="B62" s="111"/>
      <c r="C62" s="86"/>
      <c r="D62" s="103"/>
      <c r="E62" s="103"/>
      <c r="F62" s="103"/>
      <c r="G62" s="103"/>
      <c r="H62" s="103"/>
      <c r="I62" s="103"/>
      <c r="J62" s="103"/>
      <c r="K62" s="103"/>
      <c r="L62" s="103"/>
      <c r="M62" s="103"/>
      <c r="N62" s="103"/>
      <c r="O62" s="103"/>
      <c r="P62" s="103"/>
      <c r="Q62" s="103"/>
      <c r="R62" s="103"/>
      <c r="S62" s="103"/>
      <c r="T62" s="103"/>
      <c r="U62" s="103"/>
      <c r="V62" s="103"/>
      <c r="W62" s="103"/>
      <c r="X62" s="103"/>
    </row>
    <row r="63" spans="1:24" ht="15">
      <c r="A63" s="110"/>
      <c r="B63" s="111"/>
      <c r="C63" s="86"/>
      <c r="D63" s="103"/>
      <c r="E63" s="103"/>
      <c r="F63" s="103"/>
      <c r="G63" s="103"/>
      <c r="H63" s="103"/>
      <c r="I63" s="103"/>
      <c r="J63" s="103"/>
      <c r="K63" s="103"/>
      <c r="L63" s="103"/>
      <c r="M63" s="103"/>
      <c r="N63" s="103"/>
      <c r="O63" s="103"/>
      <c r="P63" s="103"/>
      <c r="Q63" s="103"/>
      <c r="R63" s="103"/>
      <c r="S63" s="103"/>
      <c r="T63" s="103"/>
      <c r="U63" s="103"/>
      <c r="V63" s="103"/>
      <c r="W63" s="103"/>
      <c r="X63" s="103"/>
    </row>
    <row r="64" spans="1:24" ht="15">
      <c r="A64" s="110"/>
      <c r="B64" s="111"/>
      <c r="C64" s="86"/>
      <c r="D64" s="103"/>
      <c r="E64" s="103"/>
      <c r="F64" s="103"/>
      <c r="G64" s="103"/>
      <c r="H64" s="103"/>
      <c r="I64" s="103"/>
      <c r="J64" s="103"/>
      <c r="K64" s="103"/>
      <c r="L64" s="103"/>
      <c r="M64" s="103"/>
      <c r="N64" s="103"/>
      <c r="O64" s="103"/>
      <c r="P64" s="103"/>
      <c r="Q64" s="103"/>
      <c r="R64" s="103"/>
      <c r="S64" s="103"/>
      <c r="T64" s="103"/>
      <c r="U64" s="103"/>
      <c r="V64" s="103"/>
      <c r="W64" s="103"/>
      <c r="X64" s="103"/>
    </row>
    <row r="65" spans="1:24" ht="15">
      <c r="A65" s="110"/>
      <c r="B65" s="111"/>
      <c r="C65" s="86"/>
      <c r="D65" s="103"/>
      <c r="E65" s="103"/>
      <c r="F65" s="103"/>
      <c r="G65" s="103"/>
      <c r="H65" s="103"/>
      <c r="I65" s="103"/>
      <c r="J65" s="103"/>
      <c r="K65" s="103"/>
      <c r="L65" s="103"/>
      <c r="M65" s="103"/>
      <c r="N65" s="103"/>
      <c r="O65" s="103"/>
      <c r="P65" s="103"/>
      <c r="Q65" s="103"/>
      <c r="R65" s="103"/>
      <c r="S65" s="103"/>
      <c r="T65" s="103"/>
      <c r="U65" s="103"/>
      <c r="V65" s="103"/>
      <c r="W65" s="103"/>
      <c r="X65" s="103"/>
    </row>
    <row r="66" spans="1:24" ht="15">
      <c r="A66" s="110"/>
      <c r="B66" s="111"/>
      <c r="C66" s="86"/>
      <c r="D66" s="103"/>
      <c r="E66" s="103"/>
      <c r="F66" s="103"/>
      <c r="G66" s="103"/>
      <c r="H66" s="103"/>
      <c r="I66" s="103"/>
      <c r="J66" s="103"/>
      <c r="K66" s="103"/>
      <c r="L66" s="103"/>
      <c r="M66" s="103"/>
      <c r="N66" s="103"/>
      <c r="O66" s="103"/>
      <c r="P66" s="103"/>
      <c r="Q66" s="103"/>
      <c r="R66" s="103"/>
      <c r="S66" s="103"/>
      <c r="T66" s="103"/>
      <c r="U66" s="103"/>
      <c r="V66" s="103"/>
      <c r="W66" s="103"/>
      <c r="X66" s="103"/>
    </row>
    <row r="67" spans="1:24" ht="15">
      <c r="A67" s="110"/>
      <c r="B67" s="111"/>
      <c r="C67" s="86"/>
      <c r="D67" s="103"/>
      <c r="E67" s="103"/>
      <c r="F67" s="103"/>
      <c r="G67" s="103"/>
      <c r="H67" s="103"/>
      <c r="I67" s="103"/>
      <c r="J67" s="103"/>
      <c r="K67" s="103"/>
      <c r="L67" s="103"/>
      <c r="M67" s="103"/>
      <c r="N67" s="103"/>
      <c r="O67" s="103"/>
      <c r="P67" s="103"/>
      <c r="Q67" s="103"/>
      <c r="R67" s="103"/>
      <c r="S67" s="103"/>
      <c r="T67" s="103"/>
      <c r="U67" s="103"/>
      <c r="V67" s="103"/>
      <c r="W67" s="103"/>
      <c r="X67" s="103"/>
    </row>
    <row r="68" spans="1:24" ht="15">
      <c r="A68" s="110"/>
      <c r="B68" s="111"/>
      <c r="C68" s="86"/>
      <c r="D68" s="103"/>
      <c r="E68" s="103"/>
      <c r="F68" s="103"/>
      <c r="G68" s="103"/>
      <c r="H68" s="103"/>
      <c r="I68" s="103"/>
      <c r="J68" s="103"/>
      <c r="K68" s="103"/>
      <c r="L68" s="103"/>
      <c r="M68" s="103"/>
      <c r="N68" s="103"/>
      <c r="O68" s="103"/>
      <c r="P68" s="103"/>
      <c r="Q68" s="103"/>
      <c r="R68" s="103"/>
      <c r="S68" s="103"/>
      <c r="T68" s="103"/>
      <c r="U68" s="103"/>
      <c r="V68" s="103"/>
      <c r="W68" s="103"/>
      <c r="X68" s="103"/>
    </row>
    <row r="69" spans="1:24" ht="15">
      <c r="A69" s="110"/>
      <c r="B69" s="111"/>
      <c r="C69" s="92"/>
      <c r="D69" s="103"/>
      <c r="E69" s="103"/>
      <c r="F69" s="103"/>
      <c r="G69" s="103"/>
      <c r="H69" s="103"/>
      <c r="I69" s="103"/>
      <c r="J69" s="103"/>
      <c r="K69" s="103"/>
      <c r="L69" s="103"/>
      <c r="M69" s="103"/>
      <c r="N69" s="103"/>
      <c r="O69" s="103"/>
      <c r="P69" s="103"/>
      <c r="Q69" s="103"/>
      <c r="R69" s="103"/>
      <c r="S69" s="103"/>
      <c r="T69" s="103"/>
      <c r="U69" s="103"/>
      <c r="V69" s="103"/>
      <c r="W69" s="103"/>
      <c r="X69" s="103"/>
    </row>
    <row r="70" spans="1:24" ht="15">
      <c r="A70" s="110"/>
      <c r="B70" s="111"/>
      <c r="C70" s="86"/>
      <c r="D70" s="103"/>
      <c r="E70" s="103"/>
      <c r="F70" s="103"/>
      <c r="G70" s="103"/>
      <c r="H70" s="103"/>
      <c r="I70" s="103"/>
      <c r="J70" s="103"/>
      <c r="K70" s="103"/>
      <c r="L70" s="103"/>
      <c r="M70" s="103"/>
      <c r="N70" s="103"/>
      <c r="O70" s="103"/>
      <c r="P70" s="103"/>
      <c r="Q70" s="103"/>
      <c r="R70" s="103"/>
      <c r="S70" s="103"/>
      <c r="T70" s="103"/>
      <c r="U70" s="103"/>
      <c r="V70" s="103"/>
      <c r="W70" s="103"/>
      <c r="X70" s="103"/>
    </row>
    <row r="71" spans="1:24" ht="15">
      <c r="A71" s="110"/>
      <c r="B71" s="111"/>
      <c r="C71" s="86"/>
      <c r="D71" s="103"/>
      <c r="E71" s="103"/>
      <c r="F71" s="103"/>
      <c r="G71" s="103"/>
      <c r="H71" s="103"/>
      <c r="I71" s="103"/>
      <c r="J71" s="103"/>
      <c r="K71" s="103"/>
      <c r="L71" s="103"/>
      <c r="M71" s="103"/>
      <c r="N71" s="103"/>
      <c r="O71" s="103"/>
      <c r="P71" s="103"/>
      <c r="Q71" s="103"/>
      <c r="R71" s="103"/>
      <c r="S71" s="103"/>
      <c r="T71" s="103"/>
      <c r="U71" s="103"/>
      <c r="V71" s="103"/>
      <c r="W71" s="103"/>
      <c r="X71" s="103"/>
    </row>
    <row r="72" spans="1:24" ht="15">
      <c r="A72" s="110"/>
      <c r="B72" s="111"/>
      <c r="C72" s="86"/>
      <c r="D72" s="103"/>
      <c r="E72" s="103"/>
      <c r="F72" s="103"/>
      <c r="G72" s="103"/>
      <c r="H72" s="103"/>
      <c r="I72" s="103"/>
      <c r="J72" s="103"/>
      <c r="K72" s="103"/>
      <c r="L72" s="103"/>
      <c r="M72" s="103"/>
      <c r="N72" s="103"/>
      <c r="O72" s="103"/>
      <c r="P72" s="103"/>
      <c r="Q72" s="103"/>
      <c r="R72" s="103"/>
      <c r="S72" s="103"/>
      <c r="T72" s="103"/>
      <c r="U72" s="103"/>
      <c r="V72" s="103"/>
      <c r="W72" s="103"/>
      <c r="X72" s="103"/>
    </row>
    <row r="73" spans="1:24" ht="15">
      <c r="A73" s="110"/>
      <c r="B73" s="111"/>
      <c r="C73" s="86"/>
      <c r="D73" s="103"/>
      <c r="E73" s="103"/>
      <c r="F73" s="103"/>
      <c r="G73" s="103"/>
      <c r="H73" s="103"/>
      <c r="I73" s="103"/>
      <c r="J73" s="103"/>
      <c r="K73" s="103"/>
      <c r="L73" s="103"/>
      <c r="M73" s="103"/>
      <c r="N73" s="103"/>
      <c r="O73" s="103"/>
      <c r="P73" s="103"/>
      <c r="Q73" s="103"/>
      <c r="R73" s="103"/>
      <c r="S73" s="103"/>
      <c r="T73" s="103"/>
      <c r="U73" s="103"/>
      <c r="V73" s="103"/>
      <c r="W73" s="103"/>
      <c r="X73" s="103"/>
    </row>
    <row r="74" spans="1:24" ht="15">
      <c r="A74" s="110"/>
      <c r="B74" s="111"/>
      <c r="C74" s="86"/>
      <c r="D74" s="103"/>
      <c r="E74" s="103"/>
      <c r="F74" s="103"/>
      <c r="G74" s="103"/>
      <c r="H74" s="103"/>
      <c r="I74" s="103"/>
      <c r="J74" s="103"/>
      <c r="K74" s="103"/>
      <c r="L74" s="103"/>
      <c r="M74" s="103"/>
      <c r="N74" s="103"/>
      <c r="O74" s="103"/>
      <c r="P74" s="103"/>
      <c r="Q74" s="103"/>
      <c r="R74" s="103"/>
      <c r="S74" s="103"/>
      <c r="T74" s="103"/>
      <c r="U74" s="103"/>
      <c r="V74" s="103"/>
      <c r="W74" s="103"/>
      <c r="X74" s="103"/>
    </row>
    <row r="75" spans="1:24" ht="15">
      <c r="A75" s="110"/>
      <c r="B75" s="111"/>
      <c r="C75" s="86"/>
      <c r="D75" s="103"/>
      <c r="E75" s="103"/>
      <c r="F75" s="103"/>
      <c r="G75" s="103"/>
      <c r="H75" s="103"/>
      <c r="I75" s="103"/>
      <c r="J75" s="103"/>
      <c r="K75" s="103"/>
      <c r="L75" s="103"/>
      <c r="M75" s="103"/>
      <c r="N75" s="103"/>
      <c r="O75" s="103"/>
      <c r="P75" s="103"/>
      <c r="Q75" s="103"/>
      <c r="R75" s="103"/>
      <c r="S75" s="103"/>
      <c r="T75" s="103"/>
      <c r="U75" s="103"/>
      <c r="V75" s="103"/>
      <c r="W75" s="103"/>
      <c r="X75" s="103"/>
    </row>
    <row r="76" spans="1:24" ht="15">
      <c r="A76" s="110"/>
      <c r="B76" s="111"/>
      <c r="C76" s="86"/>
      <c r="D76" s="103"/>
      <c r="E76" s="103"/>
      <c r="F76" s="103"/>
      <c r="G76" s="103"/>
      <c r="H76" s="103"/>
      <c r="I76" s="103"/>
      <c r="J76" s="103"/>
      <c r="K76" s="103"/>
      <c r="L76" s="103"/>
      <c r="M76" s="103"/>
      <c r="N76" s="103"/>
      <c r="O76" s="103"/>
      <c r="P76" s="103"/>
      <c r="Q76" s="103"/>
      <c r="R76" s="103"/>
      <c r="S76" s="103"/>
      <c r="T76" s="103"/>
      <c r="U76" s="103"/>
      <c r="V76" s="103"/>
      <c r="W76" s="103"/>
      <c r="X76" s="103"/>
    </row>
    <row r="77" spans="1:24" ht="15">
      <c r="A77" s="110"/>
      <c r="B77" s="111"/>
      <c r="C77" s="86"/>
      <c r="D77" s="103"/>
      <c r="E77" s="103"/>
      <c r="F77" s="103"/>
      <c r="G77" s="103"/>
      <c r="H77" s="103"/>
      <c r="I77" s="103"/>
      <c r="J77" s="103"/>
      <c r="K77" s="103"/>
      <c r="L77" s="103"/>
      <c r="M77" s="103"/>
      <c r="N77" s="103"/>
      <c r="O77" s="103"/>
      <c r="P77" s="103"/>
      <c r="Q77" s="103"/>
      <c r="R77" s="103"/>
      <c r="S77" s="103"/>
      <c r="T77" s="103"/>
      <c r="U77" s="103"/>
      <c r="V77" s="103"/>
      <c r="W77" s="103"/>
      <c r="X77" s="103"/>
    </row>
    <row r="78" spans="1:24" ht="15">
      <c r="A78" s="110"/>
      <c r="B78" s="111"/>
      <c r="C78" s="86"/>
      <c r="D78" s="103"/>
      <c r="E78" s="103"/>
      <c r="F78" s="103"/>
      <c r="G78" s="103"/>
      <c r="H78" s="103"/>
      <c r="I78" s="103"/>
      <c r="J78" s="103"/>
      <c r="K78" s="103"/>
      <c r="L78" s="103"/>
      <c r="M78" s="103"/>
      <c r="N78" s="103"/>
      <c r="O78" s="103"/>
      <c r="P78" s="103"/>
      <c r="Q78" s="103"/>
      <c r="R78" s="103"/>
      <c r="S78" s="103"/>
      <c r="T78" s="103"/>
      <c r="U78" s="103"/>
      <c r="V78" s="103"/>
      <c r="W78" s="103"/>
      <c r="X78" s="103"/>
    </row>
    <row r="79" spans="1:24" ht="15">
      <c r="A79" s="110"/>
      <c r="B79" s="111"/>
      <c r="C79" s="86"/>
      <c r="D79" s="103"/>
      <c r="E79" s="103"/>
      <c r="F79" s="103"/>
      <c r="G79" s="103"/>
      <c r="H79" s="103"/>
      <c r="I79" s="103"/>
      <c r="J79" s="103"/>
      <c r="K79" s="103"/>
      <c r="L79" s="103"/>
      <c r="M79" s="103"/>
      <c r="N79" s="103"/>
      <c r="O79" s="103"/>
      <c r="P79" s="103"/>
      <c r="Q79" s="103"/>
      <c r="R79" s="103"/>
      <c r="S79" s="103"/>
      <c r="T79" s="103"/>
      <c r="U79" s="103"/>
      <c r="V79" s="103"/>
      <c r="W79" s="103"/>
      <c r="X79" s="103"/>
    </row>
    <row r="80" spans="1:24" ht="15">
      <c r="A80" s="110"/>
      <c r="B80" s="111"/>
      <c r="C80" s="86"/>
      <c r="D80" s="103"/>
      <c r="E80" s="103"/>
      <c r="F80" s="103"/>
      <c r="G80" s="103"/>
      <c r="H80" s="103"/>
      <c r="I80" s="103"/>
      <c r="J80" s="103"/>
      <c r="K80" s="103"/>
      <c r="L80" s="103"/>
      <c r="M80" s="103"/>
      <c r="N80" s="103"/>
      <c r="O80" s="103"/>
      <c r="P80" s="103"/>
      <c r="Q80" s="103"/>
      <c r="R80" s="103"/>
      <c r="S80" s="103"/>
      <c r="T80" s="103"/>
      <c r="U80" s="103"/>
      <c r="V80" s="103"/>
      <c r="W80" s="103"/>
      <c r="X80" s="103"/>
    </row>
    <row r="81" spans="1:24" ht="15">
      <c r="A81" s="110"/>
      <c r="B81" s="111"/>
      <c r="C81" s="86"/>
      <c r="D81" s="103"/>
      <c r="E81" s="103"/>
      <c r="F81" s="103"/>
      <c r="G81" s="103"/>
      <c r="H81" s="103"/>
      <c r="I81" s="103"/>
      <c r="J81" s="103"/>
      <c r="K81" s="103"/>
      <c r="L81" s="103"/>
      <c r="M81" s="103"/>
      <c r="N81" s="103"/>
      <c r="O81" s="103"/>
      <c r="P81" s="103"/>
      <c r="Q81" s="103"/>
      <c r="R81" s="103"/>
      <c r="S81" s="103"/>
      <c r="T81" s="103"/>
      <c r="U81" s="103"/>
      <c r="V81" s="103"/>
      <c r="W81" s="103"/>
      <c r="X81" s="103"/>
    </row>
    <row r="82" spans="1:24" ht="15">
      <c r="A82" s="110"/>
      <c r="B82" s="111"/>
      <c r="C82" s="86"/>
      <c r="D82" s="103"/>
      <c r="E82" s="103"/>
      <c r="F82" s="103"/>
      <c r="G82" s="103"/>
      <c r="H82" s="103"/>
      <c r="I82" s="103"/>
      <c r="J82" s="103"/>
      <c r="K82" s="103"/>
      <c r="L82" s="103"/>
      <c r="M82" s="103"/>
      <c r="N82" s="103"/>
      <c r="O82" s="103"/>
      <c r="P82" s="103"/>
      <c r="Q82" s="103"/>
      <c r="R82" s="103"/>
      <c r="S82" s="103"/>
      <c r="T82" s="103"/>
      <c r="U82" s="103"/>
      <c r="V82" s="103"/>
      <c r="W82" s="103"/>
      <c r="X82" s="103"/>
    </row>
    <row r="83" spans="1:24" ht="15">
      <c r="A83" s="110"/>
      <c r="B83" s="111"/>
      <c r="C83" s="86"/>
      <c r="D83" s="103"/>
      <c r="E83" s="103"/>
      <c r="F83" s="103"/>
      <c r="G83" s="103"/>
      <c r="H83" s="103"/>
      <c r="I83" s="103"/>
      <c r="J83" s="103"/>
      <c r="K83" s="103"/>
      <c r="L83" s="103"/>
      <c r="M83" s="103"/>
      <c r="N83" s="103"/>
      <c r="O83" s="103"/>
      <c r="P83" s="103"/>
      <c r="Q83" s="103"/>
      <c r="R83" s="103"/>
      <c r="S83" s="103"/>
      <c r="T83" s="103"/>
      <c r="U83" s="103"/>
      <c r="V83" s="103"/>
      <c r="W83" s="103"/>
      <c r="X83" s="103"/>
    </row>
    <row r="84" spans="1:24" ht="15">
      <c r="A84" s="110"/>
      <c r="B84" s="111"/>
      <c r="C84" s="86"/>
      <c r="D84" s="103"/>
      <c r="E84" s="103"/>
      <c r="F84" s="103"/>
      <c r="G84" s="103"/>
      <c r="H84" s="103"/>
      <c r="I84" s="103"/>
      <c r="J84" s="103"/>
      <c r="K84" s="103"/>
      <c r="L84" s="103"/>
      <c r="M84" s="103"/>
      <c r="N84" s="103"/>
      <c r="O84" s="103"/>
      <c r="P84" s="103"/>
      <c r="Q84" s="103"/>
      <c r="R84" s="103"/>
      <c r="S84" s="103"/>
      <c r="T84" s="103"/>
      <c r="U84" s="103"/>
      <c r="V84" s="103"/>
      <c r="W84" s="103"/>
      <c r="X84" s="103"/>
    </row>
    <row r="85" spans="1:24" ht="15">
      <c r="A85" s="110"/>
      <c r="B85" s="111"/>
      <c r="C85" s="86"/>
      <c r="D85" s="103"/>
      <c r="E85" s="103"/>
      <c r="F85" s="103"/>
      <c r="G85" s="103"/>
      <c r="H85" s="103"/>
      <c r="I85" s="103"/>
      <c r="J85" s="103"/>
      <c r="K85" s="103"/>
      <c r="L85" s="103"/>
      <c r="M85" s="103"/>
      <c r="N85" s="103"/>
      <c r="O85" s="103"/>
      <c r="P85" s="103"/>
      <c r="Q85" s="103"/>
      <c r="R85" s="103"/>
      <c r="S85" s="103"/>
      <c r="T85" s="103"/>
      <c r="U85" s="103"/>
      <c r="V85" s="103"/>
      <c r="W85" s="103"/>
      <c r="X85" s="103"/>
    </row>
    <row r="86" spans="1:24" ht="15">
      <c r="A86" s="110"/>
      <c r="B86" s="111"/>
      <c r="C86" s="86"/>
      <c r="D86" s="103"/>
      <c r="E86" s="103"/>
      <c r="F86" s="103"/>
      <c r="G86" s="103"/>
      <c r="H86" s="103"/>
      <c r="I86" s="103"/>
      <c r="J86" s="103"/>
      <c r="K86" s="103"/>
      <c r="L86" s="103"/>
      <c r="M86" s="103"/>
      <c r="N86" s="103"/>
      <c r="O86" s="103"/>
      <c r="P86" s="103"/>
      <c r="Q86" s="103"/>
      <c r="R86" s="103"/>
      <c r="S86" s="103"/>
      <c r="T86" s="103"/>
      <c r="U86" s="103"/>
      <c r="V86" s="103"/>
      <c r="W86" s="103"/>
      <c r="X86" s="103"/>
    </row>
    <row r="87" spans="1:24" ht="15">
      <c r="A87" s="110"/>
      <c r="B87" s="111"/>
      <c r="C87" s="86"/>
      <c r="D87" s="103"/>
      <c r="E87" s="103"/>
      <c r="F87" s="103"/>
      <c r="G87" s="103"/>
      <c r="H87" s="103"/>
      <c r="I87" s="103"/>
      <c r="J87" s="103"/>
      <c r="K87" s="103"/>
      <c r="L87" s="103"/>
      <c r="M87" s="103"/>
      <c r="N87" s="103"/>
      <c r="O87" s="103"/>
      <c r="P87" s="103"/>
      <c r="Q87" s="103"/>
      <c r="R87" s="103"/>
      <c r="S87" s="103"/>
      <c r="T87" s="103"/>
      <c r="U87" s="103"/>
      <c r="V87" s="103"/>
      <c r="W87" s="103"/>
      <c r="X87" s="103"/>
    </row>
    <row r="88" spans="1:24" ht="15">
      <c r="A88" s="110"/>
      <c r="B88" s="111"/>
      <c r="C88" s="86"/>
      <c r="D88" s="103"/>
      <c r="E88" s="103"/>
      <c r="F88" s="103"/>
      <c r="G88" s="103"/>
      <c r="H88" s="103"/>
      <c r="I88" s="103"/>
      <c r="J88" s="103"/>
      <c r="K88" s="103"/>
      <c r="L88" s="103"/>
      <c r="M88" s="103"/>
      <c r="N88" s="103"/>
      <c r="O88" s="103"/>
      <c r="P88" s="103"/>
      <c r="Q88" s="103"/>
      <c r="R88" s="103"/>
      <c r="S88" s="103"/>
      <c r="T88" s="103"/>
      <c r="U88" s="103"/>
      <c r="V88" s="103"/>
      <c r="W88" s="103"/>
      <c r="X88" s="103"/>
    </row>
    <row r="89" spans="1:24" ht="15">
      <c r="A89" s="110"/>
      <c r="B89" s="111"/>
      <c r="C89" s="86"/>
      <c r="D89" s="103"/>
      <c r="E89" s="103"/>
      <c r="F89" s="103"/>
      <c r="G89" s="103"/>
      <c r="H89" s="103"/>
      <c r="I89" s="103"/>
      <c r="J89" s="103"/>
      <c r="K89" s="103"/>
      <c r="L89" s="103"/>
      <c r="M89" s="103"/>
      <c r="N89" s="103"/>
      <c r="O89" s="103"/>
      <c r="P89" s="103"/>
      <c r="Q89" s="103"/>
      <c r="R89" s="103"/>
      <c r="S89" s="103"/>
      <c r="T89" s="103"/>
      <c r="U89" s="103"/>
      <c r="V89" s="103"/>
      <c r="W89" s="103"/>
      <c r="X89" s="103"/>
    </row>
    <row r="90" spans="1:24" ht="15">
      <c r="A90" s="110"/>
      <c r="B90" s="111"/>
      <c r="C90" s="86"/>
      <c r="D90" s="103"/>
      <c r="E90" s="103"/>
      <c r="F90" s="103"/>
      <c r="G90" s="103"/>
      <c r="H90" s="103"/>
      <c r="I90" s="103"/>
      <c r="J90" s="103"/>
      <c r="K90" s="103"/>
      <c r="L90" s="103"/>
      <c r="M90" s="103"/>
      <c r="N90" s="103"/>
      <c r="O90" s="103"/>
      <c r="P90" s="103"/>
      <c r="Q90" s="103"/>
      <c r="R90" s="103"/>
      <c r="S90" s="103"/>
      <c r="T90" s="103"/>
      <c r="U90" s="103"/>
      <c r="V90" s="103"/>
      <c r="W90" s="103"/>
      <c r="X90" s="103"/>
    </row>
    <row r="91" spans="1:24" ht="15">
      <c r="A91" s="110"/>
      <c r="B91" s="111"/>
      <c r="C91" s="86"/>
      <c r="D91" s="103"/>
      <c r="E91" s="103"/>
      <c r="F91" s="103"/>
      <c r="G91" s="103"/>
      <c r="H91" s="103"/>
      <c r="I91" s="103"/>
      <c r="J91" s="103"/>
      <c r="K91" s="103"/>
      <c r="L91" s="103"/>
      <c r="M91" s="103"/>
      <c r="N91" s="103"/>
      <c r="O91" s="103"/>
      <c r="P91" s="103"/>
      <c r="Q91" s="103"/>
      <c r="R91" s="103"/>
      <c r="S91" s="103"/>
      <c r="T91" s="103"/>
      <c r="U91" s="103"/>
      <c r="V91" s="103"/>
      <c r="W91" s="103"/>
      <c r="X91" s="103"/>
    </row>
    <row r="92" spans="1:24" ht="15">
      <c r="A92" s="110"/>
      <c r="B92" s="111"/>
      <c r="C92" s="86"/>
      <c r="D92" s="103"/>
      <c r="E92" s="103"/>
      <c r="F92" s="103"/>
      <c r="G92" s="103"/>
      <c r="H92" s="103"/>
      <c r="I92" s="103"/>
      <c r="J92" s="103"/>
      <c r="K92" s="103"/>
      <c r="L92" s="103"/>
      <c r="M92" s="103"/>
      <c r="N92" s="103"/>
      <c r="O92" s="103"/>
      <c r="P92" s="103"/>
      <c r="Q92" s="103"/>
      <c r="R92" s="103"/>
      <c r="S92" s="103"/>
      <c r="T92" s="103"/>
      <c r="U92" s="103"/>
      <c r="V92" s="103"/>
      <c r="W92" s="103"/>
      <c r="X92" s="103"/>
    </row>
    <row r="93" spans="1:24" ht="15">
      <c r="A93" s="110"/>
      <c r="B93" s="111"/>
      <c r="C93" s="86"/>
      <c r="D93" s="103"/>
      <c r="E93" s="103"/>
      <c r="F93" s="103"/>
      <c r="G93" s="103"/>
      <c r="H93" s="103"/>
      <c r="I93" s="103"/>
      <c r="J93" s="103"/>
      <c r="K93" s="103"/>
      <c r="L93" s="103"/>
      <c r="M93" s="103"/>
      <c r="N93" s="103"/>
      <c r="O93" s="103"/>
      <c r="P93" s="103"/>
      <c r="Q93" s="103"/>
      <c r="R93" s="103"/>
      <c r="S93" s="103"/>
      <c r="T93" s="103"/>
      <c r="U93" s="103"/>
      <c r="V93" s="103"/>
      <c r="W93" s="103"/>
      <c r="X93" s="103"/>
    </row>
    <row r="94" spans="1:24" ht="15">
      <c r="A94" s="110"/>
      <c r="B94" s="111"/>
      <c r="C94" s="86"/>
      <c r="D94" s="103"/>
      <c r="E94" s="103"/>
      <c r="F94" s="103"/>
      <c r="G94" s="103"/>
      <c r="H94" s="103"/>
      <c r="I94" s="103"/>
      <c r="J94" s="103"/>
      <c r="K94" s="103"/>
      <c r="L94" s="103"/>
      <c r="M94" s="103"/>
      <c r="N94" s="103"/>
      <c r="O94" s="103"/>
      <c r="P94" s="103"/>
      <c r="Q94" s="103"/>
      <c r="R94" s="103"/>
      <c r="S94" s="103"/>
      <c r="T94" s="103"/>
      <c r="U94" s="103"/>
      <c r="V94" s="103"/>
      <c r="W94" s="103"/>
      <c r="X94" s="103"/>
    </row>
    <row r="95" spans="1:24" ht="15">
      <c r="A95" s="110"/>
      <c r="B95" s="111"/>
      <c r="C95" s="86"/>
      <c r="D95" s="103"/>
      <c r="E95" s="103"/>
      <c r="F95" s="103"/>
      <c r="G95" s="103"/>
      <c r="H95" s="103"/>
      <c r="I95" s="103"/>
      <c r="J95" s="103"/>
      <c r="K95" s="103"/>
      <c r="L95" s="103"/>
      <c r="M95" s="103"/>
      <c r="N95" s="103"/>
      <c r="O95" s="103"/>
      <c r="P95" s="103"/>
      <c r="Q95" s="103"/>
      <c r="R95" s="103"/>
      <c r="S95" s="103"/>
      <c r="T95" s="103"/>
      <c r="U95" s="103"/>
      <c r="V95" s="103"/>
      <c r="W95" s="103"/>
      <c r="X95" s="103"/>
    </row>
    <row r="96" spans="1:24" ht="15">
      <c r="A96" s="110"/>
      <c r="B96" s="111"/>
      <c r="C96" s="86"/>
      <c r="D96" s="103"/>
      <c r="E96" s="103"/>
      <c r="F96" s="103"/>
      <c r="G96" s="103"/>
      <c r="H96" s="103"/>
      <c r="I96" s="103"/>
      <c r="J96" s="103"/>
      <c r="K96" s="103"/>
      <c r="L96" s="103"/>
      <c r="M96" s="103"/>
      <c r="N96" s="103"/>
      <c r="O96" s="103"/>
      <c r="P96" s="103"/>
      <c r="Q96" s="103"/>
      <c r="R96" s="103"/>
      <c r="S96" s="103"/>
      <c r="T96" s="103"/>
      <c r="U96" s="103"/>
      <c r="V96" s="103"/>
      <c r="W96" s="103"/>
      <c r="X96" s="103"/>
    </row>
    <row r="97" spans="1:24" ht="15">
      <c r="A97" s="110"/>
      <c r="B97" s="111"/>
      <c r="C97" s="86"/>
      <c r="D97" s="103"/>
      <c r="E97" s="103"/>
      <c r="F97" s="103"/>
      <c r="G97" s="103"/>
      <c r="H97" s="103"/>
      <c r="I97" s="103"/>
      <c r="J97" s="103"/>
      <c r="K97" s="103"/>
      <c r="L97" s="103"/>
      <c r="M97" s="103"/>
      <c r="N97" s="103"/>
      <c r="O97" s="103"/>
      <c r="P97" s="103"/>
      <c r="Q97" s="103"/>
      <c r="R97" s="103"/>
      <c r="S97" s="103"/>
      <c r="T97" s="103"/>
      <c r="U97" s="103"/>
      <c r="V97" s="103"/>
      <c r="W97" s="103"/>
      <c r="X97" s="103"/>
    </row>
    <row r="98" spans="1:24" ht="15">
      <c r="A98" s="110"/>
      <c r="B98" s="111"/>
      <c r="C98" s="86"/>
      <c r="D98" s="103"/>
      <c r="E98" s="103"/>
      <c r="F98" s="103"/>
      <c r="G98" s="103"/>
      <c r="H98" s="103"/>
      <c r="I98" s="103"/>
      <c r="J98" s="103"/>
      <c r="K98" s="103"/>
      <c r="L98" s="103"/>
      <c r="M98" s="103"/>
      <c r="N98" s="103"/>
      <c r="O98" s="103"/>
      <c r="P98" s="103"/>
      <c r="Q98" s="103"/>
      <c r="R98" s="103"/>
      <c r="S98" s="103"/>
      <c r="T98" s="103"/>
      <c r="U98" s="103"/>
      <c r="V98" s="103"/>
      <c r="W98" s="103"/>
      <c r="X98" s="103"/>
    </row>
    <row r="99" spans="1:24" ht="15">
      <c r="A99" s="110"/>
      <c r="B99" s="111"/>
      <c r="C99" s="86"/>
      <c r="D99" s="103"/>
      <c r="E99" s="103"/>
      <c r="F99" s="103"/>
      <c r="G99" s="103"/>
      <c r="H99" s="103"/>
      <c r="I99" s="103"/>
      <c r="J99" s="103"/>
      <c r="K99" s="103"/>
      <c r="L99" s="103"/>
      <c r="M99" s="103"/>
      <c r="N99" s="103"/>
      <c r="O99" s="103"/>
      <c r="P99" s="103"/>
      <c r="Q99" s="103"/>
      <c r="R99" s="103"/>
      <c r="S99" s="103"/>
      <c r="T99" s="103"/>
      <c r="U99" s="103"/>
      <c r="V99" s="103"/>
      <c r="W99" s="103"/>
      <c r="X99" s="103"/>
    </row>
    <row r="100" spans="1:24" ht="15">
      <c r="A100" s="110"/>
      <c r="B100" s="111"/>
      <c r="C100" s="86"/>
      <c r="D100" s="103"/>
      <c r="E100" s="103"/>
      <c r="F100" s="103"/>
      <c r="G100" s="103"/>
      <c r="H100" s="103"/>
      <c r="I100" s="103"/>
      <c r="J100" s="103"/>
      <c r="K100" s="103"/>
      <c r="L100" s="103"/>
      <c r="M100" s="103"/>
      <c r="N100" s="103"/>
      <c r="O100" s="103"/>
      <c r="P100" s="103"/>
      <c r="Q100" s="103"/>
      <c r="R100" s="103"/>
      <c r="S100" s="103"/>
      <c r="T100" s="103"/>
      <c r="U100" s="103"/>
      <c r="V100" s="103"/>
      <c r="W100" s="103"/>
      <c r="X100" s="103"/>
    </row>
    <row r="101" spans="1:24" ht="15">
      <c r="A101" s="110"/>
      <c r="B101" s="111"/>
      <c r="C101" s="86"/>
      <c r="D101" s="103"/>
      <c r="E101" s="103"/>
      <c r="F101" s="103"/>
      <c r="G101" s="103"/>
      <c r="H101" s="103"/>
      <c r="I101" s="103"/>
      <c r="J101" s="103"/>
      <c r="K101" s="103"/>
      <c r="L101" s="103"/>
      <c r="M101" s="103"/>
      <c r="N101" s="103"/>
      <c r="O101" s="103"/>
      <c r="P101" s="103"/>
      <c r="Q101" s="103"/>
      <c r="R101" s="103"/>
      <c r="S101" s="103"/>
      <c r="T101" s="103"/>
      <c r="U101" s="103"/>
      <c r="V101" s="103"/>
      <c r="W101" s="103"/>
      <c r="X101" s="103"/>
    </row>
    <row r="102" spans="1:24" ht="15">
      <c r="A102" s="110"/>
      <c r="B102" s="111"/>
      <c r="C102" s="86"/>
      <c r="D102" s="103"/>
      <c r="E102" s="103"/>
      <c r="F102" s="103"/>
      <c r="G102" s="103"/>
      <c r="H102" s="103"/>
      <c r="I102" s="103"/>
      <c r="J102" s="103"/>
      <c r="K102" s="103"/>
      <c r="L102" s="103"/>
      <c r="M102" s="103"/>
      <c r="N102" s="103"/>
      <c r="O102" s="103"/>
      <c r="P102" s="103"/>
      <c r="Q102" s="103"/>
      <c r="R102" s="103"/>
      <c r="S102" s="103"/>
      <c r="T102" s="103"/>
      <c r="U102" s="103"/>
      <c r="V102" s="103"/>
      <c r="W102" s="103"/>
      <c r="X102" s="103"/>
    </row>
    <row r="103" spans="1:24" ht="15">
      <c r="A103" s="110"/>
      <c r="B103" s="111"/>
      <c r="C103" s="91"/>
      <c r="D103" s="103"/>
      <c r="E103" s="103"/>
      <c r="F103" s="103"/>
      <c r="G103" s="103"/>
      <c r="H103" s="103"/>
      <c r="I103" s="103"/>
      <c r="J103" s="103"/>
      <c r="K103" s="103"/>
      <c r="L103" s="103"/>
      <c r="M103" s="103"/>
      <c r="N103" s="103"/>
      <c r="O103" s="103"/>
      <c r="P103" s="103"/>
      <c r="Q103" s="103"/>
      <c r="R103" s="103"/>
      <c r="S103" s="103"/>
      <c r="T103" s="103"/>
      <c r="U103" s="103"/>
      <c r="V103" s="103"/>
      <c r="W103" s="103"/>
      <c r="X103" s="103"/>
    </row>
    <row r="104" spans="1:24" ht="15">
      <c r="A104" s="110"/>
      <c r="B104" s="111"/>
      <c r="C104" s="91"/>
      <c r="D104" s="103"/>
      <c r="E104" s="103"/>
      <c r="F104" s="103"/>
      <c r="G104" s="103"/>
      <c r="H104" s="103"/>
      <c r="I104" s="103"/>
      <c r="J104" s="103"/>
      <c r="K104" s="103"/>
      <c r="L104" s="103"/>
      <c r="M104" s="103"/>
      <c r="N104" s="103"/>
      <c r="O104" s="103"/>
      <c r="P104" s="103"/>
      <c r="Q104" s="103"/>
      <c r="R104" s="103"/>
      <c r="S104" s="103"/>
      <c r="T104" s="103"/>
      <c r="U104" s="103"/>
      <c r="V104" s="103"/>
      <c r="W104" s="103"/>
      <c r="X104" s="103"/>
    </row>
    <row r="105" spans="1:24" ht="15">
      <c r="A105" s="110"/>
      <c r="B105" s="111"/>
      <c r="C105" s="91"/>
      <c r="D105" s="103"/>
      <c r="E105" s="103"/>
      <c r="F105" s="103"/>
      <c r="G105" s="103"/>
      <c r="H105" s="103"/>
      <c r="I105" s="103"/>
      <c r="J105" s="103"/>
      <c r="K105" s="103"/>
      <c r="L105" s="103"/>
      <c r="M105" s="103"/>
      <c r="N105" s="103"/>
      <c r="O105" s="103"/>
      <c r="P105" s="103"/>
      <c r="Q105" s="103"/>
      <c r="R105" s="103"/>
      <c r="S105" s="103"/>
      <c r="T105" s="103"/>
      <c r="U105" s="103"/>
      <c r="V105" s="103"/>
      <c r="W105" s="103"/>
      <c r="X105" s="103"/>
    </row>
    <row r="106" spans="1:24" ht="15">
      <c r="A106" s="110"/>
      <c r="B106" s="111"/>
      <c r="C106" s="91"/>
      <c r="D106" s="103"/>
      <c r="E106" s="103"/>
      <c r="F106" s="103"/>
      <c r="G106" s="103"/>
      <c r="H106" s="103"/>
      <c r="I106" s="103"/>
      <c r="J106" s="103"/>
      <c r="K106" s="103"/>
      <c r="L106" s="103"/>
      <c r="M106" s="103"/>
      <c r="N106" s="103"/>
      <c r="O106" s="103"/>
      <c r="P106" s="103"/>
      <c r="Q106" s="103"/>
      <c r="R106" s="103"/>
      <c r="S106" s="103"/>
      <c r="T106" s="103"/>
      <c r="U106" s="103"/>
      <c r="V106" s="103"/>
      <c r="W106" s="103"/>
      <c r="X106" s="103"/>
    </row>
    <row r="107" spans="1:24" ht="15">
      <c r="A107" s="110"/>
      <c r="B107" s="111"/>
      <c r="C107" s="91"/>
      <c r="D107" s="103"/>
      <c r="E107" s="103"/>
      <c r="F107" s="103"/>
      <c r="G107" s="103"/>
      <c r="H107" s="103"/>
      <c r="I107" s="103"/>
      <c r="J107" s="103"/>
      <c r="K107" s="103"/>
      <c r="L107" s="103"/>
      <c r="M107" s="103"/>
      <c r="N107" s="103"/>
      <c r="O107" s="103"/>
      <c r="P107" s="103"/>
      <c r="Q107" s="103"/>
      <c r="R107" s="103"/>
      <c r="S107" s="103"/>
      <c r="T107" s="103"/>
      <c r="U107" s="103"/>
      <c r="V107" s="103"/>
      <c r="W107" s="103"/>
      <c r="X107" s="103"/>
    </row>
    <row r="108" spans="1:24" ht="15">
      <c r="A108" s="110"/>
      <c r="B108" s="111"/>
      <c r="C108" s="91"/>
      <c r="D108" s="103"/>
      <c r="E108" s="103"/>
      <c r="F108" s="103"/>
      <c r="G108" s="103"/>
      <c r="H108" s="103"/>
      <c r="I108" s="103"/>
      <c r="J108" s="103"/>
      <c r="K108" s="103"/>
      <c r="L108" s="103"/>
      <c r="M108" s="103"/>
      <c r="N108" s="103"/>
      <c r="O108" s="103"/>
      <c r="P108" s="103"/>
      <c r="Q108" s="103"/>
      <c r="R108" s="103"/>
      <c r="S108" s="103"/>
      <c r="T108" s="103"/>
      <c r="U108" s="103"/>
      <c r="V108" s="103"/>
      <c r="W108" s="103"/>
      <c r="X108" s="103"/>
    </row>
    <row r="109" spans="1:24" ht="15">
      <c r="A109" s="110"/>
      <c r="B109" s="111"/>
      <c r="C109" s="91"/>
      <c r="D109" s="103"/>
      <c r="E109" s="103"/>
      <c r="F109" s="103"/>
      <c r="G109" s="103"/>
      <c r="H109" s="103"/>
      <c r="I109" s="103"/>
      <c r="J109" s="103"/>
      <c r="K109" s="103"/>
      <c r="L109" s="103"/>
      <c r="M109" s="103"/>
      <c r="N109" s="103"/>
      <c r="O109" s="103"/>
      <c r="P109" s="103"/>
      <c r="Q109" s="103"/>
      <c r="R109" s="103"/>
      <c r="S109" s="103"/>
      <c r="T109" s="103"/>
      <c r="U109" s="103"/>
      <c r="V109" s="103"/>
      <c r="W109" s="103"/>
      <c r="X109" s="103"/>
    </row>
    <row r="110" spans="1:24" ht="15">
      <c r="A110" s="110"/>
      <c r="B110" s="111"/>
      <c r="C110" s="91"/>
      <c r="D110" s="103"/>
      <c r="E110" s="103"/>
      <c r="F110" s="103"/>
      <c r="G110" s="103"/>
      <c r="H110" s="103"/>
      <c r="I110" s="103"/>
      <c r="J110" s="103"/>
      <c r="K110" s="103"/>
      <c r="L110" s="103"/>
      <c r="M110" s="103"/>
      <c r="N110" s="103"/>
      <c r="O110" s="103"/>
      <c r="P110" s="103"/>
      <c r="Q110" s="103"/>
      <c r="R110" s="103"/>
      <c r="S110" s="103"/>
      <c r="T110" s="103"/>
      <c r="U110" s="103"/>
      <c r="V110" s="103"/>
      <c r="W110" s="103"/>
      <c r="X110" s="103"/>
    </row>
    <row r="111" spans="1:24" ht="15">
      <c r="A111" s="110"/>
      <c r="B111" s="111"/>
      <c r="C111" s="91"/>
      <c r="D111" s="103"/>
      <c r="E111" s="103"/>
      <c r="F111" s="103"/>
      <c r="G111" s="103"/>
      <c r="H111" s="103"/>
      <c r="I111" s="103"/>
      <c r="J111" s="103"/>
      <c r="K111" s="103"/>
      <c r="L111" s="103"/>
      <c r="M111" s="103"/>
      <c r="N111" s="103"/>
      <c r="O111" s="103"/>
      <c r="P111" s="103"/>
      <c r="Q111" s="103"/>
      <c r="R111" s="103"/>
      <c r="S111" s="103"/>
      <c r="T111" s="103"/>
      <c r="U111" s="103"/>
      <c r="V111" s="103"/>
      <c r="W111" s="103"/>
      <c r="X111" s="103"/>
    </row>
    <row r="112" spans="1:24" ht="15">
      <c r="A112" s="110"/>
      <c r="B112" s="111"/>
      <c r="C112" s="91"/>
      <c r="D112" s="103"/>
      <c r="E112" s="103"/>
      <c r="F112" s="103"/>
      <c r="G112" s="103"/>
      <c r="H112" s="103"/>
      <c r="I112" s="103"/>
      <c r="J112" s="103"/>
      <c r="K112" s="103"/>
      <c r="L112" s="103"/>
      <c r="M112" s="103"/>
      <c r="N112" s="103"/>
      <c r="O112" s="103"/>
      <c r="P112" s="103"/>
      <c r="Q112" s="103"/>
      <c r="R112" s="103"/>
      <c r="S112" s="103"/>
      <c r="T112" s="103"/>
      <c r="U112" s="103"/>
      <c r="V112" s="103"/>
      <c r="W112" s="103"/>
      <c r="X112" s="103"/>
    </row>
    <row r="113" spans="1:24" ht="15">
      <c r="A113" s="110"/>
      <c r="B113" s="111"/>
      <c r="C113" s="91"/>
      <c r="D113" s="103"/>
      <c r="E113" s="103"/>
      <c r="F113" s="103"/>
      <c r="G113" s="103"/>
      <c r="H113" s="103"/>
      <c r="I113" s="103"/>
      <c r="J113" s="103"/>
      <c r="K113" s="103"/>
      <c r="L113" s="103"/>
      <c r="M113" s="103"/>
      <c r="N113" s="103"/>
      <c r="O113" s="103"/>
      <c r="P113" s="103"/>
      <c r="Q113" s="103"/>
      <c r="R113" s="103"/>
      <c r="S113" s="103"/>
      <c r="T113" s="103"/>
      <c r="U113" s="103"/>
      <c r="V113" s="103"/>
      <c r="W113" s="103"/>
      <c r="X113" s="103"/>
    </row>
    <row r="114" spans="1:24" ht="15">
      <c r="A114" s="110"/>
      <c r="B114" s="111"/>
      <c r="C114" s="91"/>
      <c r="D114" s="103"/>
      <c r="E114" s="103"/>
      <c r="F114" s="103"/>
      <c r="G114" s="103"/>
      <c r="H114" s="103"/>
      <c r="I114" s="103"/>
      <c r="J114" s="103"/>
      <c r="K114" s="103"/>
      <c r="L114" s="103"/>
      <c r="M114" s="103"/>
      <c r="N114" s="103"/>
      <c r="O114" s="103"/>
      <c r="P114" s="103"/>
      <c r="Q114" s="103"/>
      <c r="R114" s="103"/>
      <c r="S114" s="103"/>
      <c r="T114" s="103"/>
      <c r="U114" s="103"/>
      <c r="V114" s="103"/>
      <c r="W114" s="103"/>
      <c r="X114" s="103"/>
    </row>
    <row r="115" spans="1:24" ht="15">
      <c r="A115" s="110"/>
      <c r="B115" s="111"/>
      <c r="C115" s="91"/>
      <c r="D115" s="103"/>
      <c r="E115" s="103"/>
      <c r="F115" s="103"/>
      <c r="G115" s="103"/>
      <c r="H115" s="103"/>
      <c r="I115" s="103"/>
      <c r="J115" s="103"/>
      <c r="K115" s="103"/>
      <c r="L115" s="103"/>
      <c r="M115" s="103"/>
      <c r="N115" s="103"/>
      <c r="O115" s="103"/>
      <c r="P115" s="103"/>
      <c r="Q115" s="103"/>
      <c r="R115" s="103"/>
      <c r="S115" s="103"/>
      <c r="T115" s="103"/>
      <c r="U115" s="103"/>
      <c r="V115" s="103"/>
      <c r="W115" s="103"/>
      <c r="X115" s="103"/>
    </row>
    <row r="116" spans="1:24" ht="15">
      <c r="A116" s="110"/>
      <c r="B116" s="111"/>
      <c r="C116" s="91"/>
      <c r="D116" s="103"/>
      <c r="E116" s="103"/>
      <c r="F116" s="103"/>
      <c r="G116" s="103"/>
      <c r="H116" s="103"/>
      <c r="I116" s="103"/>
      <c r="J116" s="103"/>
      <c r="K116" s="103"/>
      <c r="L116" s="103"/>
      <c r="M116" s="103"/>
      <c r="N116" s="103"/>
      <c r="O116" s="103"/>
      <c r="P116" s="103"/>
      <c r="Q116" s="103"/>
      <c r="R116" s="103"/>
      <c r="S116" s="103"/>
      <c r="T116" s="103"/>
      <c r="U116" s="103"/>
      <c r="V116" s="103"/>
      <c r="W116" s="103"/>
      <c r="X116" s="103"/>
    </row>
    <row r="117" spans="1:24" ht="15">
      <c r="A117" s="110"/>
      <c r="B117" s="111"/>
      <c r="C117" s="91"/>
      <c r="D117" s="103"/>
      <c r="E117" s="103"/>
      <c r="F117" s="103"/>
      <c r="G117" s="103"/>
      <c r="H117" s="103"/>
      <c r="I117" s="103"/>
      <c r="J117" s="103"/>
      <c r="K117" s="103"/>
      <c r="L117" s="103"/>
      <c r="M117" s="103"/>
      <c r="N117" s="103"/>
      <c r="O117" s="103"/>
      <c r="P117" s="103"/>
      <c r="Q117" s="103"/>
      <c r="R117" s="103"/>
      <c r="S117" s="103"/>
      <c r="T117" s="103"/>
      <c r="U117" s="103"/>
      <c r="V117" s="103"/>
      <c r="W117" s="103"/>
      <c r="X117" s="103"/>
    </row>
    <row r="118" spans="1:24" ht="15">
      <c r="A118" s="110"/>
      <c r="B118" s="111"/>
      <c r="C118" s="91"/>
      <c r="D118" s="103"/>
      <c r="E118" s="103"/>
      <c r="F118" s="103"/>
      <c r="G118" s="103"/>
      <c r="H118" s="103"/>
      <c r="I118" s="103"/>
      <c r="J118" s="103"/>
      <c r="K118" s="103"/>
      <c r="L118" s="103"/>
      <c r="M118" s="103"/>
      <c r="N118" s="103"/>
      <c r="O118" s="103"/>
      <c r="P118" s="103"/>
      <c r="Q118" s="103"/>
      <c r="R118" s="103"/>
      <c r="S118" s="103"/>
      <c r="T118" s="103"/>
      <c r="U118" s="103"/>
      <c r="V118" s="103"/>
      <c r="W118" s="103"/>
      <c r="X118" s="103"/>
    </row>
    <row r="119" spans="1:24" ht="15">
      <c r="A119" s="110"/>
      <c r="B119" s="111"/>
      <c r="C119" s="91"/>
      <c r="D119" s="103"/>
      <c r="E119" s="103"/>
      <c r="F119" s="103"/>
      <c r="G119" s="103"/>
      <c r="H119" s="103"/>
      <c r="I119" s="103"/>
      <c r="J119" s="103"/>
      <c r="K119" s="103"/>
      <c r="L119" s="103"/>
      <c r="M119" s="103"/>
      <c r="N119" s="103"/>
      <c r="O119" s="103"/>
      <c r="P119" s="103"/>
      <c r="Q119" s="103"/>
      <c r="R119" s="103"/>
      <c r="S119" s="103"/>
      <c r="T119" s="103"/>
      <c r="U119" s="103"/>
      <c r="V119" s="103"/>
      <c r="W119" s="103"/>
      <c r="X119" s="103"/>
    </row>
    <row r="120" spans="1:24" ht="15">
      <c r="A120" s="110"/>
      <c r="B120" s="111"/>
      <c r="C120" s="91"/>
      <c r="D120" s="103"/>
      <c r="E120" s="103"/>
      <c r="F120" s="103"/>
      <c r="G120" s="103"/>
      <c r="H120" s="103"/>
      <c r="I120" s="103"/>
      <c r="J120" s="103"/>
      <c r="K120" s="103"/>
      <c r="L120" s="103"/>
      <c r="M120" s="103"/>
      <c r="N120" s="103"/>
      <c r="O120" s="103"/>
      <c r="P120" s="103"/>
      <c r="Q120" s="103"/>
      <c r="R120" s="103"/>
      <c r="S120" s="103"/>
      <c r="T120" s="103"/>
      <c r="U120" s="103"/>
      <c r="V120" s="103"/>
      <c r="W120" s="103"/>
      <c r="X120" s="103"/>
    </row>
    <row r="121" spans="1:24" ht="15">
      <c r="A121" s="110"/>
      <c r="B121" s="111"/>
      <c r="C121" s="91"/>
      <c r="D121" s="103"/>
      <c r="E121" s="103"/>
      <c r="F121" s="103"/>
      <c r="G121" s="103"/>
      <c r="H121" s="103"/>
      <c r="I121" s="103"/>
      <c r="J121" s="103"/>
      <c r="K121" s="103"/>
      <c r="L121" s="103"/>
      <c r="M121" s="103"/>
      <c r="N121" s="103"/>
      <c r="O121" s="103"/>
      <c r="P121" s="103"/>
      <c r="Q121" s="103"/>
      <c r="R121" s="103"/>
      <c r="S121" s="103"/>
      <c r="T121" s="103"/>
      <c r="U121" s="103"/>
      <c r="V121" s="103"/>
      <c r="W121" s="103"/>
      <c r="X121" s="103"/>
    </row>
    <row r="122" spans="1:24" ht="15">
      <c r="A122" s="110"/>
      <c r="B122" s="111"/>
      <c r="C122" s="91"/>
      <c r="D122" s="103"/>
      <c r="E122" s="103"/>
      <c r="F122" s="103"/>
      <c r="G122" s="103"/>
      <c r="H122" s="103"/>
      <c r="I122" s="103"/>
      <c r="J122" s="103"/>
      <c r="K122" s="103"/>
      <c r="L122" s="103"/>
      <c r="M122" s="103"/>
      <c r="N122" s="103"/>
      <c r="O122" s="103"/>
      <c r="P122" s="103"/>
      <c r="Q122" s="103"/>
      <c r="R122" s="103"/>
      <c r="S122" s="103"/>
      <c r="T122" s="103"/>
      <c r="U122" s="103"/>
      <c r="V122" s="103"/>
      <c r="W122" s="103"/>
      <c r="X122" s="103"/>
    </row>
    <row r="123" spans="1:24" ht="15">
      <c r="A123" s="110"/>
      <c r="B123" s="111"/>
      <c r="C123" s="91"/>
      <c r="D123" s="103"/>
      <c r="E123" s="103"/>
      <c r="F123" s="103"/>
      <c r="G123" s="103"/>
      <c r="H123" s="103"/>
      <c r="I123" s="103"/>
      <c r="J123" s="103"/>
      <c r="K123" s="103"/>
      <c r="L123" s="103"/>
      <c r="M123" s="103"/>
      <c r="N123" s="103"/>
      <c r="O123" s="103"/>
      <c r="P123" s="103"/>
      <c r="Q123" s="103"/>
      <c r="R123" s="103"/>
      <c r="S123" s="103"/>
      <c r="T123" s="103"/>
      <c r="U123" s="103"/>
      <c r="V123" s="103"/>
      <c r="W123" s="103"/>
      <c r="X123" s="103"/>
    </row>
    <row r="124" spans="1:24" ht="15">
      <c r="A124" s="110"/>
      <c r="B124" s="111"/>
      <c r="C124" s="91"/>
      <c r="D124" s="103"/>
      <c r="E124" s="103"/>
      <c r="F124" s="103"/>
      <c r="G124" s="103"/>
      <c r="H124" s="103"/>
      <c r="I124" s="103"/>
      <c r="J124" s="103"/>
      <c r="K124" s="103"/>
      <c r="L124" s="103"/>
      <c r="M124" s="103"/>
      <c r="N124" s="103"/>
      <c r="O124" s="103"/>
      <c r="P124" s="103"/>
      <c r="Q124" s="103"/>
      <c r="R124" s="103"/>
      <c r="S124" s="103"/>
      <c r="T124" s="103"/>
      <c r="U124" s="103"/>
      <c r="V124" s="103"/>
      <c r="W124" s="103"/>
      <c r="X124" s="103"/>
    </row>
    <row r="125" spans="1:24" ht="15">
      <c r="A125" s="110"/>
      <c r="B125" s="111"/>
      <c r="C125" s="86"/>
      <c r="D125" s="103"/>
      <c r="E125" s="103"/>
      <c r="F125" s="103"/>
      <c r="G125" s="103"/>
      <c r="H125" s="103"/>
      <c r="I125" s="103"/>
      <c r="J125" s="103"/>
      <c r="K125" s="103"/>
      <c r="L125" s="103"/>
      <c r="M125" s="103"/>
      <c r="N125" s="103"/>
      <c r="O125" s="103"/>
      <c r="P125" s="103"/>
      <c r="Q125" s="103"/>
      <c r="R125" s="103"/>
      <c r="S125" s="103"/>
      <c r="T125" s="103"/>
      <c r="U125" s="103"/>
      <c r="V125" s="103"/>
      <c r="W125" s="103"/>
      <c r="X125" s="103"/>
    </row>
    <row r="126" spans="1:24" ht="15">
      <c r="A126" s="110"/>
      <c r="B126" s="111"/>
      <c r="C126" s="86"/>
      <c r="D126" s="103"/>
      <c r="E126" s="103"/>
      <c r="F126" s="103"/>
      <c r="G126" s="103"/>
      <c r="H126" s="103"/>
      <c r="I126" s="103"/>
      <c r="J126" s="103"/>
      <c r="K126" s="103"/>
      <c r="L126" s="103"/>
      <c r="M126" s="103"/>
      <c r="N126" s="103"/>
      <c r="O126" s="103"/>
      <c r="P126" s="103"/>
      <c r="Q126" s="103"/>
      <c r="R126" s="103"/>
      <c r="S126" s="103"/>
      <c r="T126" s="103"/>
      <c r="U126" s="103"/>
      <c r="V126" s="103"/>
      <c r="W126" s="103"/>
      <c r="X126" s="103"/>
    </row>
    <row r="127" spans="1:24" ht="15">
      <c r="A127" s="110"/>
      <c r="B127" s="111"/>
      <c r="C127" s="86"/>
      <c r="D127" s="103"/>
      <c r="E127" s="103"/>
      <c r="F127" s="103"/>
      <c r="G127" s="103"/>
      <c r="H127" s="103"/>
      <c r="I127" s="103"/>
      <c r="J127" s="103"/>
      <c r="K127" s="103"/>
      <c r="L127" s="103"/>
      <c r="M127" s="103"/>
      <c r="N127" s="103"/>
      <c r="O127" s="103"/>
      <c r="P127" s="103"/>
      <c r="Q127" s="103"/>
      <c r="R127" s="103"/>
      <c r="S127" s="103"/>
      <c r="T127" s="103"/>
      <c r="U127" s="103"/>
      <c r="V127" s="103"/>
      <c r="W127" s="103"/>
      <c r="X127" s="103"/>
    </row>
    <row r="128" spans="1:24" ht="15">
      <c r="A128" s="110"/>
      <c r="B128" s="111"/>
      <c r="C128" s="86"/>
      <c r="D128" s="103"/>
      <c r="E128" s="103"/>
      <c r="F128" s="103"/>
      <c r="G128" s="103"/>
      <c r="H128" s="103"/>
      <c r="I128" s="103"/>
      <c r="J128" s="103"/>
      <c r="K128" s="103"/>
      <c r="L128" s="103"/>
      <c r="M128" s="103"/>
      <c r="N128" s="103"/>
      <c r="O128" s="103"/>
      <c r="P128" s="103"/>
      <c r="Q128" s="103"/>
      <c r="R128" s="103"/>
      <c r="S128" s="103"/>
      <c r="T128" s="103"/>
      <c r="U128" s="103"/>
      <c r="V128" s="103"/>
      <c r="W128" s="103"/>
      <c r="X128" s="103"/>
    </row>
    <row r="129" spans="1:24" ht="15">
      <c r="A129" s="110"/>
      <c r="B129" s="111"/>
      <c r="C129" s="86"/>
      <c r="D129" s="103"/>
      <c r="E129" s="103"/>
      <c r="F129" s="103"/>
      <c r="G129" s="103"/>
      <c r="H129" s="103"/>
      <c r="I129" s="103"/>
      <c r="J129" s="103"/>
      <c r="K129" s="103"/>
      <c r="L129" s="103"/>
      <c r="M129" s="103"/>
      <c r="N129" s="103"/>
      <c r="O129" s="103"/>
      <c r="P129" s="103"/>
      <c r="Q129" s="103"/>
      <c r="R129" s="103"/>
      <c r="S129" s="103"/>
      <c r="T129" s="103"/>
      <c r="U129" s="103"/>
      <c r="V129" s="103"/>
      <c r="W129" s="103"/>
      <c r="X129" s="103"/>
    </row>
    <row r="130" spans="1:24" ht="15">
      <c r="A130" s="110"/>
      <c r="B130" s="111"/>
      <c r="C130" s="86"/>
      <c r="D130" s="103"/>
      <c r="E130" s="103"/>
      <c r="F130" s="103"/>
      <c r="G130" s="103"/>
      <c r="H130" s="103"/>
      <c r="I130" s="103"/>
      <c r="J130" s="103"/>
      <c r="K130" s="103"/>
      <c r="L130" s="103"/>
      <c r="M130" s="103"/>
      <c r="N130" s="103"/>
      <c r="O130" s="103"/>
      <c r="P130" s="103"/>
      <c r="Q130" s="103"/>
      <c r="R130" s="103"/>
      <c r="S130" s="103"/>
      <c r="T130" s="103"/>
      <c r="U130" s="103"/>
      <c r="V130" s="103"/>
      <c r="W130" s="103"/>
      <c r="X130" s="103"/>
    </row>
    <row r="131" spans="1:24" ht="15">
      <c r="A131" s="110"/>
      <c r="B131" s="111"/>
      <c r="C131" s="86"/>
      <c r="D131" s="103"/>
      <c r="E131" s="103"/>
      <c r="F131" s="103"/>
      <c r="G131" s="103"/>
      <c r="H131" s="103"/>
      <c r="I131" s="103"/>
      <c r="J131" s="103"/>
      <c r="K131" s="103"/>
      <c r="L131" s="103"/>
      <c r="M131" s="103"/>
      <c r="N131" s="103"/>
      <c r="O131" s="103"/>
      <c r="P131" s="103"/>
      <c r="Q131" s="103"/>
      <c r="R131" s="103"/>
      <c r="S131" s="103"/>
      <c r="T131" s="103"/>
      <c r="U131" s="103"/>
      <c r="V131" s="103"/>
      <c r="W131" s="103"/>
      <c r="X131" s="103"/>
    </row>
    <row r="132" spans="1:24" ht="15">
      <c r="A132" s="110"/>
      <c r="B132" s="111"/>
      <c r="C132" s="86"/>
      <c r="D132" s="103"/>
      <c r="E132" s="103"/>
      <c r="F132" s="103"/>
      <c r="G132" s="103"/>
      <c r="H132" s="103"/>
      <c r="I132" s="103"/>
      <c r="J132" s="103"/>
      <c r="K132" s="103"/>
      <c r="L132" s="103"/>
      <c r="M132" s="103"/>
      <c r="N132" s="103"/>
      <c r="O132" s="103"/>
      <c r="P132" s="103"/>
      <c r="Q132" s="103"/>
      <c r="R132" s="103"/>
      <c r="S132" s="103"/>
      <c r="T132" s="103"/>
      <c r="U132" s="103"/>
      <c r="V132" s="103"/>
      <c r="W132" s="103"/>
      <c r="X132" s="103"/>
    </row>
    <row r="133" spans="1:24" ht="15">
      <c r="A133" s="110"/>
      <c r="B133" s="111"/>
      <c r="C133" s="86"/>
      <c r="D133" s="103"/>
      <c r="E133" s="103"/>
      <c r="F133" s="103"/>
      <c r="G133" s="103"/>
      <c r="H133" s="103"/>
      <c r="I133" s="103"/>
      <c r="J133" s="103"/>
      <c r="K133" s="103"/>
      <c r="L133" s="103"/>
      <c r="M133" s="103"/>
      <c r="N133" s="103"/>
      <c r="O133" s="103"/>
      <c r="P133" s="103"/>
      <c r="Q133" s="103"/>
      <c r="R133" s="103"/>
      <c r="S133" s="103"/>
      <c r="T133" s="103"/>
      <c r="U133" s="103"/>
      <c r="V133" s="103"/>
      <c r="W133" s="103"/>
      <c r="X133" s="103"/>
    </row>
    <row r="134" spans="1:24" ht="15">
      <c r="A134" s="110"/>
      <c r="B134" s="111"/>
      <c r="C134" s="86"/>
      <c r="D134" s="103"/>
      <c r="E134" s="103"/>
      <c r="F134" s="103"/>
      <c r="G134" s="103"/>
      <c r="H134" s="103"/>
      <c r="I134" s="103"/>
      <c r="J134" s="103"/>
      <c r="K134" s="103"/>
      <c r="L134" s="103"/>
      <c r="M134" s="103"/>
      <c r="N134" s="103"/>
      <c r="O134" s="103"/>
      <c r="P134" s="103"/>
      <c r="Q134" s="103"/>
      <c r="R134" s="103"/>
      <c r="S134" s="103"/>
      <c r="T134" s="103"/>
      <c r="U134" s="103"/>
      <c r="V134" s="103"/>
      <c r="W134" s="103"/>
      <c r="X134" s="103"/>
    </row>
    <row r="135" spans="1:24" ht="15">
      <c r="A135" s="110"/>
      <c r="B135" s="111"/>
      <c r="C135" s="96"/>
      <c r="D135" s="103"/>
      <c r="E135" s="103"/>
      <c r="F135" s="103"/>
      <c r="G135" s="103"/>
      <c r="H135" s="103"/>
      <c r="I135" s="103"/>
      <c r="J135" s="103"/>
      <c r="K135" s="103"/>
      <c r="L135" s="103"/>
      <c r="M135" s="103"/>
      <c r="N135" s="103"/>
      <c r="O135" s="103"/>
      <c r="P135" s="103"/>
      <c r="Q135" s="103"/>
      <c r="R135" s="103"/>
      <c r="S135" s="103"/>
      <c r="T135" s="103"/>
      <c r="U135" s="103"/>
      <c r="V135" s="103"/>
      <c r="W135" s="103"/>
      <c r="X135" s="103"/>
    </row>
    <row r="136" spans="1:24" ht="15">
      <c r="A136" s="110"/>
      <c r="B136" s="111"/>
      <c r="C136" s="86"/>
      <c r="D136" s="103"/>
      <c r="E136" s="103"/>
      <c r="F136" s="103"/>
      <c r="G136" s="103"/>
      <c r="H136" s="103"/>
      <c r="I136" s="103"/>
      <c r="J136" s="103"/>
      <c r="K136" s="103"/>
      <c r="L136" s="103"/>
      <c r="M136" s="103"/>
      <c r="N136" s="103"/>
      <c r="O136" s="103"/>
      <c r="P136" s="103"/>
      <c r="Q136" s="103"/>
      <c r="R136" s="103"/>
      <c r="S136" s="103"/>
      <c r="T136" s="103"/>
      <c r="U136" s="103"/>
      <c r="V136" s="103"/>
      <c r="W136" s="103"/>
      <c r="X136" s="103"/>
    </row>
    <row r="137" spans="1:24" ht="15">
      <c r="A137" s="110"/>
      <c r="B137" s="111"/>
      <c r="C137" s="86"/>
      <c r="D137" s="103"/>
      <c r="E137" s="103"/>
      <c r="F137" s="103"/>
      <c r="G137" s="103"/>
      <c r="H137" s="103"/>
      <c r="I137" s="103"/>
      <c r="J137" s="103"/>
      <c r="K137" s="103"/>
      <c r="L137" s="103"/>
      <c r="M137" s="103"/>
      <c r="N137" s="103"/>
      <c r="O137" s="103"/>
      <c r="P137" s="103"/>
      <c r="Q137" s="103"/>
      <c r="R137" s="103"/>
      <c r="S137" s="103"/>
      <c r="T137" s="103"/>
      <c r="U137" s="103"/>
      <c r="V137" s="103"/>
      <c r="W137" s="103"/>
      <c r="X137" s="103"/>
    </row>
    <row r="138" spans="1:24" ht="15">
      <c r="A138" s="110"/>
      <c r="B138" s="111"/>
      <c r="C138" s="86"/>
      <c r="D138" s="103"/>
      <c r="E138" s="103"/>
      <c r="F138" s="103"/>
      <c r="G138" s="103"/>
      <c r="H138" s="103"/>
      <c r="I138" s="103"/>
      <c r="J138" s="103"/>
      <c r="K138" s="103"/>
      <c r="L138" s="103"/>
      <c r="M138" s="103"/>
      <c r="N138" s="103"/>
      <c r="O138" s="103"/>
      <c r="P138" s="103"/>
      <c r="Q138" s="103"/>
      <c r="R138" s="103"/>
      <c r="S138" s="103"/>
      <c r="T138" s="103"/>
      <c r="U138" s="103"/>
      <c r="V138" s="103"/>
      <c r="W138" s="103"/>
      <c r="X138" s="103"/>
    </row>
    <row r="139" spans="1:24" ht="15">
      <c r="A139" s="110"/>
      <c r="B139" s="111"/>
      <c r="C139" s="86"/>
      <c r="D139" s="103"/>
      <c r="E139" s="103"/>
      <c r="F139" s="103"/>
      <c r="G139" s="103"/>
      <c r="H139" s="103"/>
      <c r="I139" s="103"/>
      <c r="J139" s="103"/>
      <c r="K139" s="103"/>
      <c r="L139" s="103"/>
      <c r="M139" s="103"/>
      <c r="N139" s="103"/>
      <c r="O139" s="103"/>
      <c r="P139" s="103"/>
      <c r="Q139" s="103"/>
      <c r="R139" s="103"/>
      <c r="S139" s="103"/>
      <c r="T139" s="103"/>
      <c r="U139" s="103"/>
      <c r="V139" s="103"/>
      <c r="W139" s="103"/>
      <c r="X139" s="103"/>
    </row>
    <row r="140" spans="1:24" ht="15">
      <c r="A140" s="110"/>
      <c r="B140" s="111"/>
      <c r="C140" s="86"/>
      <c r="D140" s="103"/>
      <c r="E140" s="103"/>
      <c r="F140" s="103"/>
      <c r="G140" s="103"/>
      <c r="H140" s="103"/>
      <c r="I140" s="103"/>
      <c r="J140" s="103"/>
      <c r="K140" s="103"/>
      <c r="L140" s="103"/>
      <c r="M140" s="103"/>
      <c r="N140" s="103"/>
      <c r="O140" s="103"/>
      <c r="P140" s="103"/>
      <c r="Q140" s="103"/>
      <c r="R140" s="103"/>
      <c r="S140" s="103"/>
      <c r="T140" s="103"/>
      <c r="U140" s="103"/>
      <c r="V140" s="103"/>
      <c r="W140" s="103"/>
      <c r="X140" s="103"/>
    </row>
    <row r="141" spans="1:24" ht="15">
      <c r="A141" s="110"/>
      <c r="B141" s="111"/>
      <c r="C141" s="86"/>
      <c r="D141" s="103"/>
      <c r="E141" s="103"/>
      <c r="F141" s="103"/>
      <c r="G141" s="103"/>
      <c r="H141" s="103"/>
      <c r="I141" s="103"/>
      <c r="J141" s="103"/>
      <c r="K141" s="103"/>
      <c r="L141" s="103"/>
      <c r="M141" s="103"/>
      <c r="N141" s="103"/>
      <c r="O141" s="103"/>
      <c r="P141" s="103"/>
      <c r="Q141" s="103"/>
      <c r="R141" s="103"/>
      <c r="S141" s="103"/>
      <c r="T141" s="103"/>
      <c r="U141" s="103"/>
      <c r="V141" s="103"/>
      <c r="W141" s="103"/>
      <c r="X141" s="103"/>
    </row>
    <row r="142" spans="1:24" ht="13">
      <c r="D142" s="103"/>
      <c r="E142" s="103"/>
      <c r="F142" s="103"/>
      <c r="G142" s="103"/>
      <c r="H142" s="103"/>
      <c r="I142" s="103"/>
      <c r="J142" s="103"/>
      <c r="K142" s="103"/>
      <c r="L142" s="103"/>
      <c r="M142" s="103"/>
      <c r="N142" s="103"/>
      <c r="O142" s="103"/>
      <c r="P142" s="103"/>
      <c r="Q142" s="103"/>
      <c r="R142" s="103"/>
      <c r="S142" s="103"/>
      <c r="T142" s="103"/>
      <c r="U142" s="103"/>
      <c r="V142" s="103"/>
      <c r="W142" s="103"/>
      <c r="X142" s="103"/>
    </row>
    <row r="143" spans="1:24" ht="13">
      <c r="D143" s="103"/>
      <c r="E143" s="103"/>
      <c r="F143" s="103"/>
      <c r="G143" s="103"/>
      <c r="H143" s="103"/>
      <c r="I143" s="103"/>
      <c r="J143" s="103"/>
      <c r="K143" s="103"/>
      <c r="L143" s="103"/>
      <c r="M143" s="103"/>
      <c r="N143" s="103"/>
      <c r="O143" s="103"/>
      <c r="P143" s="103"/>
      <c r="Q143" s="103"/>
      <c r="R143" s="103"/>
      <c r="S143" s="103"/>
      <c r="T143" s="103"/>
      <c r="U143" s="103"/>
      <c r="V143" s="103"/>
      <c r="W143" s="103"/>
      <c r="X143" s="103"/>
    </row>
    <row r="144" spans="1:24" ht="13">
      <c r="D144" s="103"/>
      <c r="E144" s="103"/>
      <c r="F144" s="103"/>
      <c r="G144" s="103"/>
      <c r="H144" s="103"/>
      <c r="I144" s="103"/>
      <c r="J144" s="103"/>
      <c r="K144" s="103"/>
      <c r="L144" s="103"/>
      <c r="M144" s="103"/>
      <c r="N144" s="103"/>
      <c r="O144" s="103"/>
      <c r="P144" s="103"/>
      <c r="Q144" s="103"/>
      <c r="R144" s="103"/>
      <c r="S144" s="103"/>
      <c r="T144" s="103"/>
      <c r="U144" s="103"/>
      <c r="V144" s="103"/>
      <c r="W144" s="103"/>
      <c r="X144" s="103"/>
    </row>
    <row r="145" spans="4:24" ht="13">
      <c r="D145" s="103"/>
      <c r="E145" s="103"/>
      <c r="F145" s="103"/>
      <c r="G145" s="103"/>
      <c r="H145" s="103"/>
      <c r="I145" s="103"/>
      <c r="J145" s="103"/>
      <c r="K145" s="103"/>
      <c r="L145" s="103"/>
      <c r="M145" s="103"/>
      <c r="N145" s="103"/>
      <c r="O145" s="103"/>
      <c r="P145" s="103"/>
      <c r="Q145" s="103"/>
      <c r="R145" s="103"/>
      <c r="S145" s="103"/>
      <c r="T145" s="103"/>
      <c r="U145" s="103"/>
      <c r="V145" s="103"/>
      <c r="W145" s="103"/>
      <c r="X145" s="103"/>
    </row>
    <row r="146" spans="4:24" ht="13">
      <c r="D146" s="103"/>
      <c r="E146" s="103"/>
      <c r="F146" s="103"/>
      <c r="G146" s="103"/>
      <c r="H146" s="103"/>
      <c r="I146" s="103"/>
      <c r="J146" s="103"/>
      <c r="K146" s="103"/>
      <c r="L146" s="103"/>
      <c r="M146" s="103"/>
      <c r="N146" s="103"/>
      <c r="O146" s="103"/>
      <c r="P146" s="103"/>
      <c r="Q146" s="103"/>
      <c r="R146" s="103"/>
      <c r="S146" s="103"/>
      <c r="T146" s="103"/>
      <c r="U146" s="103"/>
      <c r="V146" s="103"/>
      <c r="W146" s="103"/>
      <c r="X146" s="103"/>
    </row>
    <row r="147" spans="4:24" ht="13">
      <c r="D147" s="103"/>
      <c r="E147" s="103"/>
      <c r="F147" s="103"/>
      <c r="G147" s="103"/>
      <c r="H147" s="103"/>
      <c r="I147" s="103"/>
      <c r="J147" s="103"/>
      <c r="K147" s="103"/>
      <c r="L147" s="103"/>
      <c r="M147" s="103"/>
      <c r="N147" s="103"/>
      <c r="O147" s="103"/>
      <c r="P147" s="103"/>
      <c r="Q147" s="103"/>
      <c r="R147" s="103"/>
      <c r="S147" s="103"/>
      <c r="T147" s="103"/>
      <c r="U147" s="103"/>
      <c r="V147" s="103"/>
      <c r="W147" s="103"/>
      <c r="X147" s="103"/>
    </row>
    <row r="148" spans="4:24" ht="13">
      <c r="D148" s="103"/>
      <c r="E148" s="103"/>
      <c r="F148" s="103"/>
      <c r="G148" s="103"/>
      <c r="H148" s="103"/>
      <c r="I148" s="103"/>
      <c r="J148" s="103"/>
      <c r="K148" s="103"/>
      <c r="L148" s="103"/>
      <c r="M148" s="103"/>
      <c r="N148" s="103"/>
      <c r="O148" s="103"/>
      <c r="P148" s="103"/>
      <c r="Q148" s="103"/>
      <c r="R148" s="103"/>
      <c r="S148" s="103"/>
      <c r="T148" s="103"/>
      <c r="U148" s="103"/>
      <c r="V148" s="103"/>
      <c r="W148" s="103"/>
      <c r="X148" s="103"/>
    </row>
    <row r="149" spans="4:24" ht="13">
      <c r="D149" s="103"/>
      <c r="E149" s="103"/>
      <c r="F149" s="103"/>
      <c r="G149" s="103"/>
      <c r="H149" s="103"/>
      <c r="I149" s="103"/>
      <c r="J149" s="103"/>
      <c r="K149" s="103"/>
      <c r="L149" s="103"/>
      <c r="M149" s="103"/>
      <c r="N149" s="103"/>
      <c r="O149" s="103"/>
      <c r="P149" s="103"/>
      <c r="Q149" s="103"/>
      <c r="R149" s="103"/>
      <c r="S149" s="103"/>
      <c r="T149" s="103"/>
      <c r="U149" s="103"/>
      <c r="V149" s="103"/>
      <c r="W149" s="103"/>
      <c r="X149" s="103"/>
    </row>
    <row r="150" spans="4:24" ht="13">
      <c r="D150" s="103"/>
      <c r="E150" s="103"/>
      <c r="F150" s="103"/>
      <c r="G150" s="103"/>
      <c r="H150" s="103"/>
      <c r="I150" s="103"/>
      <c r="J150" s="103"/>
      <c r="K150" s="103"/>
      <c r="L150" s="103"/>
      <c r="M150" s="103"/>
      <c r="N150" s="103"/>
      <c r="O150" s="103"/>
      <c r="P150" s="103"/>
      <c r="Q150" s="103"/>
      <c r="R150" s="103"/>
      <c r="S150" s="103"/>
      <c r="T150" s="103"/>
      <c r="U150" s="103"/>
      <c r="V150" s="103"/>
      <c r="W150" s="103"/>
      <c r="X150" s="103"/>
    </row>
    <row r="151" spans="4:24" ht="13">
      <c r="D151" s="103"/>
      <c r="E151" s="103"/>
      <c r="F151" s="103"/>
      <c r="G151" s="103"/>
      <c r="H151" s="103"/>
      <c r="I151" s="103"/>
      <c r="J151" s="103"/>
      <c r="K151" s="103"/>
      <c r="L151" s="103"/>
      <c r="M151" s="103"/>
      <c r="N151" s="103"/>
      <c r="O151" s="103"/>
      <c r="P151" s="103"/>
      <c r="Q151" s="103"/>
      <c r="R151" s="103"/>
      <c r="S151" s="103"/>
      <c r="T151" s="103"/>
      <c r="U151" s="103"/>
      <c r="V151" s="103"/>
      <c r="W151" s="103"/>
      <c r="X151" s="103"/>
    </row>
    <row r="152" spans="4:24" ht="13">
      <c r="D152" s="103"/>
      <c r="E152" s="103"/>
      <c r="F152" s="103"/>
      <c r="G152" s="103"/>
      <c r="H152" s="103"/>
      <c r="I152" s="103"/>
      <c r="J152" s="103"/>
      <c r="K152" s="103"/>
      <c r="L152" s="103"/>
      <c r="M152" s="103"/>
      <c r="N152" s="103"/>
      <c r="O152" s="103"/>
      <c r="P152" s="103"/>
      <c r="Q152" s="103"/>
      <c r="R152" s="103"/>
      <c r="S152" s="103"/>
      <c r="T152" s="103"/>
      <c r="U152" s="103"/>
      <c r="V152" s="103"/>
      <c r="W152" s="103"/>
      <c r="X152" s="103"/>
    </row>
    <row r="153" spans="4:24" ht="13">
      <c r="D153" s="103"/>
      <c r="E153" s="103"/>
      <c r="F153" s="103"/>
      <c r="G153" s="103"/>
      <c r="H153" s="103"/>
      <c r="I153" s="103"/>
      <c r="J153" s="103"/>
      <c r="K153" s="103"/>
      <c r="L153" s="103"/>
      <c r="M153" s="103"/>
      <c r="N153" s="103"/>
      <c r="O153" s="103"/>
      <c r="P153" s="103"/>
      <c r="Q153" s="103"/>
      <c r="R153" s="103"/>
      <c r="S153" s="103"/>
      <c r="T153" s="103"/>
      <c r="U153" s="103"/>
      <c r="V153" s="103"/>
      <c r="W153" s="103"/>
      <c r="X153" s="103"/>
    </row>
    <row r="154" spans="4:24" ht="13">
      <c r="D154" s="103"/>
      <c r="E154" s="103"/>
      <c r="F154" s="103"/>
      <c r="G154" s="103"/>
      <c r="H154" s="103"/>
      <c r="I154" s="103"/>
      <c r="J154" s="103"/>
      <c r="K154" s="103"/>
      <c r="L154" s="103"/>
      <c r="M154" s="103"/>
      <c r="N154" s="103"/>
      <c r="O154" s="103"/>
      <c r="P154" s="103"/>
      <c r="Q154" s="103"/>
      <c r="R154" s="103"/>
      <c r="S154" s="103"/>
      <c r="T154" s="103"/>
      <c r="U154" s="103"/>
      <c r="V154" s="103"/>
      <c r="W154" s="103"/>
      <c r="X154" s="103"/>
    </row>
    <row r="155" spans="4:24" ht="13">
      <c r="D155" s="103"/>
      <c r="E155" s="103"/>
      <c r="F155" s="103"/>
      <c r="G155" s="103"/>
      <c r="H155" s="103"/>
      <c r="I155" s="103"/>
      <c r="J155" s="103"/>
      <c r="K155" s="103"/>
      <c r="L155" s="103"/>
      <c r="M155" s="103"/>
      <c r="N155" s="103"/>
      <c r="O155" s="103"/>
      <c r="P155" s="103"/>
      <c r="Q155" s="103"/>
      <c r="R155" s="103"/>
      <c r="S155" s="103"/>
      <c r="T155" s="103"/>
      <c r="U155" s="103"/>
      <c r="V155" s="103"/>
      <c r="W155" s="103"/>
      <c r="X155" s="103"/>
    </row>
    <row r="156" spans="4:24" ht="13">
      <c r="D156" s="103"/>
      <c r="E156" s="103"/>
      <c r="F156" s="103"/>
      <c r="G156" s="103"/>
      <c r="H156" s="103"/>
      <c r="I156" s="103"/>
      <c r="J156" s="103"/>
      <c r="K156" s="103"/>
      <c r="L156" s="103"/>
      <c r="M156" s="103"/>
      <c r="N156" s="103"/>
      <c r="O156" s="103"/>
      <c r="P156" s="103"/>
      <c r="Q156" s="103"/>
      <c r="R156" s="103"/>
      <c r="S156" s="103"/>
      <c r="T156" s="103"/>
      <c r="U156" s="103"/>
      <c r="V156" s="103"/>
      <c r="W156" s="103"/>
      <c r="X156" s="103"/>
    </row>
    <row r="157" spans="4:24" ht="13">
      <c r="D157" s="103"/>
      <c r="E157" s="103"/>
      <c r="F157" s="103"/>
      <c r="G157" s="103"/>
      <c r="H157" s="103"/>
      <c r="I157" s="103"/>
      <c r="J157" s="103"/>
      <c r="K157" s="103"/>
      <c r="L157" s="103"/>
      <c r="M157" s="103"/>
      <c r="N157" s="103"/>
      <c r="O157" s="103"/>
      <c r="P157" s="103"/>
      <c r="Q157" s="103"/>
      <c r="R157" s="103"/>
      <c r="S157" s="103"/>
      <c r="T157" s="103"/>
      <c r="U157" s="103"/>
      <c r="V157" s="103"/>
      <c r="W157" s="103"/>
      <c r="X157" s="103"/>
    </row>
    <row r="158" spans="4:24" ht="13">
      <c r="D158" s="103"/>
      <c r="E158" s="103"/>
      <c r="F158" s="103"/>
      <c r="G158" s="103"/>
      <c r="H158" s="103"/>
      <c r="I158" s="103"/>
      <c r="J158" s="103"/>
      <c r="K158" s="103"/>
      <c r="L158" s="103"/>
      <c r="M158" s="103"/>
      <c r="N158" s="103"/>
      <c r="O158" s="103"/>
      <c r="P158" s="103"/>
      <c r="Q158" s="103"/>
      <c r="R158" s="103"/>
      <c r="S158" s="103"/>
      <c r="T158" s="103"/>
      <c r="U158" s="103"/>
      <c r="V158" s="103"/>
      <c r="W158" s="103"/>
      <c r="X158" s="103"/>
    </row>
  </sheetData>
  <phoneticPr fontId="14"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114D-9BAF-4045-9239-1323173C1451}">
  <sheetPr codeName="Sheet14">
    <tabColor rgb="FFFF0000"/>
  </sheetPr>
  <dimension ref="A1:E141"/>
  <sheetViews>
    <sheetView zoomScaleNormal="100" workbookViewId="0">
      <selection activeCell="E10" sqref="E10"/>
    </sheetView>
  </sheetViews>
  <sheetFormatPr baseColWidth="10" defaultRowHeight="13"/>
  <cols>
    <col min="1" max="2" width="10.83203125" style="77"/>
    <col min="3" max="3" width="20.83203125" style="99" customWidth="1"/>
    <col min="4" max="4" width="50.1640625" style="130" customWidth="1"/>
    <col min="5" max="5" width="23.5" style="130" customWidth="1"/>
    <col min="6" max="16384" width="10.83203125" style="77"/>
  </cols>
  <sheetData>
    <row r="1" spans="1:5" s="126" customFormat="1" ht="20" customHeight="1">
      <c r="A1" s="124" t="s">
        <v>343</v>
      </c>
      <c r="B1" s="124" t="s">
        <v>344</v>
      </c>
      <c r="C1" s="125">
        <v>16</v>
      </c>
      <c r="D1" s="125" t="s">
        <v>527</v>
      </c>
      <c r="E1" s="125" t="s">
        <v>528</v>
      </c>
    </row>
    <row r="2" spans="1:5" ht="14">
      <c r="A2" s="107">
        <v>1</v>
      </c>
      <c r="B2" s="108" t="s">
        <v>41</v>
      </c>
      <c r="C2" s="108" t="s">
        <v>349</v>
      </c>
      <c r="D2" s="127" t="s">
        <v>529</v>
      </c>
      <c r="E2" s="98">
        <v>15</v>
      </c>
    </row>
    <row r="3" spans="1:5" ht="14">
      <c r="A3" s="107">
        <v>2</v>
      </c>
      <c r="B3" s="108" t="s">
        <v>49</v>
      </c>
      <c r="C3" s="108" t="s">
        <v>356</v>
      </c>
      <c r="D3" s="127" t="s">
        <v>529</v>
      </c>
      <c r="E3" s="98">
        <v>21</v>
      </c>
    </row>
    <row r="4" spans="1:5" ht="14">
      <c r="A4" s="128">
        <v>3</v>
      </c>
      <c r="B4" s="108" t="s">
        <v>57</v>
      </c>
      <c r="C4" s="108" t="s">
        <v>349</v>
      </c>
      <c r="D4" s="127" t="s">
        <v>530</v>
      </c>
      <c r="E4" s="98">
        <v>19</v>
      </c>
    </row>
    <row r="5" spans="1:5" ht="14">
      <c r="A5" s="107">
        <v>4</v>
      </c>
      <c r="B5" s="108" t="s">
        <v>63</v>
      </c>
      <c r="C5" s="108" t="s">
        <v>368</v>
      </c>
      <c r="D5" s="127" t="s">
        <v>531</v>
      </c>
      <c r="E5" s="98">
        <v>16</v>
      </c>
    </row>
    <row r="6" spans="1:5" ht="14">
      <c r="A6" s="107">
        <v>5</v>
      </c>
      <c r="B6" s="108" t="s">
        <v>70</v>
      </c>
      <c r="C6" s="108" t="s">
        <v>373</v>
      </c>
      <c r="D6" s="127" t="s">
        <v>532</v>
      </c>
      <c r="E6" s="98">
        <v>18</v>
      </c>
    </row>
    <row r="7" spans="1:5" ht="14">
      <c r="A7" s="128">
        <v>6</v>
      </c>
      <c r="B7" s="108" t="s">
        <v>77</v>
      </c>
      <c r="C7" s="108" t="s">
        <v>356</v>
      </c>
      <c r="D7" s="127" t="s">
        <v>533</v>
      </c>
      <c r="E7" s="98">
        <v>23</v>
      </c>
    </row>
    <row r="8" spans="1:5" ht="14">
      <c r="A8" s="107">
        <v>7</v>
      </c>
      <c r="B8" s="108" t="s">
        <v>84</v>
      </c>
      <c r="C8" s="108" t="s">
        <v>384</v>
      </c>
      <c r="D8" s="127" t="s">
        <v>530</v>
      </c>
      <c r="E8" s="98">
        <v>18</v>
      </c>
    </row>
    <row r="9" spans="1:5" ht="14">
      <c r="A9" s="107">
        <v>8</v>
      </c>
      <c r="B9" s="108" t="s">
        <v>90</v>
      </c>
      <c r="C9" s="108" t="s">
        <v>390</v>
      </c>
      <c r="D9" s="127" t="s">
        <v>530</v>
      </c>
      <c r="E9" s="98">
        <v>19</v>
      </c>
    </row>
    <row r="10" spans="1:5" ht="14">
      <c r="A10" s="128">
        <v>9</v>
      </c>
      <c r="B10" s="108" t="s">
        <v>96</v>
      </c>
      <c r="C10" s="108" t="s">
        <v>356</v>
      </c>
      <c r="D10" s="127" t="s">
        <v>533</v>
      </c>
      <c r="E10" s="98">
        <v>19</v>
      </c>
    </row>
    <row r="11" spans="1:5" ht="14">
      <c r="A11" s="107">
        <v>10</v>
      </c>
      <c r="B11" s="108" t="s">
        <v>101</v>
      </c>
      <c r="C11" s="108" t="s">
        <v>398</v>
      </c>
      <c r="D11" s="127" t="s">
        <v>530</v>
      </c>
      <c r="E11" s="98">
        <v>24</v>
      </c>
    </row>
    <row r="12" spans="1:5" ht="14">
      <c r="A12" s="107">
        <v>11</v>
      </c>
      <c r="B12" s="108" t="s">
        <v>106</v>
      </c>
      <c r="C12" s="108" t="s">
        <v>356</v>
      </c>
      <c r="D12" s="127" t="s">
        <v>531</v>
      </c>
      <c r="E12" s="98">
        <v>16</v>
      </c>
    </row>
    <row r="13" spans="1:5" ht="14">
      <c r="A13" s="128">
        <v>12</v>
      </c>
      <c r="B13" s="108" t="s">
        <v>111</v>
      </c>
      <c r="C13" s="108" t="s">
        <v>406</v>
      </c>
      <c r="D13" s="127" t="s">
        <v>531</v>
      </c>
      <c r="E13" s="98">
        <v>15</v>
      </c>
    </row>
    <row r="14" spans="1:5" ht="14">
      <c r="A14" s="107">
        <v>13</v>
      </c>
      <c r="B14" s="108" t="s">
        <v>116</v>
      </c>
      <c r="C14" s="108" t="s">
        <v>398</v>
      </c>
      <c r="D14" s="127" t="s">
        <v>533</v>
      </c>
      <c r="E14" s="98">
        <v>14</v>
      </c>
    </row>
    <row r="15" spans="1:5" ht="14">
      <c r="A15" s="107">
        <v>14</v>
      </c>
      <c r="B15" s="108" t="s">
        <v>121</v>
      </c>
      <c r="C15" s="108" t="s">
        <v>414</v>
      </c>
      <c r="D15" s="127" t="s">
        <v>534</v>
      </c>
      <c r="E15" s="98">
        <v>14</v>
      </c>
    </row>
    <row r="16" spans="1:5" ht="14">
      <c r="A16" s="128">
        <v>15</v>
      </c>
      <c r="B16" s="108" t="s">
        <v>126</v>
      </c>
      <c r="C16" s="108" t="s">
        <v>356</v>
      </c>
      <c r="D16" s="127" t="s">
        <v>533</v>
      </c>
      <c r="E16" s="98">
        <v>12</v>
      </c>
    </row>
    <row r="17" spans="1:5" ht="14">
      <c r="A17" s="107">
        <v>16</v>
      </c>
      <c r="B17" s="108" t="s">
        <v>132</v>
      </c>
      <c r="C17" s="108" t="s">
        <v>422</v>
      </c>
      <c r="D17" s="127" t="s">
        <v>533</v>
      </c>
      <c r="E17" s="98">
        <v>11</v>
      </c>
    </row>
    <row r="18" spans="1:5" ht="14">
      <c r="A18" s="107">
        <v>17</v>
      </c>
      <c r="B18" s="108" t="s">
        <v>137</v>
      </c>
      <c r="C18" s="108" t="s">
        <v>398</v>
      </c>
      <c r="D18" s="127" t="s">
        <v>536</v>
      </c>
      <c r="E18" s="98">
        <v>24</v>
      </c>
    </row>
    <row r="19" spans="1:5" ht="14">
      <c r="A19" s="128">
        <v>18</v>
      </c>
      <c r="B19" s="108" t="s">
        <v>142</v>
      </c>
      <c r="C19" s="108" t="s">
        <v>428</v>
      </c>
      <c r="D19" s="127" t="s">
        <v>533</v>
      </c>
      <c r="E19" s="98">
        <v>17</v>
      </c>
    </row>
    <row r="20" spans="1:5" ht="14">
      <c r="A20" s="107">
        <v>19</v>
      </c>
      <c r="B20" s="108" t="s">
        <v>149</v>
      </c>
      <c r="C20" s="108" t="s">
        <v>356</v>
      </c>
      <c r="D20" s="127" t="s">
        <v>533</v>
      </c>
      <c r="E20" s="98">
        <v>9</v>
      </c>
    </row>
    <row r="21" spans="1:5" ht="14">
      <c r="A21" s="107">
        <v>20</v>
      </c>
      <c r="B21" s="108" t="s">
        <v>154</v>
      </c>
      <c r="C21" s="108" t="s">
        <v>356</v>
      </c>
      <c r="D21" s="127" t="s">
        <v>533</v>
      </c>
      <c r="E21" s="98">
        <v>18</v>
      </c>
    </row>
    <row r="22" spans="1:5" ht="14">
      <c r="A22" s="128">
        <v>21</v>
      </c>
      <c r="B22" s="108" t="s">
        <v>161</v>
      </c>
      <c r="C22" s="108" t="s">
        <v>356</v>
      </c>
      <c r="D22" s="127" t="s">
        <v>537</v>
      </c>
      <c r="E22" s="98">
        <v>12</v>
      </c>
    </row>
    <row r="23" spans="1:5" ht="14">
      <c r="A23" s="107">
        <v>22</v>
      </c>
      <c r="B23" s="108" t="s">
        <v>166</v>
      </c>
      <c r="C23" s="108" t="s">
        <v>398</v>
      </c>
      <c r="D23" s="127" t="s">
        <v>536</v>
      </c>
      <c r="E23" s="98">
        <v>18</v>
      </c>
    </row>
    <row r="24" spans="1:5" ht="14">
      <c r="A24" s="107">
        <v>23</v>
      </c>
      <c r="B24" s="108" t="s">
        <v>170</v>
      </c>
      <c r="C24" s="108" t="s">
        <v>356</v>
      </c>
      <c r="D24" s="127" t="s">
        <v>538</v>
      </c>
      <c r="E24" s="98">
        <v>20</v>
      </c>
    </row>
    <row r="25" spans="1:5" ht="14">
      <c r="A25" s="128">
        <v>24</v>
      </c>
      <c r="B25" s="108" t="s">
        <v>177</v>
      </c>
      <c r="C25" s="108" t="s">
        <v>398</v>
      </c>
      <c r="D25" s="127" t="s">
        <v>539</v>
      </c>
      <c r="E25" s="98">
        <v>17</v>
      </c>
    </row>
    <row r="26" spans="1:5" ht="14">
      <c r="A26" s="107">
        <v>25</v>
      </c>
      <c r="B26" s="108" t="s">
        <v>182</v>
      </c>
      <c r="C26" s="108" t="s">
        <v>398</v>
      </c>
      <c r="D26" s="127" t="s">
        <v>538</v>
      </c>
      <c r="E26" s="98">
        <v>14</v>
      </c>
    </row>
    <row r="27" spans="1:5" ht="14">
      <c r="A27" s="107">
        <v>26</v>
      </c>
      <c r="B27" s="108" t="s">
        <v>187</v>
      </c>
      <c r="C27" s="108" t="s">
        <v>455</v>
      </c>
      <c r="D27" s="127" t="s">
        <v>529</v>
      </c>
      <c r="E27" s="98">
        <v>12</v>
      </c>
    </row>
    <row r="28" spans="1:5" ht="14">
      <c r="A28" s="128">
        <v>27</v>
      </c>
      <c r="B28" s="108" t="s">
        <v>193</v>
      </c>
      <c r="C28" s="108" t="s">
        <v>459</v>
      </c>
      <c r="D28" s="127" t="s">
        <v>534</v>
      </c>
      <c r="E28" s="98">
        <v>19</v>
      </c>
    </row>
    <row r="29" spans="1:5" ht="14">
      <c r="A29" s="107">
        <v>28</v>
      </c>
      <c r="B29" s="108" t="s">
        <v>198</v>
      </c>
      <c r="C29" s="108" t="s">
        <v>356</v>
      </c>
      <c r="D29" s="127" t="s">
        <v>529</v>
      </c>
      <c r="E29" s="98">
        <v>20</v>
      </c>
    </row>
    <row r="30" spans="1:5" ht="14">
      <c r="A30" s="107">
        <v>29</v>
      </c>
      <c r="B30" s="108" t="s">
        <v>203</v>
      </c>
      <c r="C30" s="108" t="s">
        <v>398</v>
      </c>
      <c r="D30" s="127" t="s">
        <v>531</v>
      </c>
      <c r="E30" s="98">
        <v>23</v>
      </c>
    </row>
    <row r="31" spans="1:5" ht="14">
      <c r="A31" s="128">
        <v>30</v>
      </c>
      <c r="B31" s="108" t="s">
        <v>208</v>
      </c>
      <c r="C31" s="108" t="s">
        <v>398</v>
      </c>
      <c r="D31" s="127" t="s">
        <v>539</v>
      </c>
      <c r="E31" s="98">
        <v>17</v>
      </c>
    </row>
    <row r="32" spans="1:5" ht="14">
      <c r="A32" s="107">
        <v>31</v>
      </c>
      <c r="B32" s="108" t="s">
        <v>214</v>
      </c>
      <c r="C32" s="108" t="s">
        <v>473</v>
      </c>
      <c r="D32" s="127" t="s">
        <v>531</v>
      </c>
      <c r="E32" s="98">
        <v>24</v>
      </c>
    </row>
    <row r="33" spans="1:5" ht="14">
      <c r="A33" s="107">
        <v>32</v>
      </c>
      <c r="B33" s="108" t="s">
        <v>220</v>
      </c>
      <c r="C33" s="108" t="s">
        <v>476</v>
      </c>
      <c r="D33" s="127" t="s">
        <v>533</v>
      </c>
      <c r="E33" s="98">
        <v>22</v>
      </c>
    </row>
    <row r="34" spans="1:5" ht="14">
      <c r="A34" s="128">
        <v>33</v>
      </c>
      <c r="B34" s="108" t="s">
        <v>225</v>
      </c>
      <c r="C34" s="108" t="s">
        <v>356</v>
      </c>
      <c r="D34" s="127" t="s">
        <v>530</v>
      </c>
      <c r="E34" s="98">
        <v>12</v>
      </c>
    </row>
    <row r="35" spans="1:5" ht="14">
      <c r="A35" s="107">
        <v>34</v>
      </c>
      <c r="B35" s="108" t="s">
        <v>230</v>
      </c>
      <c r="C35" s="108" t="s">
        <v>356</v>
      </c>
      <c r="D35" s="127" t="s">
        <v>534</v>
      </c>
      <c r="E35" s="98">
        <v>18</v>
      </c>
    </row>
    <row r="36" spans="1:5" ht="14">
      <c r="A36" s="128">
        <v>35</v>
      </c>
      <c r="B36" s="108" t="s">
        <v>235</v>
      </c>
      <c r="C36" s="108" t="s">
        <v>483</v>
      </c>
      <c r="D36" s="127" t="s">
        <v>534</v>
      </c>
      <c r="E36" s="98">
        <v>18</v>
      </c>
    </row>
    <row r="37" spans="1:5" ht="14">
      <c r="A37" s="107">
        <v>36</v>
      </c>
      <c r="B37" s="108" t="s">
        <v>240</v>
      </c>
      <c r="C37" s="108" t="s">
        <v>356</v>
      </c>
      <c r="D37" s="127" t="s">
        <v>533</v>
      </c>
      <c r="E37" s="98">
        <v>20</v>
      </c>
    </row>
    <row r="38" spans="1:5" ht="14">
      <c r="A38" s="128">
        <v>37</v>
      </c>
      <c r="B38" s="108" t="s">
        <v>246</v>
      </c>
      <c r="C38" s="108" t="s">
        <v>483</v>
      </c>
      <c r="D38" s="127" t="s">
        <v>530</v>
      </c>
      <c r="E38" s="98">
        <v>16</v>
      </c>
    </row>
    <row r="39" spans="1:5" ht="14">
      <c r="A39" s="107">
        <v>38</v>
      </c>
      <c r="B39" s="108" t="s">
        <v>250</v>
      </c>
      <c r="C39" s="108" t="s">
        <v>398</v>
      </c>
      <c r="D39" s="127" t="s">
        <v>529</v>
      </c>
      <c r="E39" s="98">
        <v>21</v>
      </c>
    </row>
    <row r="40" spans="1:5" ht="14">
      <c r="A40" s="128">
        <v>39</v>
      </c>
      <c r="B40" s="108" t="s">
        <v>254</v>
      </c>
      <c r="C40" s="108" t="s">
        <v>494</v>
      </c>
      <c r="D40" s="127" t="s">
        <v>531</v>
      </c>
      <c r="E40" s="98">
        <v>19</v>
      </c>
    </row>
    <row r="41" spans="1:5" ht="14">
      <c r="A41" s="107">
        <v>40</v>
      </c>
      <c r="B41" s="108" t="s">
        <v>259</v>
      </c>
      <c r="C41" s="108" t="s">
        <v>498</v>
      </c>
      <c r="D41" s="127" t="s">
        <v>531</v>
      </c>
      <c r="E41" s="98">
        <v>18</v>
      </c>
    </row>
    <row r="42" spans="1:5" ht="14">
      <c r="A42" s="128">
        <v>41</v>
      </c>
      <c r="B42" s="108" t="s">
        <v>264</v>
      </c>
      <c r="C42" s="108" t="s">
        <v>483</v>
      </c>
      <c r="D42" s="127" t="s">
        <v>538</v>
      </c>
      <c r="E42" s="98">
        <v>18</v>
      </c>
    </row>
    <row r="43" spans="1:5" ht="14">
      <c r="A43" s="107">
        <v>42</v>
      </c>
      <c r="B43" s="108" t="s">
        <v>270</v>
      </c>
      <c r="C43" s="108" t="s">
        <v>504</v>
      </c>
      <c r="D43" s="127" t="s">
        <v>529</v>
      </c>
      <c r="E43" s="98">
        <v>20</v>
      </c>
    </row>
    <row r="44" spans="1:5" ht="14">
      <c r="A44" s="128">
        <v>43</v>
      </c>
      <c r="B44" s="108" t="s">
        <v>275</v>
      </c>
      <c r="C44" s="108" t="s">
        <v>483</v>
      </c>
      <c r="D44" s="127" t="s">
        <v>529</v>
      </c>
      <c r="E44" s="98">
        <v>23</v>
      </c>
    </row>
    <row r="45" spans="1:5" ht="14">
      <c r="A45" s="107">
        <v>44</v>
      </c>
      <c r="B45" s="108" t="s">
        <v>280</v>
      </c>
      <c r="C45" s="108" t="s">
        <v>356</v>
      </c>
      <c r="D45" s="127" t="s">
        <v>530</v>
      </c>
      <c r="E45" s="98">
        <v>23</v>
      </c>
    </row>
    <row r="46" spans="1:5" ht="14">
      <c r="A46" s="128">
        <v>45</v>
      </c>
      <c r="B46" s="108" t="s">
        <v>286</v>
      </c>
      <c r="C46" s="108" t="s">
        <v>398</v>
      </c>
      <c r="D46" s="127" t="s">
        <v>530</v>
      </c>
      <c r="E46" s="98">
        <v>24</v>
      </c>
    </row>
    <row r="47" spans="1:5" ht="14">
      <c r="A47" s="107">
        <v>46</v>
      </c>
      <c r="B47" s="108" t="s">
        <v>291</v>
      </c>
      <c r="C47" s="108" t="s">
        <v>398</v>
      </c>
      <c r="D47" s="127" t="s">
        <v>538</v>
      </c>
      <c r="E47" s="98">
        <v>16</v>
      </c>
    </row>
    <row r="48" spans="1:5" ht="14">
      <c r="A48" s="128">
        <v>47</v>
      </c>
      <c r="B48" s="108" t="s">
        <v>296</v>
      </c>
      <c r="C48" s="108" t="s">
        <v>356</v>
      </c>
      <c r="D48" s="127" t="s">
        <v>533</v>
      </c>
      <c r="E48" s="98">
        <v>15</v>
      </c>
    </row>
    <row r="49" spans="1:5" ht="14">
      <c r="A49" s="107">
        <v>48</v>
      </c>
      <c r="B49" s="108" t="s">
        <v>302</v>
      </c>
      <c r="C49" s="108" t="s">
        <v>398</v>
      </c>
      <c r="D49" s="127" t="s">
        <v>536</v>
      </c>
      <c r="E49" s="98">
        <v>17</v>
      </c>
    </row>
    <row r="50" spans="1:5" ht="15">
      <c r="A50" s="110"/>
      <c r="B50" s="111"/>
      <c r="C50" s="129"/>
    </row>
    <row r="51" spans="1:5" ht="15">
      <c r="A51" s="110"/>
      <c r="B51" s="111"/>
      <c r="C51" s="129"/>
    </row>
    <row r="52" spans="1:5" ht="15">
      <c r="A52" s="110"/>
      <c r="B52" s="111"/>
      <c r="C52" s="129"/>
    </row>
    <row r="53" spans="1:5" ht="15">
      <c r="A53" s="110"/>
      <c r="B53" s="111"/>
      <c r="C53" s="129"/>
    </row>
    <row r="54" spans="1:5" ht="15">
      <c r="A54" s="110"/>
      <c r="B54" s="111"/>
      <c r="C54" s="129"/>
    </row>
    <row r="55" spans="1:5" ht="15">
      <c r="A55" s="110"/>
      <c r="B55" s="111"/>
      <c r="C55" s="129"/>
    </row>
    <row r="56" spans="1:5" ht="15">
      <c r="A56" s="110"/>
      <c r="B56" s="111"/>
      <c r="C56" s="129"/>
    </row>
    <row r="57" spans="1:5" ht="15">
      <c r="A57" s="110"/>
      <c r="B57" s="111"/>
      <c r="C57" s="129"/>
    </row>
    <row r="58" spans="1:5" ht="15">
      <c r="A58" s="110"/>
      <c r="B58" s="111"/>
      <c r="C58" s="129"/>
    </row>
    <row r="59" spans="1:5" ht="15">
      <c r="A59" s="110"/>
      <c r="B59" s="111"/>
      <c r="C59" s="129"/>
    </row>
    <row r="60" spans="1:5" ht="15">
      <c r="A60" s="110"/>
      <c r="B60" s="111"/>
      <c r="C60" s="129"/>
    </row>
    <row r="61" spans="1:5" ht="15">
      <c r="A61" s="110"/>
      <c r="B61" s="111"/>
      <c r="C61" s="129"/>
    </row>
    <row r="62" spans="1:5" ht="15">
      <c r="A62" s="110"/>
      <c r="B62" s="111"/>
      <c r="C62" s="129"/>
    </row>
    <row r="63" spans="1:5" ht="15">
      <c r="A63" s="110"/>
      <c r="B63" s="111"/>
      <c r="C63" s="129"/>
    </row>
    <row r="64" spans="1:5" ht="15">
      <c r="A64" s="110"/>
      <c r="B64" s="111"/>
      <c r="C64" s="129"/>
    </row>
    <row r="65" spans="1:3" ht="15">
      <c r="A65" s="110"/>
      <c r="B65" s="111"/>
      <c r="C65" s="129"/>
    </row>
    <row r="66" spans="1:3" ht="15">
      <c r="A66" s="110"/>
      <c r="B66" s="111"/>
      <c r="C66" s="129"/>
    </row>
    <row r="67" spans="1:3" ht="15">
      <c r="A67" s="110"/>
      <c r="B67" s="111"/>
      <c r="C67" s="129"/>
    </row>
    <row r="68" spans="1:3" ht="15">
      <c r="A68" s="110"/>
      <c r="B68" s="111"/>
      <c r="C68" s="129"/>
    </row>
    <row r="69" spans="1:3" ht="15">
      <c r="A69" s="110"/>
      <c r="B69" s="111"/>
      <c r="C69" s="131"/>
    </row>
    <row r="70" spans="1:3" ht="15">
      <c r="A70" s="110"/>
      <c r="B70" s="111"/>
      <c r="C70" s="129"/>
    </row>
    <row r="71" spans="1:3" ht="15">
      <c r="A71" s="110"/>
      <c r="B71" s="111"/>
      <c r="C71" s="129"/>
    </row>
    <row r="72" spans="1:3" ht="15">
      <c r="A72" s="110"/>
      <c r="B72" s="111"/>
      <c r="C72" s="129"/>
    </row>
    <row r="73" spans="1:3" ht="15">
      <c r="A73" s="110"/>
      <c r="B73" s="111"/>
      <c r="C73" s="129"/>
    </row>
    <row r="74" spans="1:3" ht="15">
      <c r="A74" s="110"/>
      <c r="B74" s="111"/>
      <c r="C74" s="129"/>
    </row>
    <row r="75" spans="1:3" ht="15">
      <c r="A75" s="110"/>
      <c r="B75" s="111"/>
      <c r="C75" s="129"/>
    </row>
    <row r="76" spans="1:3" ht="15">
      <c r="A76" s="110"/>
      <c r="B76" s="111"/>
      <c r="C76" s="129"/>
    </row>
    <row r="77" spans="1:3" ht="15">
      <c r="A77" s="110"/>
      <c r="B77" s="111"/>
      <c r="C77" s="129"/>
    </row>
    <row r="78" spans="1:3" ht="15">
      <c r="A78" s="110"/>
      <c r="B78" s="111"/>
      <c r="C78" s="129"/>
    </row>
    <row r="79" spans="1:3" ht="15">
      <c r="A79" s="110"/>
      <c r="B79" s="111"/>
      <c r="C79" s="129"/>
    </row>
    <row r="80" spans="1:3" ht="15">
      <c r="A80" s="110"/>
      <c r="B80" s="111"/>
      <c r="C80" s="129"/>
    </row>
    <row r="81" spans="1:3" ht="15">
      <c r="A81" s="110"/>
      <c r="B81" s="111"/>
      <c r="C81" s="129"/>
    </row>
    <row r="82" spans="1:3" ht="15">
      <c r="A82" s="110"/>
      <c r="B82" s="111"/>
      <c r="C82" s="129"/>
    </row>
    <row r="83" spans="1:3" ht="15">
      <c r="A83" s="110"/>
      <c r="B83" s="111"/>
      <c r="C83" s="129"/>
    </row>
    <row r="84" spans="1:3" ht="15">
      <c r="A84" s="110"/>
      <c r="B84" s="111"/>
      <c r="C84" s="129"/>
    </row>
    <row r="85" spans="1:3" ht="15">
      <c r="A85" s="110"/>
      <c r="B85" s="111"/>
      <c r="C85" s="129"/>
    </row>
    <row r="86" spans="1:3" ht="15">
      <c r="A86" s="110"/>
      <c r="B86" s="111"/>
      <c r="C86" s="129"/>
    </row>
    <row r="87" spans="1:3" ht="15">
      <c r="A87" s="110"/>
      <c r="B87" s="111"/>
      <c r="C87" s="129"/>
    </row>
    <row r="88" spans="1:3" ht="15">
      <c r="A88" s="110"/>
      <c r="B88" s="111"/>
      <c r="C88" s="129"/>
    </row>
    <row r="89" spans="1:3" ht="15">
      <c r="A89" s="110"/>
      <c r="B89" s="111"/>
      <c r="C89" s="129"/>
    </row>
    <row r="90" spans="1:3" ht="15">
      <c r="A90" s="110"/>
      <c r="B90" s="111"/>
      <c r="C90" s="129"/>
    </row>
    <row r="91" spans="1:3" ht="15">
      <c r="A91" s="110"/>
      <c r="B91" s="111"/>
      <c r="C91" s="129"/>
    </row>
    <row r="92" spans="1:3" ht="15">
      <c r="A92" s="110"/>
      <c r="B92" s="111"/>
      <c r="C92" s="129"/>
    </row>
    <row r="93" spans="1:3" ht="15">
      <c r="A93" s="110"/>
      <c r="B93" s="111"/>
      <c r="C93" s="129"/>
    </row>
    <row r="94" spans="1:3" ht="15">
      <c r="A94" s="110"/>
      <c r="B94" s="111"/>
      <c r="C94" s="129"/>
    </row>
    <row r="95" spans="1:3" ht="15">
      <c r="A95" s="110"/>
      <c r="B95" s="111"/>
      <c r="C95" s="129"/>
    </row>
    <row r="96" spans="1:3" ht="15">
      <c r="A96" s="110"/>
      <c r="B96" s="111"/>
      <c r="C96" s="129"/>
    </row>
    <row r="97" spans="1:3" ht="15">
      <c r="A97" s="110"/>
      <c r="B97" s="111"/>
      <c r="C97" s="129"/>
    </row>
    <row r="98" spans="1:3" ht="15">
      <c r="A98" s="110"/>
      <c r="B98" s="111"/>
      <c r="C98" s="129"/>
    </row>
    <row r="99" spans="1:3" ht="15">
      <c r="A99" s="110"/>
      <c r="B99" s="111"/>
      <c r="C99" s="129"/>
    </row>
    <row r="100" spans="1:3" ht="15">
      <c r="A100" s="110"/>
      <c r="B100" s="111"/>
      <c r="C100" s="129"/>
    </row>
    <row r="101" spans="1:3" ht="15">
      <c r="A101" s="110"/>
      <c r="B101" s="111"/>
      <c r="C101" s="129"/>
    </row>
    <row r="102" spans="1:3" ht="15">
      <c r="A102" s="110"/>
      <c r="B102" s="111"/>
      <c r="C102" s="129"/>
    </row>
    <row r="103" spans="1:3" ht="15">
      <c r="A103" s="110"/>
      <c r="B103" s="111"/>
      <c r="C103" s="91"/>
    </row>
    <row r="104" spans="1:3" ht="15">
      <c r="A104" s="110"/>
      <c r="B104" s="111"/>
      <c r="C104" s="91"/>
    </row>
    <row r="105" spans="1:3" ht="15">
      <c r="A105" s="110"/>
      <c r="B105" s="111"/>
      <c r="C105" s="91"/>
    </row>
    <row r="106" spans="1:3" ht="15">
      <c r="A106" s="110"/>
      <c r="B106" s="111"/>
      <c r="C106" s="91"/>
    </row>
    <row r="107" spans="1:3" ht="15">
      <c r="A107" s="110"/>
      <c r="B107" s="111"/>
      <c r="C107" s="91"/>
    </row>
    <row r="108" spans="1:3" ht="15">
      <c r="A108" s="110"/>
      <c r="B108" s="111"/>
      <c r="C108" s="91"/>
    </row>
    <row r="109" spans="1:3" ht="15">
      <c r="A109" s="110"/>
      <c r="B109" s="111"/>
      <c r="C109" s="91"/>
    </row>
    <row r="110" spans="1:3" ht="15">
      <c r="A110" s="110"/>
      <c r="B110" s="111"/>
      <c r="C110" s="91"/>
    </row>
    <row r="111" spans="1:3" ht="15">
      <c r="A111" s="110"/>
      <c r="B111" s="111"/>
      <c r="C111" s="91"/>
    </row>
    <row r="112" spans="1:3" ht="15">
      <c r="A112" s="110"/>
      <c r="B112" s="111"/>
      <c r="C112" s="91"/>
    </row>
    <row r="113" spans="1:3" ht="15">
      <c r="A113" s="110"/>
      <c r="B113" s="111"/>
      <c r="C113" s="91"/>
    </row>
    <row r="114" spans="1:3" ht="15">
      <c r="A114" s="110"/>
      <c r="B114" s="111"/>
      <c r="C114" s="91"/>
    </row>
    <row r="115" spans="1:3" ht="15">
      <c r="A115" s="110"/>
      <c r="B115" s="111"/>
      <c r="C115" s="91"/>
    </row>
    <row r="116" spans="1:3" ht="15">
      <c r="A116" s="110"/>
      <c r="B116" s="111"/>
      <c r="C116" s="91"/>
    </row>
    <row r="117" spans="1:3" ht="15">
      <c r="A117" s="110"/>
      <c r="B117" s="111"/>
      <c r="C117" s="91"/>
    </row>
    <row r="118" spans="1:3" ht="15">
      <c r="A118" s="110"/>
      <c r="B118" s="111"/>
      <c r="C118" s="91"/>
    </row>
    <row r="119" spans="1:3" ht="15">
      <c r="A119" s="110"/>
      <c r="B119" s="111"/>
      <c r="C119" s="91"/>
    </row>
    <row r="120" spans="1:3" ht="15">
      <c r="A120" s="110"/>
      <c r="B120" s="111"/>
      <c r="C120" s="91"/>
    </row>
    <row r="121" spans="1:3" ht="15">
      <c r="A121" s="110"/>
      <c r="B121" s="111"/>
      <c r="C121" s="91"/>
    </row>
    <row r="122" spans="1:3" ht="15">
      <c r="A122" s="110"/>
      <c r="B122" s="111"/>
      <c r="C122" s="91"/>
    </row>
    <row r="123" spans="1:3" ht="15">
      <c r="A123" s="110"/>
      <c r="B123" s="111"/>
      <c r="C123" s="91"/>
    </row>
    <row r="124" spans="1:3" ht="15">
      <c r="A124" s="110"/>
      <c r="B124" s="111"/>
      <c r="C124" s="91"/>
    </row>
    <row r="125" spans="1:3" ht="15">
      <c r="A125" s="110"/>
      <c r="B125" s="111"/>
      <c r="C125" s="129"/>
    </row>
    <row r="126" spans="1:3" ht="15">
      <c r="A126" s="110"/>
      <c r="B126" s="111"/>
      <c r="C126" s="129"/>
    </row>
    <row r="127" spans="1:3" ht="15">
      <c r="A127" s="110"/>
      <c r="B127" s="111"/>
      <c r="C127" s="129"/>
    </row>
    <row r="128" spans="1:3" ht="15">
      <c r="A128" s="110"/>
      <c r="B128" s="111"/>
      <c r="C128" s="129"/>
    </row>
    <row r="129" spans="1:3" ht="15">
      <c r="A129" s="110"/>
      <c r="B129" s="111"/>
      <c r="C129" s="129"/>
    </row>
    <row r="130" spans="1:3" ht="15">
      <c r="A130" s="110"/>
      <c r="B130" s="111"/>
      <c r="C130" s="129"/>
    </row>
    <row r="131" spans="1:3" ht="15">
      <c r="A131" s="110"/>
      <c r="B131" s="111"/>
      <c r="C131" s="129"/>
    </row>
    <row r="132" spans="1:3" ht="15">
      <c r="A132" s="110"/>
      <c r="B132" s="111"/>
      <c r="C132" s="129"/>
    </row>
    <row r="133" spans="1:3" ht="15">
      <c r="A133" s="110"/>
      <c r="B133" s="111"/>
      <c r="C133" s="129"/>
    </row>
    <row r="134" spans="1:3" ht="15">
      <c r="A134" s="110"/>
      <c r="B134" s="111"/>
      <c r="C134" s="129"/>
    </row>
    <row r="135" spans="1:3" ht="15">
      <c r="A135" s="110"/>
      <c r="B135" s="111"/>
      <c r="C135" s="132"/>
    </row>
    <row r="136" spans="1:3" ht="15">
      <c r="A136" s="110"/>
      <c r="B136" s="111"/>
      <c r="C136" s="129"/>
    </row>
    <row r="137" spans="1:3" ht="15">
      <c r="A137" s="110"/>
      <c r="B137" s="111"/>
      <c r="C137" s="129"/>
    </row>
    <row r="138" spans="1:3" ht="15">
      <c r="A138" s="110"/>
      <c r="B138" s="111"/>
      <c r="C138" s="129"/>
    </row>
    <row r="139" spans="1:3" ht="15">
      <c r="A139" s="110"/>
      <c r="B139" s="111"/>
      <c r="C139" s="129"/>
    </row>
    <row r="140" spans="1:3" ht="15">
      <c r="A140" s="110"/>
      <c r="B140" s="111"/>
      <c r="C140" s="129"/>
    </row>
    <row r="141" spans="1:3" ht="15">
      <c r="A141" s="110"/>
      <c r="B141" s="111"/>
      <c r="C141" s="129"/>
    </row>
  </sheetData>
  <phoneticPr fontId="14"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BA644-4BE1-454E-83F8-CEF088C53548}">
  <sheetPr codeName="Sheet15">
    <tabColor rgb="FFFF0000"/>
  </sheetPr>
  <dimension ref="A1:H141"/>
  <sheetViews>
    <sheetView zoomScaleNormal="100" workbookViewId="0">
      <selection activeCell="E10" sqref="E10"/>
    </sheetView>
  </sheetViews>
  <sheetFormatPr baseColWidth="10" defaultRowHeight="13"/>
  <cols>
    <col min="1" max="2" width="10.83203125" style="77"/>
    <col min="3" max="3" width="20.83203125" style="99" customWidth="1"/>
    <col min="4" max="4" width="50.1640625" style="130" customWidth="1"/>
    <col min="5" max="5" width="23.5" style="130" customWidth="1"/>
    <col min="6" max="16384" width="10.83203125" style="77"/>
  </cols>
  <sheetData>
    <row r="1" spans="1:5" s="126" customFormat="1" ht="20" customHeight="1">
      <c r="A1" s="124" t="s">
        <v>343</v>
      </c>
      <c r="B1" s="124" t="s">
        <v>344</v>
      </c>
      <c r="C1" s="125">
        <v>16</v>
      </c>
      <c r="D1" s="125" t="s">
        <v>540</v>
      </c>
      <c r="E1" s="125" t="s">
        <v>528</v>
      </c>
    </row>
    <row r="2" spans="1:5" ht="14">
      <c r="A2" s="107">
        <v>1</v>
      </c>
      <c r="B2" s="108" t="s">
        <v>41</v>
      </c>
      <c r="C2" s="108" t="s">
        <v>349</v>
      </c>
      <c r="D2" s="127" t="s">
        <v>541</v>
      </c>
      <c r="E2" s="98">
        <v>15</v>
      </c>
    </row>
    <row r="3" spans="1:5" ht="14">
      <c r="A3" s="107">
        <v>2</v>
      </c>
      <c r="B3" s="108" t="s">
        <v>49</v>
      </c>
      <c r="C3" s="108" t="s">
        <v>356</v>
      </c>
      <c r="D3" s="127" t="s">
        <v>542</v>
      </c>
      <c r="E3" s="98">
        <v>21</v>
      </c>
    </row>
    <row r="4" spans="1:5" ht="14">
      <c r="A4" s="128">
        <v>3</v>
      </c>
      <c r="B4" s="108" t="s">
        <v>57</v>
      </c>
      <c r="C4" s="108" t="s">
        <v>349</v>
      </c>
      <c r="D4" s="127" t="s">
        <v>543</v>
      </c>
      <c r="E4" s="98">
        <v>19</v>
      </c>
    </row>
    <row r="5" spans="1:5" ht="14">
      <c r="A5" s="107">
        <v>4</v>
      </c>
      <c r="B5" s="108" t="s">
        <v>63</v>
      </c>
      <c r="C5" s="108" t="s">
        <v>368</v>
      </c>
      <c r="D5" s="127" t="s">
        <v>543</v>
      </c>
      <c r="E5" s="98">
        <v>16</v>
      </c>
    </row>
    <row r="6" spans="1:5" ht="14">
      <c r="A6" s="107">
        <v>5</v>
      </c>
      <c r="B6" s="108" t="s">
        <v>70</v>
      </c>
      <c r="C6" s="108" t="s">
        <v>373</v>
      </c>
      <c r="D6" s="127" t="s">
        <v>542</v>
      </c>
      <c r="E6" s="98">
        <v>18</v>
      </c>
    </row>
    <row r="7" spans="1:5" ht="14">
      <c r="A7" s="128">
        <v>6</v>
      </c>
      <c r="B7" s="108" t="s">
        <v>77</v>
      </c>
      <c r="C7" s="108" t="s">
        <v>356</v>
      </c>
      <c r="D7" s="127" t="s">
        <v>543</v>
      </c>
      <c r="E7" s="98">
        <v>23</v>
      </c>
    </row>
    <row r="8" spans="1:5" ht="14">
      <c r="A8" s="107">
        <v>7</v>
      </c>
      <c r="B8" s="108" t="s">
        <v>84</v>
      </c>
      <c r="C8" s="108" t="s">
        <v>384</v>
      </c>
      <c r="D8" s="127" t="s">
        <v>542</v>
      </c>
      <c r="E8" s="98">
        <v>18</v>
      </c>
    </row>
    <row r="9" spans="1:5" ht="14">
      <c r="A9" s="107">
        <v>8</v>
      </c>
      <c r="B9" s="108" t="s">
        <v>90</v>
      </c>
      <c r="C9" s="108" t="s">
        <v>390</v>
      </c>
      <c r="D9" s="127" t="s">
        <v>543</v>
      </c>
      <c r="E9" s="98">
        <v>19</v>
      </c>
    </row>
    <row r="10" spans="1:5" ht="14">
      <c r="A10" s="128">
        <v>9</v>
      </c>
      <c r="B10" s="108" t="s">
        <v>96</v>
      </c>
      <c r="C10" s="108" t="s">
        <v>356</v>
      </c>
      <c r="D10" s="127" t="s">
        <v>542</v>
      </c>
      <c r="E10" s="98">
        <v>19</v>
      </c>
    </row>
    <row r="11" spans="1:5" ht="14">
      <c r="A11" s="107">
        <v>10</v>
      </c>
      <c r="B11" s="108" t="s">
        <v>101</v>
      </c>
      <c r="C11" s="108" t="s">
        <v>398</v>
      </c>
      <c r="D11" s="127" t="s">
        <v>541</v>
      </c>
      <c r="E11" s="98">
        <v>24</v>
      </c>
    </row>
    <row r="12" spans="1:5" ht="14">
      <c r="A12" s="107">
        <v>11</v>
      </c>
      <c r="B12" s="108" t="s">
        <v>106</v>
      </c>
      <c r="C12" s="108" t="s">
        <v>356</v>
      </c>
      <c r="D12" s="127" t="s">
        <v>543</v>
      </c>
      <c r="E12" s="98">
        <v>16</v>
      </c>
    </row>
    <row r="13" spans="1:5" ht="14">
      <c r="A13" s="128">
        <v>12</v>
      </c>
      <c r="B13" s="108" t="s">
        <v>111</v>
      </c>
      <c r="C13" s="108" t="s">
        <v>406</v>
      </c>
      <c r="D13" s="127" t="s">
        <v>542</v>
      </c>
      <c r="E13" s="98">
        <v>15</v>
      </c>
    </row>
    <row r="14" spans="1:5" ht="14">
      <c r="A14" s="107">
        <v>13</v>
      </c>
      <c r="B14" s="108" t="s">
        <v>116</v>
      </c>
      <c r="C14" s="108" t="s">
        <v>398</v>
      </c>
      <c r="D14" s="127" t="s">
        <v>543</v>
      </c>
      <c r="E14" s="98">
        <v>14</v>
      </c>
    </row>
    <row r="15" spans="1:5" ht="14">
      <c r="A15" s="107">
        <v>14</v>
      </c>
      <c r="B15" s="108" t="s">
        <v>121</v>
      </c>
      <c r="C15" s="108" t="s">
        <v>414</v>
      </c>
      <c r="D15" s="127" t="s">
        <v>543</v>
      </c>
      <c r="E15" s="98">
        <v>14</v>
      </c>
    </row>
    <row r="16" spans="1:5" ht="14">
      <c r="A16" s="128">
        <v>15</v>
      </c>
      <c r="B16" s="108" t="s">
        <v>126</v>
      </c>
      <c r="C16" s="108" t="s">
        <v>356</v>
      </c>
      <c r="D16" s="127" t="s">
        <v>541</v>
      </c>
      <c r="E16" s="98">
        <v>12</v>
      </c>
    </row>
    <row r="17" spans="1:5" ht="14">
      <c r="A17" s="107">
        <v>16</v>
      </c>
      <c r="B17" s="108" t="s">
        <v>132</v>
      </c>
      <c r="C17" s="108" t="s">
        <v>422</v>
      </c>
      <c r="D17" s="127" t="s">
        <v>541</v>
      </c>
      <c r="E17" s="98">
        <v>11</v>
      </c>
    </row>
    <row r="18" spans="1:5" ht="14">
      <c r="A18" s="107">
        <v>17</v>
      </c>
      <c r="B18" s="108" t="s">
        <v>137</v>
      </c>
      <c r="C18" s="108" t="s">
        <v>398</v>
      </c>
      <c r="D18" s="127" t="s">
        <v>542</v>
      </c>
      <c r="E18" s="98">
        <v>24</v>
      </c>
    </row>
    <row r="19" spans="1:5" ht="14">
      <c r="A19" s="128">
        <v>18</v>
      </c>
      <c r="B19" s="108" t="s">
        <v>142</v>
      </c>
      <c r="C19" s="108" t="s">
        <v>428</v>
      </c>
      <c r="D19" s="127" t="s">
        <v>542</v>
      </c>
      <c r="E19" s="98">
        <v>17</v>
      </c>
    </row>
    <row r="20" spans="1:5" ht="14">
      <c r="A20" s="107">
        <v>19</v>
      </c>
      <c r="B20" s="108" t="s">
        <v>149</v>
      </c>
      <c r="C20" s="108" t="s">
        <v>356</v>
      </c>
      <c r="D20" s="127" t="s">
        <v>543</v>
      </c>
      <c r="E20" s="98">
        <v>9</v>
      </c>
    </row>
    <row r="21" spans="1:5" ht="14">
      <c r="A21" s="107">
        <v>20</v>
      </c>
      <c r="B21" s="108" t="s">
        <v>154</v>
      </c>
      <c r="C21" s="108" t="s">
        <v>356</v>
      </c>
      <c r="D21" s="127" t="s">
        <v>542</v>
      </c>
      <c r="E21" s="98">
        <v>18</v>
      </c>
    </row>
    <row r="22" spans="1:5" ht="14">
      <c r="A22" s="128">
        <v>21</v>
      </c>
      <c r="B22" s="108" t="s">
        <v>161</v>
      </c>
      <c r="C22" s="108" t="s">
        <v>356</v>
      </c>
      <c r="D22" s="127" t="s">
        <v>543</v>
      </c>
      <c r="E22" s="98">
        <v>12</v>
      </c>
    </row>
    <row r="23" spans="1:5" ht="14">
      <c r="A23" s="107">
        <v>22</v>
      </c>
      <c r="B23" s="108" t="s">
        <v>166</v>
      </c>
      <c r="C23" s="108" t="s">
        <v>398</v>
      </c>
      <c r="D23" s="127" t="s">
        <v>541</v>
      </c>
      <c r="E23" s="98">
        <v>18</v>
      </c>
    </row>
    <row r="24" spans="1:5" ht="14">
      <c r="A24" s="107">
        <v>23</v>
      </c>
      <c r="B24" s="108" t="s">
        <v>170</v>
      </c>
      <c r="C24" s="108" t="s">
        <v>356</v>
      </c>
      <c r="D24" s="127" t="s">
        <v>541</v>
      </c>
      <c r="E24" s="98">
        <v>20</v>
      </c>
    </row>
    <row r="25" spans="1:5" ht="14">
      <c r="A25" s="128">
        <v>24</v>
      </c>
      <c r="B25" s="108" t="s">
        <v>177</v>
      </c>
      <c r="C25" s="108" t="s">
        <v>398</v>
      </c>
      <c r="D25" s="127" t="s">
        <v>542</v>
      </c>
      <c r="E25" s="98">
        <v>17</v>
      </c>
    </row>
    <row r="26" spans="1:5" ht="14">
      <c r="A26" s="107">
        <v>25</v>
      </c>
      <c r="B26" s="108" t="s">
        <v>182</v>
      </c>
      <c r="C26" s="108" t="s">
        <v>398</v>
      </c>
      <c r="D26" s="127" t="s">
        <v>543</v>
      </c>
      <c r="E26" s="98">
        <v>14</v>
      </c>
    </row>
    <row r="27" spans="1:5" ht="14">
      <c r="A27" s="107">
        <v>26</v>
      </c>
      <c r="B27" s="108" t="s">
        <v>187</v>
      </c>
      <c r="C27" s="108" t="s">
        <v>455</v>
      </c>
      <c r="D27" s="127" t="s">
        <v>542</v>
      </c>
      <c r="E27" s="98">
        <v>12</v>
      </c>
    </row>
    <row r="28" spans="1:5" ht="14">
      <c r="A28" s="128">
        <v>27</v>
      </c>
      <c r="B28" s="108" t="s">
        <v>193</v>
      </c>
      <c r="C28" s="108" t="s">
        <v>459</v>
      </c>
      <c r="D28" s="127" t="s">
        <v>543</v>
      </c>
      <c r="E28" s="98">
        <v>19</v>
      </c>
    </row>
    <row r="29" spans="1:5" ht="14">
      <c r="A29" s="107">
        <v>28</v>
      </c>
      <c r="B29" s="108" t="s">
        <v>198</v>
      </c>
      <c r="C29" s="108" t="s">
        <v>356</v>
      </c>
      <c r="D29" s="127" t="s">
        <v>543</v>
      </c>
      <c r="E29" s="98">
        <v>20</v>
      </c>
    </row>
    <row r="30" spans="1:5" ht="14">
      <c r="A30" s="107">
        <v>29</v>
      </c>
      <c r="B30" s="108" t="s">
        <v>203</v>
      </c>
      <c r="C30" s="108" t="s">
        <v>398</v>
      </c>
      <c r="D30" s="127" t="s">
        <v>542</v>
      </c>
      <c r="E30" s="98">
        <v>23</v>
      </c>
    </row>
    <row r="31" spans="1:5" ht="14">
      <c r="A31" s="128">
        <v>30</v>
      </c>
      <c r="B31" s="108" t="s">
        <v>208</v>
      </c>
      <c r="C31" s="108" t="s">
        <v>398</v>
      </c>
      <c r="D31" s="127" t="s">
        <v>543</v>
      </c>
      <c r="E31" s="98">
        <v>17</v>
      </c>
    </row>
    <row r="32" spans="1:5" ht="14">
      <c r="A32" s="107">
        <v>31</v>
      </c>
      <c r="B32" s="108" t="s">
        <v>214</v>
      </c>
      <c r="C32" s="108" t="s">
        <v>473</v>
      </c>
      <c r="D32" s="127" t="s">
        <v>542</v>
      </c>
      <c r="E32" s="98">
        <v>24</v>
      </c>
    </row>
    <row r="33" spans="1:8" ht="14">
      <c r="A33" s="107">
        <v>32</v>
      </c>
      <c r="B33" s="108" t="s">
        <v>220</v>
      </c>
      <c r="C33" s="108" t="s">
        <v>476</v>
      </c>
      <c r="D33" s="127" t="s">
        <v>542</v>
      </c>
      <c r="E33" s="98">
        <v>22</v>
      </c>
    </row>
    <row r="34" spans="1:8" ht="14">
      <c r="A34" s="128">
        <v>33</v>
      </c>
      <c r="B34" s="108" t="s">
        <v>225</v>
      </c>
      <c r="C34" s="108" t="s">
        <v>356</v>
      </c>
      <c r="D34" s="127" t="s">
        <v>542</v>
      </c>
      <c r="E34" s="98">
        <v>12</v>
      </c>
    </row>
    <row r="35" spans="1:8" ht="14">
      <c r="A35" s="107">
        <v>34</v>
      </c>
      <c r="B35" s="108" t="s">
        <v>230</v>
      </c>
      <c r="C35" s="108" t="s">
        <v>356</v>
      </c>
      <c r="D35" s="127" t="s">
        <v>543</v>
      </c>
      <c r="E35" s="98">
        <v>18</v>
      </c>
    </row>
    <row r="36" spans="1:8" ht="14">
      <c r="A36" s="128">
        <v>35</v>
      </c>
      <c r="B36" s="108" t="s">
        <v>235</v>
      </c>
      <c r="C36" s="108" t="s">
        <v>483</v>
      </c>
      <c r="D36" s="127" t="s">
        <v>542</v>
      </c>
      <c r="E36" s="98">
        <v>18</v>
      </c>
    </row>
    <row r="37" spans="1:8" ht="14">
      <c r="A37" s="107">
        <v>36</v>
      </c>
      <c r="B37" s="108" t="s">
        <v>240</v>
      </c>
      <c r="C37" s="108" t="s">
        <v>356</v>
      </c>
      <c r="D37" s="127" t="s">
        <v>542</v>
      </c>
      <c r="E37" s="98">
        <v>20</v>
      </c>
    </row>
    <row r="38" spans="1:8" ht="14">
      <c r="A38" s="128">
        <v>37</v>
      </c>
      <c r="B38" s="108" t="s">
        <v>246</v>
      </c>
      <c r="C38" s="108" t="s">
        <v>483</v>
      </c>
      <c r="D38" s="127" t="s">
        <v>543</v>
      </c>
      <c r="E38" s="98">
        <v>16</v>
      </c>
    </row>
    <row r="39" spans="1:8" ht="14">
      <c r="A39" s="107">
        <v>38</v>
      </c>
      <c r="B39" s="108" t="s">
        <v>250</v>
      </c>
      <c r="C39" s="108" t="s">
        <v>398</v>
      </c>
      <c r="D39" s="127" t="s">
        <v>542</v>
      </c>
      <c r="E39" s="98">
        <v>21</v>
      </c>
    </row>
    <row r="40" spans="1:8" ht="14">
      <c r="A40" s="128">
        <v>39</v>
      </c>
      <c r="B40" s="108" t="s">
        <v>254</v>
      </c>
      <c r="C40" s="108" t="s">
        <v>494</v>
      </c>
      <c r="D40" s="127" t="s">
        <v>543</v>
      </c>
      <c r="E40" s="98">
        <v>19</v>
      </c>
    </row>
    <row r="41" spans="1:8" ht="14">
      <c r="A41" s="107">
        <v>40</v>
      </c>
      <c r="B41" s="108" t="s">
        <v>259</v>
      </c>
      <c r="C41" s="108" t="s">
        <v>498</v>
      </c>
      <c r="D41" s="127" t="s">
        <v>542</v>
      </c>
      <c r="E41" s="98">
        <v>18</v>
      </c>
    </row>
    <row r="42" spans="1:8" ht="14">
      <c r="A42" s="128">
        <v>41</v>
      </c>
      <c r="B42" s="108" t="s">
        <v>264</v>
      </c>
      <c r="C42" s="108" t="s">
        <v>483</v>
      </c>
      <c r="D42" s="127" t="s">
        <v>542</v>
      </c>
      <c r="E42" s="98">
        <v>18</v>
      </c>
    </row>
    <row r="43" spans="1:8" ht="14">
      <c r="A43" s="107">
        <v>42</v>
      </c>
      <c r="B43" s="108" t="s">
        <v>270</v>
      </c>
      <c r="C43" s="108" t="s">
        <v>504</v>
      </c>
      <c r="D43" s="127" t="s">
        <v>542</v>
      </c>
      <c r="E43" s="98">
        <v>20</v>
      </c>
      <c r="H43" s="77" t="s">
        <v>438</v>
      </c>
    </row>
    <row r="44" spans="1:8" ht="14">
      <c r="A44" s="128">
        <v>43</v>
      </c>
      <c r="B44" s="108" t="s">
        <v>275</v>
      </c>
      <c r="C44" s="108" t="s">
        <v>483</v>
      </c>
      <c r="D44" s="127" t="s">
        <v>543</v>
      </c>
      <c r="E44" s="98">
        <v>23</v>
      </c>
    </row>
    <row r="45" spans="1:8" ht="14">
      <c r="A45" s="107">
        <v>44</v>
      </c>
      <c r="B45" s="108" t="s">
        <v>280</v>
      </c>
      <c r="C45" s="108" t="s">
        <v>356</v>
      </c>
      <c r="D45" s="127" t="s">
        <v>542</v>
      </c>
      <c r="E45" s="98">
        <v>23</v>
      </c>
    </row>
    <row r="46" spans="1:8" ht="14">
      <c r="A46" s="128">
        <v>45</v>
      </c>
      <c r="B46" s="108" t="s">
        <v>286</v>
      </c>
      <c r="C46" s="108" t="s">
        <v>398</v>
      </c>
      <c r="D46" s="127" t="s">
        <v>542</v>
      </c>
      <c r="E46" s="98">
        <v>24</v>
      </c>
    </row>
    <row r="47" spans="1:8" ht="14">
      <c r="A47" s="107">
        <v>46</v>
      </c>
      <c r="B47" s="108" t="s">
        <v>291</v>
      </c>
      <c r="C47" s="108" t="s">
        <v>398</v>
      </c>
      <c r="D47" s="127" t="s">
        <v>543</v>
      </c>
      <c r="E47" s="98">
        <v>16</v>
      </c>
    </row>
    <row r="48" spans="1:8" ht="14">
      <c r="A48" s="128">
        <v>47</v>
      </c>
      <c r="B48" s="108" t="s">
        <v>296</v>
      </c>
      <c r="C48" s="108" t="s">
        <v>356</v>
      </c>
      <c r="D48" s="127" t="s">
        <v>541</v>
      </c>
      <c r="E48" s="98">
        <v>15</v>
      </c>
    </row>
    <row r="49" spans="1:5" ht="14">
      <c r="A49" s="107">
        <v>48</v>
      </c>
      <c r="B49" s="108" t="s">
        <v>302</v>
      </c>
      <c r="C49" s="108" t="s">
        <v>398</v>
      </c>
      <c r="D49" s="127" t="s">
        <v>543</v>
      </c>
      <c r="E49" s="98">
        <v>17</v>
      </c>
    </row>
    <row r="50" spans="1:5" ht="15">
      <c r="A50" s="110"/>
      <c r="B50" s="111"/>
      <c r="C50" s="129"/>
    </row>
    <row r="51" spans="1:5" ht="15">
      <c r="A51" s="110"/>
      <c r="B51" s="111"/>
      <c r="C51" s="129"/>
    </row>
    <row r="52" spans="1:5" ht="15">
      <c r="A52" s="110"/>
      <c r="B52" s="111"/>
      <c r="C52" s="129"/>
    </row>
    <row r="53" spans="1:5" ht="15">
      <c r="A53" s="110"/>
      <c r="B53" s="111"/>
      <c r="C53" s="129"/>
    </row>
    <row r="54" spans="1:5" ht="15">
      <c r="A54" s="110"/>
      <c r="B54" s="111"/>
      <c r="C54" s="129"/>
    </row>
    <row r="55" spans="1:5" ht="15">
      <c r="A55" s="110"/>
      <c r="B55" s="111"/>
      <c r="C55" s="129"/>
    </row>
    <row r="56" spans="1:5" ht="15">
      <c r="A56" s="110"/>
      <c r="B56" s="111"/>
      <c r="C56" s="129"/>
    </row>
    <row r="57" spans="1:5" ht="15">
      <c r="A57" s="110"/>
      <c r="B57" s="111"/>
      <c r="C57" s="129"/>
    </row>
    <row r="58" spans="1:5" ht="15">
      <c r="A58" s="110"/>
      <c r="B58" s="111"/>
      <c r="C58" s="129"/>
    </row>
    <row r="59" spans="1:5" ht="15">
      <c r="A59" s="110"/>
      <c r="B59" s="111"/>
      <c r="C59" s="129"/>
    </row>
    <row r="60" spans="1:5" ht="15">
      <c r="A60" s="110"/>
      <c r="B60" s="111"/>
      <c r="C60" s="129"/>
    </row>
    <row r="61" spans="1:5" ht="15">
      <c r="A61" s="110"/>
      <c r="B61" s="111"/>
      <c r="C61" s="129"/>
    </row>
    <row r="62" spans="1:5" ht="15">
      <c r="A62" s="110"/>
      <c r="B62" s="111"/>
      <c r="C62" s="129"/>
    </row>
    <row r="63" spans="1:5" ht="15">
      <c r="A63" s="110"/>
      <c r="B63" s="111"/>
      <c r="C63" s="129"/>
    </row>
    <row r="64" spans="1:5" ht="15">
      <c r="A64" s="110"/>
      <c r="B64" s="111"/>
      <c r="C64" s="129"/>
    </row>
    <row r="65" spans="1:3" ht="15">
      <c r="A65" s="110"/>
      <c r="B65" s="111"/>
      <c r="C65" s="129"/>
    </row>
    <row r="66" spans="1:3" ht="15">
      <c r="A66" s="110"/>
      <c r="B66" s="111"/>
      <c r="C66" s="129"/>
    </row>
    <row r="67" spans="1:3" ht="15">
      <c r="A67" s="110"/>
      <c r="B67" s="111"/>
      <c r="C67" s="129"/>
    </row>
    <row r="68" spans="1:3" ht="15">
      <c r="A68" s="110"/>
      <c r="B68" s="111"/>
      <c r="C68" s="129"/>
    </row>
    <row r="69" spans="1:3" ht="15">
      <c r="A69" s="110"/>
      <c r="B69" s="111"/>
      <c r="C69" s="131"/>
    </row>
    <row r="70" spans="1:3" ht="15">
      <c r="A70" s="110"/>
      <c r="B70" s="111"/>
      <c r="C70" s="129"/>
    </row>
    <row r="71" spans="1:3" ht="15">
      <c r="A71" s="110"/>
      <c r="B71" s="111"/>
      <c r="C71" s="129"/>
    </row>
    <row r="72" spans="1:3" ht="15">
      <c r="A72" s="110"/>
      <c r="B72" s="111"/>
      <c r="C72" s="129"/>
    </row>
    <row r="73" spans="1:3" ht="15">
      <c r="A73" s="110"/>
      <c r="B73" s="111"/>
      <c r="C73" s="129"/>
    </row>
    <row r="74" spans="1:3" ht="15">
      <c r="A74" s="110"/>
      <c r="B74" s="111"/>
      <c r="C74" s="129"/>
    </row>
    <row r="75" spans="1:3" ht="15">
      <c r="A75" s="110"/>
      <c r="B75" s="111"/>
      <c r="C75" s="129"/>
    </row>
    <row r="76" spans="1:3" ht="15">
      <c r="A76" s="110"/>
      <c r="B76" s="111"/>
      <c r="C76" s="129"/>
    </row>
    <row r="77" spans="1:3" ht="15">
      <c r="A77" s="110"/>
      <c r="B77" s="111"/>
      <c r="C77" s="129"/>
    </row>
    <row r="78" spans="1:3" ht="15">
      <c r="A78" s="110"/>
      <c r="B78" s="111"/>
      <c r="C78" s="129"/>
    </row>
    <row r="79" spans="1:3" ht="15">
      <c r="A79" s="110"/>
      <c r="B79" s="111"/>
      <c r="C79" s="129"/>
    </row>
    <row r="80" spans="1:3" ht="15">
      <c r="A80" s="110"/>
      <c r="B80" s="111"/>
      <c r="C80" s="129"/>
    </row>
    <row r="81" spans="1:3" ht="15">
      <c r="A81" s="110"/>
      <c r="B81" s="111"/>
      <c r="C81" s="129"/>
    </row>
    <row r="82" spans="1:3" ht="15">
      <c r="A82" s="110"/>
      <c r="B82" s="111"/>
      <c r="C82" s="129"/>
    </row>
    <row r="83" spans="1:3" ht="15">
      <c r="A83" s="110"/>
      <c r="B83" s="111"/>
      <c r="C83" s="129"/>
    </row>
    <row r="84" spans="1:3" ht="15">
      <c r="A84" s="110"/>
      <c r="B84" s="111"/>
      <c r="C84" s="129"/>
    </row>
    <row r="85" spans="1:3" ht="15">
      <c r="A85" s="110"/>
      <c r="B85" s="111"/>
      <c r="C85" s="129"/>
    </row>
    <row r="86" spans="1:3" ht="15">
      <c r="A86" s="110"/>
      <c r="B86" s="111"/>
      <c r="C86" s="129"/>
    </row>
    <row r="87" spans="1:3" ht="15">
      <c r="A87" s="110"/>
      <c r="B87" s="111"/>
      <c r="C87" s="129"/>
    </row>
    <row r="88" spans="1:3" ht="15">
      <c r="A88" s="110"/>
      <c r="B88" s="111"/>
      <c r="C88" s="129"/>
    </row>
    <row r="89" spans="1:3" ht="15">
      <c r="A89" s="110"/>
      <c r="B89" s="111"/>
      <c r="C89" s="129"/>
    </row>
    <row r="90" spans="1:3" ht="15">
      <c r="A90" s="110"/>
      <c r="B90" s="111"/>
      <c r="C90" s="129"/>
    </row>
    <row r="91" spans="1:3" ht="15">
      <c r="A91" s="110"/>
      <c r="B91" s="111"/>
      <c r="C91" s="129"/>
    </row>
    <row r="92" spans="1:3" ht="15">
      <c r="A92" s="110"/>
      <c r="B92" s="111"/>
      <c r="C92" s="129"/>
    </row>
    <row r="93" spans="1:3" ht="15">
      <c r="A93" s="110"/>
      <c r="B93" s="111"/>
      <c r="C93" s="129"/>
    </row>
    <row r="94" spans="1:3" ht="15">
      <c r="A94" s="110"/>
      <c r="B94" s="111"/>
      <c r="C94" s="129"/>
    </row>
    <row r="95" spans="1:3" ht="15">
      <c r="A95" s="110"/>
      <c r="B95" s="111"/>
      <c r="C95" s="129"/>
    </row>
    <row r="96" spans="1:3" ht="15">
      <c r="A96" s="110"/>
      <c r="B96" s="111"/>
      <c r="C96" s="129"/>
    </row>
    <row r="97" spans="1:3" ht="15">
      <c r="A97" s="110"/>
      <c r="B97" s="111"/>
      <c r="C97" s="129"/>
    </row>
    <row r="98" spans="1:3" ht="15">
      <c r="A98" s="110"/>
      <c r="B98" s="111"/>
      <c r="C98" s="129"/>
    </row>
    <row r="99" spans="1:3" ht="15">
      <c r="A99" s="110"/>
      <c r="B99" s="111"/>
      <c r="C99" s="129"/>
    </row>
    <row r="100" spans="1:3" ht="15">
      <c r="A100" s="110"/>
      <c r="B100" s="111"/>
      <c r="C100" s="129"/>
    </row>
    <row r="101" spans="1:3" ht="15">
      <c r="A101" s="110"/>
      <c r="B101" s="111"/>
      <c r="C101" s="129"/>
    </row>
    <row r="102" spans="1:3" ht="15">
      <c r="A102" s="110"/>
      <c r="B102" s="111"/>
      <c r="C102" s="129"/>
    </row>
    <row r="103" spans="1:3" ht="15">
      <c r="A103" s="110"/>
      <c r="B103" s="111"/>
      <c r="C103" s="91"/>
    </row>
    <row r="104" spans="1:3" ht="15">
      <c r="A104" s="110"/>
      <c r="B104" s="111"/>
      <c r="C104" s="91"/>
    </row>
    <row r="105" spans="1:3" ht="15">
      <c r="A105" s="110"/>
      <c r="B105" s="111"/>
      <c r="C105" s="91"/>
    </row>
    <row r="106" spans="1:3" ht="15">
      <c r="A106" s="110"/>
      <c r="B106" s="111"/>
      <c r="C106" s="91"/>
    </row>
    <row r="107" spans="1:3" ht="15">
      <c r="A107" s="110"/>
      <c r="B107" s="111"/>
      <c r="C107" s="91"/>
    </row>
    <row r="108" spans="1:3" ht="15">
      <c r="A108" s="110"/>
      <c r="B108" s="111"/>
      <c r="C108" s="91"/>
    </row>
    <row r="109" spans="1:3" ht="15">
      <c r="A109" s="110"/>
      <c r="B109" s="111"/>
      <c r="C109" s="91"/>
    </row>
    <row r="110" spans="1:3" ht="15">
      <c r="A110" s="110"/>
      <c r="B110" s="111"/>
      <c r="C110" s="91"/>
    </row>
    <row r="111" spans="1:3" ht="15">
      <c r="A111" s="110"/>
      <c r="B111" s="111"/>
      <c r="C111" s="91"/>
    </row>
    <row r="112" spans="1:3" ht="15">
      <c r="A112" s="110"/>
      <c r="B112" s="111"/>
      <c r="C112" s="91"/>
    </row>
    <row r="113" spans="1:3" ht="15">
      <c r="A113" s="110"/>
      <c r="B113" s="111"/>
      <c r="C113" s="91"/>
    </row>
    <row r="114" spans="1:3" ht="15">
      <c r="A114" s="110"/>
      <c r="B114" s="111"/>
      <c r="C114" s="91"/>
    </row>
    <row r="115" spans="1:3" ht="15">
      <c r="A115" s="110"/>
      <c r="B115" s="111"/>
      <c r="C115" s="91"/>
    </row>
    <row r="116" spans="1:3" ht="15">
      <c r="A116" s="110"/>
      <c r="B116" s="111"/>
      <c r="C116" s="91"/>
    </row>
    <row r="117" spans="1:3" ht="15">
      <c r="A117" s="110"/>
      <c r="B117" s="111"/>
      <c r="C117" s="91"/>
    </row>
    <row r="118" spans="1:3" ht="15">
      <c r="A118" s="110"/>
      <c r="B118" s="111"/>
      <c r="C118" s="91"/>
    </row>
    <row r="119" spans="1:3" ht="15">
      <c r="A119" s="110"/>
      <c r="B119" s="111"/>
      <c r="C119" s="91"/>
    </row>
    <row r="120" spans="1:3" ht="15">
      <c r="A120" s="110"/>
      <c r="B120" s="111"/>
      <c r="C120" s="91"/>
    </row>
    <row r="121" spans="1:3" ht="15">
      <c r="A121" s="110"/>
      <c r="B121" s="111"/>
      <c r="C121" s="91"/>
    </row>
    <row r="122" spans="1:3" ht="15">
      <c r="A122" s="110"/>
      <c r="B122" s="111"/>
      <c r="C122" s="91"/>
    </row>
    <row r="123" spans="1:3" ht="15">
      <c r="A123" s="110"/>
      <c r="B123" s="111"/>
      <c r="C123" s="91"/>
    </row>
    <row r="124" spans="1:3" ht="15">
      <c r="A124" s="110"/>
      <c r="B124" s="111"/>
      <c r="C124" s="91"/>
    </row>
    <row r="125" spans="1:3" ht="15">
      <c r="A125" s="110"/>
      <c r="B125" s="111"/>
      <c r="C125" s="129"/>
    </row>
    <row r="126" spans="1:3" ht="15">
      <c r="A126" s="110"/>
      <c r="B126" s="111"/>
      <c r="C126" s="129"/>
    </row>
    <row r="127" spans="1:3" ht="15">
      <c r="A127" s="110"/>
      <c r="B127" s="111"/>
      <c r="C127" s="129"/>
    </row>
    <row r="128" spans="1:3" ht="15">
      <c r="A128" s="110"/>
      <c r="B128" s="111"/>
      <c r="C128" s="129"/>
    </row>
    <row r="129" spans="1:3" ht="15">
      <c r="A129" s="110"/>
      <c r="B129" s="111"/>
      <c r="C129" s="129"/>
    </row>
    <row r="130" spans="1:3" ht="15">
      <c r="A130" s="110"/>
      <c r="B130" s="111"/>
      <c r="C130" s="129"/>
    </row>
    <row r="131" spans="1:3" ht="15">
      <c r="A131" s="110"/>
      <c r="B131" s="111"/>
      <c r="C131" s="129"/>
    </row>
    <row r="132" spans="1:3" ht="15">
      <c r="A132" s="110"/>
      <c r="B132" s="111"/>
      <c r="C132" s="129"/>
    </row>
    <row r="133" spans="1:3" ht="15">
      <c r="A133" s="110"/>
      <c r="B133" s="111"/>
      <c r="C133" s="129"/>
    </row>
    <row r="134" spans="1:3" ht="15">
      <c r="A134" s="110"/>
      <c r="B134" s="111"/>
      <c r="C134" s="129"/>
    </row>
    <row r="135" spans="1:3" ht="15">
      <c r="A135" s="110"/>
      <c r="B135" s="111"/>
      <c r="C135" s="132"/>
    </row>
    <row r="136" spans="1:3" ht="15">
      <c r="A136" s="110"/>
      <c r="B136" s="111"/>
      <c r="C136" s="129"/>
    </row>
    <row r="137" spans="1:3" ht="15">
      <c r="A137" s="110"/>
      <c r="B137" s="111"/>
      <c r="C137" s="129"/>
    </row>
    <row r="138" spans="1:3" ht="15">
      <c r="A138" s="110"/>
      <c r="B138" s="111"/>
      <c r="C138" s="129"/>
    </row>
    <row r="139" spans="1:3" ht="15">
      <c r="A139" s="110"/>
      <c r="B139" s="111"/>
      <c r="C139" s="129"/>
    </row>
    <row r="140" spans="1:3" ht="15">
      <c r="A140" s="110"/>
      <c r="B140" s="111"/>
      <c r="C140" s="129"/>
    </row>
    <row r="141" spans="1:3" ht="15">
      <c r="A141" s="110"/>
      <c r="B141" s="111"/>
      <c r="C141" s="129"/>
    </row>
  </sheetData>
  <phoneticPr fontId="14" type="noConversion"/>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4CB64-AEDD-CF49-8A49-075949B28241}">
  <sheetPr codeName="Sheet16">
    <tabColor rgb="FFFF0000"/>
  </sheetPr>
  <dimension ref="A1:H141"/>
  <sheetViews>
    <sheetView zoomScaleNormal="100" workbookViewId="0">
      <selection activeCell="E10" sqref="E10"/>
    </sheetView>
  </sheetViews>
  <sheetFormatPr baseColWidth="10" defaultRowHeight="13"/>
  <cols>
    <col min="1" max="2" width="10.83203125" style="77"/>
    <col min="3" max="3" width="20.83203125" style="99" customWidth="1"/>
    <col min="4" max="4" width="50.1640625" style="130" customWidth="1"/>
    <col min="5" max="5" width="23.5" style="130" customWidth="1"/>
    <col min="6" max="16384" width="10.83203125" style="77"/>
  </cols>
  <sheetData>
    <row r="1" spans="1:5" s="126" customFormat="1" ht="20" customHeight="1">
      <c r="A1" s="124" t="s">
        <v>343</v>
      </c>
      <c r="B1" s="124" t="s">
        <v>344</v>
      </c>
      <c r="C1" s="125">
        <v>16</v>
      </c>
      <c r="D1" s="125" t="s">
        <v>544</v>
      </c>
      <c r="E1" s="125" t="s">
        <v>528</v>
      </c>
    </row>
    <row r="2" spans="1:5" ht="14">
      <c r="A2" s="107">
        <v>1</v>
      </c>
      <c r="B2" s="108" t="s">
        <v>41</v>
      </c>
      <c r="C2" s="108" t="s">
        <v>349</v>
      </c>
      <c r="D2" s="133" t="s">
        <v>48</v>
      </c>
      <c r="E2" s="130">
        <f>VLOOKUP(B2,[2]Sheet4!$A$1:$B$49,2,FALSE )</f>
        <v>15</v>
      </c>
    </row>
    <row r="3" spans="1:5" ht="14">
      <c r="A3" s="107">
        <v>2</v>
      </c>
      <c r="B3" s="108" t="s">
        <v>49</v>
      </c>
      <c r="C3" s="108" t="s">
        <v>356</v>
      </c>
      <c r="D3" s="133" t="s">
        <v>48</v>
      </c>
      <c r="E3" s="130">
        <f>VLOOKUP(B3,[2]Sheet4!$A$1:$B$49,2,FALSE )</f>
        <v>21</v>
      </c>
    </row>
    <row r="4" spans="1:5" ht="14">
      <c r="A4" s="128">
        <v>3</v>
      </c>
      <c r="B4" s="108" t="s">
        <v>57</v>
      </c>
      <c r="C4" s="108" t="s">
        <v>349</v>
      </c>
      <c r="D4" s="133" t="s">
        <v>48</v>
      </c>
      <c r="E4" s="130">
        <f>VLOOKUP(B4,[2]Sheet4!$A$1:$B$49,2,FALSE )</f>
        <v>19</v>
      </c>
    </row>
    <row r="5" spans="1:5" ht="14">
      <c r="A5" s="107">
        <v>4</v>
      </c>
      <c r="B5" s="108" t="s">
        <v>63</v>
      </c>
      <c r="C5" s="108" t="s">
        <v>368</v>
      </c>
      <c r="D5" s="133" t="s">
        <v>48</v>
      </c>
      <c r="E5" s="130">
        <f>VLOOKUP(B5,[2]Sheet4!$A$1:$B$49,2,FALSE )</f>
        <v>16</v>
      </c>
    </row>
    <row r="6" spans="1:5" ht="14">
      <c r="A6" s="107">
        <v>5</v>
      </c>
      <c r="B6" s="108" t="s">
        <v>70</v>
      </c>
      <c r="C6" s="108" t="s">
        <v>373</v>
      </c>
      <c r="D6" s="133" t="s">
        <v>76</v>
      </c>
      <c r="E6" s="130">
        <f>VLOOKUP(B6,[2]Sheet4!$A$1:$B$49,2,FALSE )</f>
        <v>18</v>
      </c>
    </row>
    <row r="7" spans="1:5" ht="14">
      <c r="A7" s="128">
        <v>6</v>
      </c>
      <c r="B7" s="108" t="s">
        <v>77</v>
      </c>
      <c r="C7" s="108" t="s">
        <v>356</v>
      </c>
      <c r="D7" s="133" t="s">
        <v>83</v>
      </c>
      <c r="E7" s="130">
        <f>VLOOKUP(B7,[2]Sheet4!$A$1:$B$49,2,FALSE )</f>
        <v>23</v>
      </c>
    </row>
    <row r="8" spans="1:5" ht="14">
      <c r="A8" s="107">
        <v>7</v>
      </c>
      <c r="B8" s="108" t="s">
        <v>84</v>
      </c>
      <c r="C8" s="108" t="s">
        <v>384</v>
      </c>
      <c r="D8" s="133" t="s">
        <v>83</v>
      </c>
      <c r="E8" s="130">
        <f>VLOOKUP(B8,[2]Sheet4!$A$1:$B$49,2,FALSE )</f>
        <v>18</v>
      </c>
    </row>
    <row r="9" spans="1:5" ht="14">
      <c r="A9" s="107">
        <v>8</v>
      </c>
      <c r="B9" s="108" t="s">
        <v>90</v>
      </c>
      <c r="C9" s="108" t="s">
        <v>390</v>
      </c>
      <c r="D9" s="133" t="s">
        <v>48</v>
      </c>
      <c r="E9" s="130">
        <f>VLOOKUP(B9,[2]Sheet4!$A$1:$B$49,2,FALSE )</f>
        <v>19</v>
      </c>
    </row>
    <row r="10" spans="1:5" ht="14">
      <c r="A10" s="128">
        <v>9</v>
      </c>
      <c r="B10" s="108" t="s">
        <v>96</v>
      </c>
      <c r="C10" s="108" t="s">
        <v>356</v>
      </c>
      <c r="D10" s="133" t="s">
        <v>48</v>
      </c>
      <c r="E10" s="130">
        <f>VLOOKUP(B10,[2]Sheet4!$A$1:$B$49,2,FALSE )</f>
        <v>19</v>
      </c>
    </row>
    <row r="11" spans="1:5" ht="14">
      <c r="A11" s="107">
        <v>10</v>
      </c>
      <c r="B11" s="108" t="s">
        <v>101</v>
      </c>
      <c r="C11" s="108" t="s">
        <v>398</v>
      </c>
      <c r="D11" s="133" t="s">
        <v>48</v>
      </c>
      <c r="E11" s="130">
        <f>VLOOKUP(B11,[2]Sheet4!$A$1:$B$49,2,FALSE )</f>
        <v>24</v>
      </c>
    </row>
    <row r="12" spans="1:5" ht="14">
      <c r="A12" s="107">
        <v>11</v>
      </c>
      <c r="B12" s="108" t="s">
        <v>106</v>
      </c>
      <c r="C12" s="108" t="s">
        <v>356</v>
      </c>
      <c r="D12" s="133" t="s">
        <v>83</v>
      </c>
      <c r="E12" s="130">
        <f>VLOOKUP(B12,[2]Sheet4!$A$1:$B$49,2,FALSE )</f>
        <v>16</v>
      </c>
    </row>
    <row r="13" spans="1:5" ht="14">
      <c r="A13" s="128">
        <v>12</v>
      </c>
      <c r="B13" s="108" t="s">
        <v>111</v>
      </c>
      <c r="C13" s="108" t="s">
        <v>406</v>
      </c>
      <c r="D13" s="133" t="s">
        <v>48</v>
      </c>
      <c r="E13" s="130">
        <f>VLOOKUP(B13,[2]Sheet4!$A$1:$B$49,2,FALSE )</f>
        <v>15</v>
      </c>
    </row>
    <row r="14" spans="1:5" ht="14">
      <c r="A14" s="107">
        <v>13</v>
      </c>
      <c r="B14" s="108" t="s">
        <v>116</v>
      </c>
      <c r="C14" s="108" t="s">
        <v>398</v>
      </c>
      <c r="D14" s="133" t="s">
        <v>83</v>
      </c>
      <c r="E14" s="130">
        <f>VLOOKUP(B14,[2]Sheet4!$A$1:$B$49,2,FALSE )</f>
        <v>14</v>
      </c>
    </row>
    <row r="15" spans="1:5" ht="14">
      <c r="A15" s="107">
        <v>14</v>
      </c>
      <c r="B15" s="108" t="s">
        <v>121</v>
      </c>
      <c r="C15" s="108" t="s">
        <v>414</v>
      </c>
      <c r="D15" s="133" t="s">
        <v>48</v>
      </c>
      <c r="E15" s="130">
        <f>VLOOKUP(B15,[2]Sheet4!$A$1:$B$49,2,FALSE )</f>
        <v>14</v>
      </c>
    </row>
    <row r="16" spans="1:5" ht="14">
      <c r="A16" s="128">
        <v>15</v>
      </c>
      <c r="B16" s="108" t="s">
        <v>126</v>
      </c>
      <c r="C16" s="108" t="s">
        <v>356</v>
      </c>
      <c r="D16" s="133" t="s">
        <v>83</v>
      </c>
      <c r="E16" s="130">
        <f>VLOOKUP(B16,[2]Sheet4!$A$1:$B$49,2,FALSE )</f>
        <v>12</v>
      </c>
    </row>
    <row r="17" spans="1:5" ht="14">
      <c r="A17" s="107">
        <v>16</v>
      </c>
      <c r="B17" s="108" t="s">
        <v>132</v>
      </c>
      <c r="C17" s="108" t="s">
        <v>422</v>
      </c>
      <c r="D17" s="133" t="s">
        <v>76</v>
      </c>
      <c r="E17" s="130">
        <f>VLOOKUP(B17,[2]Sheet4!$A$1:$B$49,2,FALSE )</f>
        <v>11</v>
      </c>
    </row>
    <row r="18" spans="1:5" ht="14">
      <c r="A18" s="107">
        <v>17</v>
      </c>
      <c r="B18" s="108" t="s">
        <v>137</v>
      </c>
      <c r="C18" s="108" t="s">
        <v>398</v>
      </c>
      <c r="D18" s="133" t="s">
        <v>545</v>
      </c>
      <c r="E18" s="130">
        <f>VLOOKUP(B18,[2]Sheet4!$A$1:$B$49,2,FALSE )</f>
        <v>24</v>
      </c>
    </row>
    <row r="19" spans="1:5" ht="14">
      <c r="A19" s="128">
        <v>18</v>
      </c>
      <c r="B19" s="108" t="s">
        <v>142</v>
      </c>
      <c r="C19" s="108" t="s">
        <v>428</v>
      </c>
      <c r="D19" s="133" t="s">
        <v>48</v>
      </c>
      <c r="E19" s="130">
        <f>VLOOKUP(B19,[2]Sheet4!$A$1:$B$49,2,FALSE )</f>
        <v>17</v>
      </c>
    </row>
    <row r="20" spans="1:5" ht="14">
      <c r="A20" s="107">
        <v>19</v>
      </c>
      <c r="B20" s="108" t="s">
        <v>149</v>
      </c>
      <c r="C20" s="108" t="s">
        <v>356</v>
      </c>
      <c r="D20" s="133" t="s">
        <v>48</v>
      </c>
      <c r="E20" s="130">
        <f>VLOOKUP(B20,[2]Sheet4!$A$1:$B$49,2,FALSE )</f>
        <v>9</v>
      </c>
    </row>
    <row r="21" spans="1:5" ht="14">
      <c r="A21" s="107">
        <v>20</v>
      </c>
      <c r="B21" s="108" t="s">
        <v>154</v>
      </c>
      <c r="C21" s="108" t="s">
        <v>356</v>
      </c>
      <c r="D21" s="133" t="s">
        <v>83</v>
      </c>
      <c r="E21" s="130">
        <f>VLOOKUP(B21,[2]Sheet4!$A$1:$B$49,2,FALSE )</f>
        <v>18</v>
      </c>
    </row>
    <row r="22" spans="1:5" ht="14">
      <c r="A22" s="128">
        <v>21</v>
      </c>
      <c r="B22" s="108" t="s">
        <v>161</v>
      </c>
      <c r="C22" s="108" t="s">
        <v>356</v>
      </c>
      <c r="D22" s="133" t="s">
        <v>48</v>
      </c>
      <c r="E22" s="130">
        <f>VLOOKUP(B22,[2]Sheet4!$A$1:$B$49,2,FALSE )</f>
        <v>12</v>
      </c>
    </row>
    <row r="23" spans="1:5" ht="14">
      <c r="A23" s="107">
        <v>22</v>
      </c>
      <c r="B23" s="108" t="s">
        <v>166</v>
      </c>
      <c r="C23" s="108" t="s">
        <v>398</v>
      </c>
      <c r="D23" s="133" t="s">
        <v>48</v>
      </c>
      <c r="E23" s="130">
        <f>VLOOKUP(B23,[2]Sheet4!$A$1:$B$49,2,FALSE )</f>
        <v>18</v>
      </c>
    </row>
    <row r="24" spans="1:5" ht="14">
      <c r="A24" s="107">
        <v>23</v>
      </c>
      <c r="B24" s="108" t="s">
        <v>170</v>
      </c>
      <c r="C24" s="108" t="s">
        <v>356</v>
      </c>
      <c r="D24" s="133" t="s">
        <v>301</v>
      </c>
      <c r="E24" s="130">
        <f>VLOOKUP(B24,[2]Sheet4!$A$1:$B$49,2,FALSE )</f>
        <v>20</v>
      </c>
    </row>
    <row r="25" spans="1:5" ht="14">
      <c r="A25" s="128">
        <v>24</v>
      </c>
      <c r="B25" s="108" t="s">
        <v>177</v>
      </c>
      <c r="C25" s="108" t="s">
        <v>398</v>
      </c>
      <c r="D25" s="133" t="s">
        <v>48</v>
      </c>
      <c r="E25" s="130">
        <f>VLOOKUP(B25,[2]Sheet4!$A$1:$B$49,2,FALSE )</f>
        <v>17</v>
      </c>
    </row>
    <row r="26" spans="1:5" ht="14">
      <c r="A26" s="107">
        <v>25</v>
      </c>
      <c r="B26" s="108" t="s">
        <v>182</v>
      </c>
      <c r="C26" s="108" t="s">
        <v>398</v>
      </c>
      <c r="D26" s="133" t="s">
        <v>48</v>
      </c>
      <c r="E26" s="130">
        <f>VLOOKUP(B26,[2]Sheet4!$A$1:$B$49,2,FALSE )</f>
        <v>14</v>
      </c>
    </row>
    <row r="27" spans="1:5" ht="14">
      <c r="A27" s="107">
        <v>26</v>
      </c>
      <c r="B27" s="108" t="s">
        <v>187</v>
      </c>
      <c r="C27" s="108" t="s">
        <v>455</v>
      </c>
      <c r="D27" s="133" t="s">
        <v>48</v>
      </c>
      <c r="E27" s="130">
        <f>VLOOKUP(B27,[2]Sheet4!$A$1:$B$49,2,FALSE )</f>
        <v>12</v>
      </c>
    </row>
    <row r="28" spans="1:5" ht="14">
      <c r="A28" s="128">
        <v>27</v>
      </c>
      <c r="B28" s="108" t="s">
        <v>193</v>
      </c>
      <c r="C28" s="108" t="s">
        <v>459</v>
      </c>
      <c r="D28" s="133" t="s">
        <v>48</v>
      </c>
      <c r="E28" s="130">
        <f>VLOOKUP(B28,[2]Sheet4!$A$1:$B$49,2,FALSE )</f>
        <v>19</v>
      </c>
    </row>
    <row r="29" spans="1:5" ht="14">
      <c r="A29" s="107">
        <v>28</v>
      </c>
      <c r="B29" s="108" t="s">
        <v>198</v>
      </c>
      <c r="C29" s="108" t="s">
        <v>356</v>
      </c>
      <c r="D29" s="133" t="s">
        <v>48</v>
      </c>
      <c r="E29" s="130">
        <f>VLOOKUP(B29,[2]Sheet4!$A$1:$B$49,2,FALSE )</f>
        <v>20</v>
      </c>
    </row>
    <row r="30" spans="1:5" ht="14">
      <c r="A30" s="107">
        <v>29</v>
      </c>
      <c r="B30" s="108" t="s">
        <v>203</v>
      </c>
      <c r="C30" s="108" t="s">
        <v>398</v>
      </c>
      <c r="D30" s="133" t="s">
        <v>48</v>
      </c>
      <c r="E30" s="130">
        <f>VLOOKUP(B30,[2]Sheet4!$A$1:$B$49,2,FALSE )</f>
        <v>23</v>
      </c>
    </row>
    <row r="31" spans="1:5" ht="14">
      <c r="A31" s="128">
        <v>30</v>
      </c>
      <c r="B31" s="108" t="s">
        <v>208</v>
      </c>
      <c r="C31" s="108" t="s">
        <v>398</v>
      </c>
      <c r="D31" s="133" t="s">
        <v>48</v>
      </c>
      <c r="E31" s="130">
        <f>VLOOKUP(B31,[2]Sheet4!$A$1:$B$49,2,FALSE )</f>
        <v>17</v>
      </c>
    </row>
    <row r="32" spans="1:5" ht="14">
      <c r="A32" s="107">
        <v>31</v>
      </c>
      <c r="B32" s="108" t="s">
        <v>214</v>
      </c>
      <c r="C32" s="108" t="s">
        <v>473</v>
      </c>
      <c r="D32" s="133" t="s">
        <v>48</v>
      </c>
      <c r="E32" s="130">
        <f>VLOOKUP(B32,[2]Sheet4!$A$1:$B$49,2,FALSE )</f>
        <v>24</v>
      </c>
    </row>
    <row r="33" spans="1:8" ht="14">
      <c r="A33" s="107">
        <v>32</v>
      </c>
      <c r="B33" s="108" t="s">
        <v>220</v>
      </c>
      <c r="C33" s="108" t="s">
        <v>476</v>
      </c>
      <c r="D33" s="133" t="s">
        <v>48</v>
      </c>
      <c r="E33" s="130">
        <f>VLOOKUP(B33,[2]Sheet4!$A$1:$B$49,2,FALSE )</f>
        <v>22</v>
      </c>
    </row>
    <row r="34" spans="1:8" ht="14">
      <c r="A34" s="128">
        <v>33</v>
      </c>
      <c r="B34" s="108" t="s">
        <v>225</v>
      </c>
      <c r="C34" s="108" t="s">
        <v>356</v>
      </c>
      <c r="D34" s="133" t="s">
        <v>48</v>
      </c>
      <c r="E34" s="130">
        <f>VLOOKUP(B34,[2]Sheet4!$A$1:$B$49,2,FALSE )</f>
        <v>12</v>
      </c>
    </row>
    <row r="35" spans="1:8" ht="14">
      <c r="A35" s="107">
        <v>34</v>
      </c>
      <c r="B35" s="108" t="s">
        <v>230</v>
      </c>
      <c r="C35" s="108" t="s">
        <v>356</v>
      </c>
      <c r="D35" s="133" t="s">
        <v>48</v>
      </c>
      <c r="E35" s="130">
        <f>VLOOKUP(B35,[2]Sheet4!$A$1:$B$49,2,FALSE )</f>
        <v>18</v>
      </c>
    </row>
    <row r="36" spans="1:8" ht="14">
      <c r="A36" s="128">
        <v>35</v>
      </c>
      <c r="B36" s="108" t="s">
        <v>235</v>
      </c>
      <c r="C36" s="108" t="s">
        <v>483</v>
      </c>
      <c r="D36" s="133" t="s">
        <v>48</v>
      </c>
      <c r="E36" s="130">
        <f>VLOOKUP(B36,[2]Sheet4!$A$1:$B$49,2,FALSE )</f>
        <v>18</v>
      </c>
    </row>
    <row r="37" spans="1:8" ht="14">
      <c r="A37" s="107">
        <v>36</v>
      </c>
      <c r="B37" s="108" t="s">
        <v>240</v>
      </c>
      <c r="C37" s="108" t="s">
        <v>356</v>
      </c>
      <c r="D37" s="133" t="s">
        <v>48</v>
      </c>
      <c r="E37" s="130">
        <f>VLOOKUP(B37,[2]Sheet4!$A$1:$B$49,2,FALSE )</f>
        <v>20</v>
      </c>
    </row>
    <row r="38" spans="1:8" ht="14">
      <c r="A38" s="128">
        <v>37</v>
      </c>
      <c r="B38" s="108" t="s">
        <v>246</v>
      </c>
      <c r="C38" s="108" t="s">
        <v>483</v>
      </c>
      <c r="D38" s="133" t="s">
        <v>48</v>
      </c>
      <c r="E38" s="130">
        <f>VLOOKUP(B38,[2]Sheet4!$A$1:$B$49,2,FALSE )</f>
        <v>16</v>
      </c>
    </row>
    <row r="39" spans="1:8" ht="14">
      <c r="A39" s="107">
        <v>38</v>
      </c>
      <c r="B39" s="108" t="s">
        <v>250</v>
      </c>
      <c r="C39" s="108" t="s">
        <v>398</v>
      </c>
      <c r="D39" s="133" t="s">
        <v>48</v>
      </c>
      <c r="E39" s="130">
        <f>VLOOKUP(B39,[2]Sheet4!$A$1:$B$49,2,FALSE )</f>
        <v>21</v>
      </c>
    </row>
    <row r="40" spans="1:8" ht="14">
      <c r="A40" s="128">
        <v>39</v>
      </c>
      <c r="B40" s="108" t="s">
        <v>254</v>
      </c>
      <c r="C40" s="108" t="s">
        <v>494</v>
      </c>
      <c r="D40" s="133" t="s">
        <v>48</v>
      </c>
      <c r="E40" s="130">
        <f>VLOOKUP(B40,[2]Sheet4!$A$1:$B$49,2,FALSE )</f>
        <v>19</v>
      </c>
    </row>
    <row r="41" spans="1:8" ht="14">
      <c r="A41" s="107">
        <v>40</v>
      </c>
      <c r="B41" s="108" t="s">
        <v>259</v>
      </c>
      <c r="C41" s="108" t="s">
        <v>498</v>
      </c>
      <c r="D41" s="133" t="s">
        <v>48</v>
      </c>
      <c r="E41" s="130">
        <f>VLOOKUP(B41,[2]Sheet4!$A$1:$B$49,2,FALSE )</f>
        <v>18</v>
      </c>
    </row>
    <row r="42" spans="1:8" ht="14">
      <c r="A42" s="128">
        <v>41</v>
      </c>
      <c r="B42" s="108" t="s">
        <v>264</v>
      </c>
      <c r="C42" s="108" t="s">
        <v>483</v>
      </c>
      <c r="D42" s="133" t="s">
        <v>48</v>
      </c>
      <c r="E42" s="130">
        <f>VLOOKUP(B42,[2]Sheet4!$A$1:$B$49,2,FALSE )</f>
        <v>18</v>
      </c>
    </row>
    <row r="43" spans="1:8" ht="14">
      <c r="A43" s="107">
        <v>42</v>
      </c>
      <c r="B43" s="108" t="s">
        <v>270</v>
      </c>
      <c r="C43" s="108" t="s">
        <v>504</v>
      </c>
      <c r="D43" s="133" t="s">
        <v>48</v>
      </c>
      <c r="E43" s="130">
        <f>VLOOKUP(B43,[2]Sheet4!$A$1:$B$49,2,FALSE )</f>
        <v>20</v>
      </c>
      <c r="H43" s="77" t="s">
        <v>438</v>
      </c>
    </row>
    <row r="44" spans="1:8" ht="14">
      <c r="A44" s="128">
        <v>43</v>
      </c>
      <c r="B44" s="108" t="s">
        <v>275</v>
      </c>
      <c r="C44" s="108" t="s">
        <v>483</v>
      </c>
      <c r="D44" s="133" t="s">
        <v>83</v>
      </c>
      <c r="E44" s="130">
        <f>VLOOKUP(B44,[2]Sheet4!$A$1:$B$49,2,FALSE )</f>
        <v>23</v>
      </c>
    </row>
    <row r="45" spans="1:8" ht="14">
      <c r="A45" s="107">
        <v>44</v>
      </c>
      <c r="B45" s="108" t="s">
        <v>280</v>
      </c>
      <c r="C45" s="108" t="s">
        <v>356</v>
      </c>
      <c r="D45" s="133" t="s">
        <v>83</v>
      </c>
      <c r="E45" s="130">
        <f>VLOOKUP(B45,[2]Sheet4!$A$1:$B$49,2,FALSE )</f>
        <v>23</v>
      </c>
    </row>
    <row r="46" spans="1:8" ht="14">
      <c r="A46" s="128">
        <v>45</v>
      </c>
      <c r="B46" s="108" t="s">
        <v>286</v>
      </c>
      <c r="C46" s="108" t="s">
        <v>398</v>
      </c>
      <c r="D46" s="133" t="s">
        <v>76</v>
      </c>
      <c r="E46" s="130">
        <f>VLOOKUP(B46,[2]Sheet4!$A$1:$B$49,2,FALSE )</f>
        <v>24</v>
      </c>
    </row>
    <row r="47" spans="1:8" ht="14">
      <c r="A47" s="107">
        <v>46</v>
      </c>
      <c r="B47" s="108" t="s">
        <v>291</v>
      </c>
      <c r="C47" s="108" t="s">
        <v>398</v>
      </c>
      <c r="D47" s="133" t="s">
        <v>48</v>
      </c>
      <c r="E47" s="130">
        <f>VLOOKUP(B47,[2]Sheet4!$A$1:$B$49,2,FALSE )</f>
        <v>16</v>
      </c>
    </row>
    <row r="48" spans="1:8" ht="14">
      <c r="A48" s="128">
        <v>47</v>
      </c>
      <c r="B48" s="108" t="s">
        <v>296</v>
      </c>
      <c r="C48" s="108" t="s">
        <v>356</v>
      </c>
      <c r="D48" s="133" t="s">
        <v>301</v>
      </c>
      <c r="E48" s="130">
        <f>VLOOKUP(B48,[2]Sheet4!$A$1:$B$49,2,FALSE )</f>
        <v>15</v>
      </c>
    </row>
    <row r="49" spans="1:5" ht="14">
      <c r="A49" s="107">
        <v>48</v>
      </c>
      <c r="B49" s="108" t="s">
        <v>302</v>
      </c>
      <c r="C49" s="108" t="s">
        <v>398</v>
      </c>
      <c r="D49" s="133" t="s">
        <v>48</v>
      </c>
      <c r="E49" s="130">
        <f>VLOOKUP(B49,[2]Sheet4!$A$1:$B$49,2,FALSE )</f>
        <v>17</v>
      </c>
    </row>
    <row r="50" spans="1:5" ht="15">
      <c r="A50" s="110"/>
      <c r="B50" s="111"/>
      <c r="C50" s="129"/>
    </row>
    <row r="51" spans="1:5" ht="15">
      <c r="A51" s="110"/>
      <c r="B51" s="111"/>
      <c r="C51" s="129"/>
    </row>
    <row r="52" spans="1:5" ht="15">
      <c r="A52" s="110"/>
      <c r="B52" s="111"/>
      <c r="C52" s="129"/>
    </row>
    <row r="53" spans="1:5" ht="15">
      <c r="A53" s="110"/>
      <c r="B53" s="111"/>
      <c r="C53" s="129"/>
    </row>
    <row r="54" spans="1:5" ht="15">
      <c r="A54" s="110"/>
      <c r="B54" s="111"/>
      <c r="C54" s="129"/>
    </row>
    <row r="55" spans="1:5" ht="15">
      <c r="A55" s="110"/>
      <c r="B55" s="111"/>
      <c r="C55" s="129"/>
    </row>
    <row r="56" spans="1:5" ht="15">
      <c r="A56" s="110"/>
      <c r="B56" s="111"/>
      <c r="C56" s="129"/>
    </row>
    <row r="57" spans="1:5" ht="15">
      <c r="A57" s="110"/>
      <c r="B57" s="111"/>
      <c r="C57" s="129"/>
    </row>
    <row r="58" spans="1:5" ht="15">
      <c r="A58" s="110"/>
      <c r="B58" s="111"/>
      <c r="C58" s="129"/>
    </row>
    <row r="59" spans="1:5" ht="15">
      <c r="A59" s="110"/>
      <c r="B59" s="111"/>
      <c r="C59" s="129"/>
    </row>
    <row r="60" spans="1:5" ht="15">
      <c r="A60" s="110"/>
      <c r="B60" s="111"/>
      <c r="C60" s="129"/>
    </row>
    <row r="61" spans="1:5" ht="15">
      <c r="A61" s="110"/>
      <c r="B61" s="111"/>
      <c r="C61" s="129"/>
    </row>
    <row r="62" spans="1:5" ht="15">
      <c r="A62" s="110"/>
      <c r="B62" s="111"/>
      <c r="C62" s="129"/>
    </row>
    <row r="63" spans="1:5" ht="15">
      <c r="A63" s="110"/>
      <c r="B63" s="111"/>
      <c r="C63" s="129"/>
    </row>
    <row r="64" spans="1:5" ht="15">
      <c r="A64" s="110"/>
      <c r="B64" s="111"/>
      <c r="C64" s="129"/>
    </row>
    <row r="65" spans="1:3" ht="15">
      <c r="A65" s="110"/>
      <c r="B65" s="111"/>
      <c r="C65" s="129"/>
    </row>
    <row r="66" spans="1:3" ht="15">
      <c r="A66" s="110"/>
      <c r="B66" s="111"/>
      <c r="C66" s="129"/>
    </row>
    <row r="67" spans="1:3" ht="15">
      <c r="A67" s="110"/>
      <c r="B67" s="111"/>
      <c r="C67" s="129"/>
    </row>
    <row r="68" spans="1:3" ht="15">
      <c r="A68" s="110"/>
      <c r="B68" s="111"/>
      <c r="C68" s="129"/>
    </row>
    <row r="69" spans="1:3" ht="15">
      <c r="A69" s="110"/>
      <c r="B69" s="111"/>
      <c r="C69" s="131"/>
    </row>
    <row r="70" spans="1:3" ht="15">
      <c r="A70" s="110"/>
      <c r="B70" s="111"/>
      <c r="C70" s="129"/>
    </row>
    <row r="71" spans="1:3" ht="15">
      <c r="A71" s="110"/>
      <c r="B71" s="111"/>
      <c r="C71" s="129"/>
    </row>
    <row r="72" spans="1:3" ht="15">
      <c r="A72" s="110"/>
      <c r="B72" s="111"/>
      <c r="C72" s="129"/>
    </row>
    <row r="73" spans="1:3" ht="15">
      <c r="A73" s="110"/>
      <c r="B73" s="111"/>
      <c r="C73" s="129"/>
    </row>
    <row r="74" spans="1:3" ht="15">
      <c r="A74" s="110"/>
      <c r="B74" s="111"/>
      <c r="C74" s="129"/>
    </row>
    <row r="75" spans="1:3" ht="15">
      <c r="A75" s="110"/>
      <c r="B75" s="111"/>
      <c r="C75" s="129"/>
    </row>
    <row r="76" spans="1:3" ht="15">
      <c r="A76" s="110"/>
      <c r="B76" s="111"/>
      <c r="C76" s="129"/>
    </row>
    <row r="77" spans="1:3" ht="15">
      <c r="A77" s="110"/>
      <c r="B77" s="111"/>
      <c r="C77" s="129"/>
    </row>
    <row r="78" spans="1:3" ht="15">
      <c r="A78" s="110"/>
      <c r="B78" s="111"/>
      <c r="C78" s="129"/>
    </row>
    <row r="79" spans="1:3" ht="15">
      <c r="A79" s="110"/>
      <c r="B79" s="111"/>
      <c r="C79" s="129"/>
    </row>
    <row r="80" spans="1:3" ht="15">
      <c r="A80" s="110"/>
      <c r="B80" s="111"/>
      <c r="C80" s="129"/>
    </row>
    <row r="81" spans="1:3" ht="15">
      <c r="A81" s="110"/>
      <c r="B81" s="111"/>
      <c r="C81" s="129"/>
    </row>
    <row r="82" spans="1:3" ht="15">
      <c r="A82" s="110"/>
      <c r="B82" s="111"/>
      <c r="C82" s="129"/>
    </row>
    <row r="83" spans="1:3" ht="15">
      <c r="A83" s="110"/>
      <c r="B83" s="111"/>
      <c r="C83" s="129"/>
    </row>
    <row r="84" spans="1:3" ht="15">
      <c r="A84" s="110"/>
      <c r="B84" s="111"/>
      <c r="C84" s="129"/>
    </row>
    <row r="85" spans="1:3" ht="15">
      <c r="A85" s="110"/>
      <c r="B85" s="111"/>
      <c r="C85" s="129"/>
    </row>
    <row r="86" spans="1:3" ht="15">
      <c r="A86" s="110"/>
      <c r="B86" s="111"/>
      <c r="C86" s="129"/>
    </row>
    <row r="87" spans="1:3" ht="15">
      <c r="A87" s="110"/>
      <c r="B87" s="111"/>
      <c r="C87" s="129"/>
    </row>
    <row r="88" spans="1:3" ht="15">
      <c r="A88" s="110"/>
      <c r="B88" s="111"/>
      <c r="C88" s="129"/>
    </row>
    <row r="89" spans="1:3" ht="15">
      <c r="A89" s="110"/>
      <c r="B89" s="111"/>
      <c r="C89" s="129"/>
    </row>
    <row r="90" spans="1:3" ht="15">
      <c r="A90" s="110"/>
      <c r="B90" s="111"/>
      <c r="C90" s="129"/>
    </row>
    <row r="91" spans="1:3" ht="15">
      <c r="A91" s="110"/>
      <c r="B91" s="111"/>
      <c r="C91" s="129"/>
    </row>
    <row r="92" spans="1:3" ht="15">
      <c r="A92" s="110"/>
      <c r="B92" s="111"/>
      <c r="C92" s="129"/>
    </row>
    <row r="93" spans="1:3" ht="15">
      <c r="A93" s="110"/>
      <c r="B93" s="111"/>
      <c r="C93" s="129"/>
    </row>
    <row r="94" spans="1:3" ht="15">
      <c r="A94" s="110"/>
      <c r="B94" s="111"/>
      <c r="C94" s="129"/>
    </row>
    <row r="95" spans="1:3" ht="15">
      <c r="A95" s="110"/>
      <c r="B95" s="111"/>
      <c r="C95" s="129"/>
    </row>
    <row r="96" spans="1:3" ht="15">
      <c r="A96" s="110"/>
      <c r="B96" s="111"/>
      <c r="C96" s="129"/>
    </row>
    <row r="97" spans="1:3" ht="15">
      <c r="A97" s="110"/>
      <c r="B97" s="111"/>
      <c r="C97" s="129"/>
    </row>
    <row r="98" spans="1:3" ht="15">
      <c r="A98" s="110"/>
      <c r="B98" s="111"/>
      <c r="C98" s="129"/>
    </row>
    <row r="99" spans="1:3" ht="15">
      <c r="A99" s="110"/>
      <c r="B99" s="111"/>
      <c r="C99" s="129"/>
    </row>
    <row r="100" spans="1:3" ht="15">
      <c r="A100" s="110"/>
      <c r="B100" s="111"/>
      <c r="C100" s="129"/>
    </row>
    <row r="101" spans="1:3" ht="15">
      <c r="A101" s="110"/>
      <c r="B101" s="111"/>
      <c r="C101" s="129"/>
    </row>
    <row r="102" spans="1:3" ht="15">
      <c r="A102" s="110"/>
      <c r="B102" s="111"/>
      <c r="C102" s="129"/>
    </row>
    <row r="103" spans="1:3" ht="15">
      <c r="A103" s="110"/>
      <c r="B103" s="111"/>
      <c r="C103" s="91"/>
    </row>
    <row r="104" spans="1:3" ht="15">
      <c r="A104" s="110"/>
      <c r="B104" s="111"/>
      <c r="C104" s="91"/>
    </row>
    <row r="105" spans="1:3" ht="15">
      <c r="A105" s="110"/>
      <c r="B105" s="111"/>
      <c r="C105" s="91"/>
    </row>
    <row r="106" spans="1:3" ht="15">
      <c r="A106" s="110"/>
      <c r="B106" s="111"/>
      <c r="C106" s="91"/>
    </row>
    <row r="107" spans="1:3" ht="15">
      <c r="A107" s="110"/>
      <c r="B107" s="111"/>
      <c r="C107" s="91"/>
    </row>
    <row r="108" spans="1:3" ht="15">
      <c r="A108" s="110"/>
      <c r="B108" s="111"/>
      <c r="C108" s="91"/>
    </row>
    <row r="109" spans="1:3" ht="15">
      <c r="A109" s="110"/>
      <c r="B109" s="111"/>
      <c r="C109" s="91"/>
    </row>
    <row r="110" spans="1:3" ht="15">
      <c r="A110" s="110"/>
      <c r="B110" s="111"/>
      <c r="C110" s="91"/>
    </row>
    <row r="111" spans="1:3" ht="15">
      <c r="A111" s="110"/>
      <c r="B111" s="111"/>
      <c r="C111" s="91"/>
    </row>
    <row r="112" spans="1:3" ht="15">
      <c r="A112" s="110"/>
      <c r="B112" s="111"/>
      <c r="C112" s="91"/>
    </row>
    <row r="113" spans="1:3" ht="15">
      <c r="A113" s="110"/>
      <c r="B113" s="111"/>
      <c r="C113" s="91"/>
    </row>
    <row r="114" spans="1:3" ht="15">
      <c r="A114" s="110"/>
      <c r="B114" s="111"/>
      <c r="C114" s="91"/>
    </row>
    <row r="115" spans="1:3" ht="15">
      <c r="A115" s="110"/>
      <c r="B115" s="111"/>
      <c r="C115" s="91"/>
    </row>
    <row r="116" spans="1:3" ht="15">
      <c r="A116" s="110"/>
      <c r="B116" s="111"/>
      <c r="C116" s="91"/>
    </row>
    <row r="117" spans="1:3" ht="15">
      <c r="A117" s="110"/>
      <c r="B117" s="111"/>
      <c r="C117" s="91"/>
    </row>
    <row r="118" spans="1:3" ht="15">
      <c r="A118" s="110"/>
      <c r="B118" s="111"/>
      <c r="C118" s="91"/>
    </row>
    <row r="119" spans="1:3" ht="15">
      <c r="A119" s="110"/>
      <c r="B119" s="111"/>
      <c r="C119" s="91"/>
    </row>
    <row r="120" spans="1:3" ht="15">
      <c r="A120" s="110"/>
      <c r="B120" s="111"/>
      <c r="C120" s="91"/>
    </row>
    <row r="121" spans="1:3" ht="15">
      <c r="A121" s="110"/>
      <c r="B121" s="111"/>
      <c r="C121" s="91"/>
    </row>
    <row r="122" spans="1:3" ht="15">
      <c r="A122" s="110"/>
      <c r="B122" s="111"/>
      <c r="C122" s="91"/>
    </row>
    <row r="123" spans="1:3" ht="15">
      <c r="A123" s="110"/>
      <c r="B123" s="111"/>
      <c r="C123" s="91"/>
    </row>
    <row r="124" spans="1:3" ht="15">
      <c r="A124" s="110"/>
      <c r="B124" s="111"/>
      <c r="C124" s="91"/>
    </row>
    <row r="125" spans="1:3" ht="15">
      <c r="A125" s="110"/>
      <c r="B125" s="111"/>
      <c r="C125" s="129"/>
    </row>
    <row r="126" spans="1:3" ht="15">
      <c r="A126" s="110"/>
      <c r="B126" s="111"/>
      <c r="C126" s="129"/>
    </row>
    <row r="127" spans="1:3" ht="15">
      <c r="A127" s="110"/>
      <c r="B127" s="111"/>
      <c r="C127" s="129"/>
    </row>
    <row r="128" spans="1:3" ht="15">
      <c r="A128" s="110"/>
      <c r="B128" s="111"/>
      <c r="C128" s="129"/>
    </row>
    <row r="129" spans="1:3" ht="15">
      <c r="A129" s="110"/>
      <c r="B129" s="111"/>
      <c r="C129" s="129"/>
    </row>
    <row r="130" spans="1:3" ht="15">
      <c r="A130" s="110"/>
      <c r="B130" s="111"/>
      <c r="C130" s="129"/>
    </row>
    <row r="131" spans="1:3" ht="15">
      <c r="A131" s="110"/>
      <c r="B131" s="111"/>
      <c r="C131" s="129"/>
    </row>
    <row r="132" spans="1:3" ht="15">
      <c r="A132" s="110"/>
      <c r="B132" s="111"/>
      <c r="C132" s="129"/>
    </row>
    <row r="133" spans="1:3" ht="15">
      <c r="A133" s="110"/>
      <c r="B133" s="111"/>
      <c r="C133" s="129"/>
    </row>
    <row r="134" spans="1:3" ht="15">
      <c r="A134" s="110"/>
      <c r="B134" s="111"/>
      <c r="C134" s="129"/>
    </row>
    <row r="135" spans="1:3" ht="15">
      <c r="A135" s="110"/>
      <c r="B135" s="111"/>
      <c r="C135" s="132"/>
    </row>
    <row r="136" spans="1:3" ht="15">
      <c r="A136" s="110"/>
      <c r="B136" s="111"/>
      <c r="C136" s="129"/>
    </row>
    <row r="137" spans="1:3" ht="15">
      <c r="A137" s="110"/>
      <c r="B137" s="111"/>
      <c r="C137" s="129"/>
    </row>
    <row r="138" spans="1:3" ht="15">
      <c r="A138" s="110"/>
      <c r="B138" s="111"/>
      <c r="C138" s="129"/>
    </row>
    <row r="139" spans="1:3" ht="15">
      <c r="A139" s="110"/>
      <c r="B139" s="111"/>
      <c r="C139" s="129"/>
    </row>
    <row r="140" spans="1:3" ht="15">
      <c r="A140" s="110"/>
      <c r="B140" s="111"/>
      <c r="C140" s="129"/>
    </row>
    <row r="141" spans="1:3" ht="15">
      <c r="A141" s="110"/>
      <c r="B141" s="111"/>
      <c r="C141" s="129"/>
    </row>
  </sheetData>
  <phoneticPr fontId="14" type="noConversion"/>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05AAB-42A1-C445-B894-D29388DE58DF}">
  <sheetPr codeName="Sheet17">
    <tabColor rgb="FFFF0000"/>
  </sheetPr>
  <dimension ref="A1:E141"/>
  <sheetViews>
    <sheetView zoomScaleNormal="100" workbookViewId="0">
      <selection activeCell="E10" sqref="E10"/>
    </sheetView>
  </sheetViews>
  <sheetFormatPr baseColWidth="10" defaultRowHeight="13"/>
  <cols>
    <col min="1" max="2" width="10.83203125" style="77"/>
    <col min="3" max="3" width="20.83203125" style="99" customWidth="1"/>
    <col min="4" max="4" width="50.1640625" style="130" customWidth="1"/>
    <col min="5" max="5" width="23.5" style="130" customWidth="1"/>
    <col min="6" max="16384" width="10.83203125" style="77"/>
  </cols>
  <sheetData>
    <row r="1" spans="1:5" s="126" customFormat="1" ht="20" customHeight="1">
      <c r="A1" s="124" t="s">
        <v>343</v>
      </c>
      <c r="B1" s="124" t="s">
        <v>344</v>
      </c>
      <c r="C1" s="125">
        <v>16</v>
      </c>
      <c r="D1" s="125" t="s">
        <v>546</v>
      </c>
      <c r="E1" s="125" t="s">
        <v>528</v>
      </c>
    </row>
    <row r="2" spans="1:5" ht="14">
      <c r="A2" s="107">
        <v>1</v>
      </c>
      <c r="B2" s="108" t="s">
        <v>41</v>
      </c>
      <c r="C2" s="108" t="s">
        <v>349</v>
      </c>
      <c r="D2" s="77" t="s">
        <v>547</v>
      </c>
      <c r="E2" s="130">
        <f>VLOOKUP(B2,[2]Sheet4!$A$1:$B$49,2,FALSE )</f>
        <v>15</v>
      </c>
    </row>
    <row r="3" spans="1:5" ht="14">
      <c r="A3" s="107">
        <v>2</v>
      </c>
      <c r="B3" s="108" t="s">
        <v>49</v>
      </c>
      <c r="C3" s="108" t="s">
        <v>356</v>
      </c>
      <c r="D3" s="77" t="s">
        <v>548</v>
      </c>
      <c r="E3" s="130">
        <f>VLOOKUP(B3,[2]Sheet4!$A$1:$B$49,2,FALSE )</f>
        <v>21</v>
      </c>
    </row>
    <row r="4" spans="1:5" ht="14">
      <c r="A4" s="128">
        <v>3</v>
      </c>
      <c r="B4" s="108" t="s">
        <v>57</v>
      </c>
      <c r="C4" s="108" t="s">
        <v>349</v>
      </c>
      <c r="D4" s="77" t="s">
        <v>547</v>
      </c>
      <c r="E4" s="130">
        <f>VLOOKUP(B4,[2]Sheet4!$A$1:$B$49,2,FALSE )</f>
        <v>19</v>
      </c>
    </row>
    <row r="5" spans="1:5" ht="14">
      <c r="A5" s="107">
        <v>4</v>
      </c>
      <c r="B5" s="108" t="s">
        <v>63</v>
      </c>
      <c r="C5" s="108" t="s">
        <v>368</v>
      </c>
      <c r="D5" s="77" t="s">
        <v>547</v>
      </c>
      <c r="E5" s="130">
        <f>VLOOKUP(B5,[2]Sheet4!$A$1:$B$49,2,FALSE )</f>
        <v>16</v>
      </c>
    </row>
    <row r="6" spans="1:5" ht="14">
      <c r="A6" s="107">
        <v>5</v>
      </c>
      <c r="B6" s="108" t="s">
        <v>70</v>
      </c>
      <c r="C6" s="108" t="s">
        <v>373</v>
      </c>
      <c r="D6" s="77" t="s">
        <v>547</v>
      </c>
      <c r="E6" s="130">
        <f>VLOOKUP(B6,[2]Sheet4!$A$1:$B$49,2,FALSE )</f>
        <v>18</v>
      </c>
    </row>
    <row r="7" spans="1:5" ht="14">
      <c r="A7" s="128">
        <v>6</v>
      </c>
      <c r="B7" s="108" t="s">
        <v>77</v>
      </c>
      <c r="C7" s="108" t="s">
        <v>356</v>
      </c>
      <c r="D7" s="77" t="s">
        <v>547</v>
      </c>
      <c r="E7" s="130">
        <f>VLOOKUP(B7,[2]Sheet4!$A$1:$B$49,2,FALSE )</f>
        <v>23</v>
      </c>
    </row>
    <row r="8" spans="1:5" ht="14">
      <c r="A8" s="107">
        <v>7</v>
      </c>
      <c r="B8" s="108" t="s">
        <v>84</v>
      </c>
      <c r="C8" s="108" t="s">
        <v>384</v>
      </c>
      <c r="D8" s="77" t="s">
        <v>547</v>
      </c>
      <c r="E8" s="130">
        <f>VLOOKUP(B8,[2]Sheet4!$A$1:$B$49,2,FALSE )</f>
        <v>18</v>
      </c>
    </row>
    <row r="9" spans="1:5" ht="14">
      <c r="A9" s="107">
        <v>8</v>
      </c>
      <c r="B9" s="108" t="s">
        <v>90</v>
      </c>
      <c r="C9" s="108" t="s">
        <v>390</v>
      </c>
      <c r="D9" s="77" t="s">
        <v>548</v>
      </c>
      <c r="E9" s="130">
        <f>VLOOKUP(B9,[2]Sheet4!$A$1:$B$49,2,FALSE )</f>
        <v>19</v>
      </c>
    </row>
    <row r="10" spans="1:5" ht="14">
      <c r="A10" s="128">
        <v>9</v>
      </c>
      <c r="B10" s="108" t="s">
        <v>96</v>
      </c>
      <c r="C10" s="108" t="s">
        <v>356</v>
      </c>
      <c r="D10" s="77" t="s">
        <v>547</v>
      </c>
      <c r="E10" s="130">
        <f>VLOOKUP(B10,[2]Sheet4!$A$1:$B$49,2,FALSE )</f>
        <v>19</v>
      </c>
    </row>
    <row r="11" spans="1:5" ht="14">
      <c r="A11" s="107">
        <v>10</v>
      </c>
      <c r="B11" s="108" t="s">
        <v>101</v>
      </c>
      <c r="C11" s="108" t="s">
        <v>398</v>
      </c>
      <c r="D11" s="77" t="s">
        <v>547</v>
      </c>
      <c r="E11" s="130">
        <f>VLOOKUP(B11,[2]Sheet4!$A$1:$B$49,2,FALSE )</f>
        <v>24</v>
      </c>
    </row>
    <row r="12" spans="1:5" ht="14">
      <c r="A12" s="107">
        <v>11</v>
      </c>
      <c r="B12" s="108" t="s">
        <v>106</v>
      </c>
      <c r="C12" s="108" t="s">
        <v>356</v>
      </c>
      <c r="D12" s="77" t="s">
        <v>547</v>
      </c>
      <c r="E12" s="130">
        <f>VLOOKUP(B12,[2]Sheet4!$A$1:$B$49,2,FALSE )</f>
        <v>16</v>
      </c>
    </row>
    <row r="13" spans="1:5" ht="14">
      <c r="A13" s="128">
        <v>12</v>
      </c>
      <c r="B13" s="108" t="s">
        <v>111</v>
      </c>
      <c r="C13" s="108" t="s">
        <v>406</v>
      </c>
      <c r="D13" s="77" t="s">
        <v>549</v>
      </c>
      <c r="E13" s="130">
        <f>VLOOKUP(B13,[2]Sheet4!$A$1:$B$49,2,FALSE )</f>
        <v>15</v>
      </c>
    </row>
    <row r="14" spans="1:5" ht="14">
      <c r="A14" s="107">
        <v>13</v>
      </c>
      <c r="B14" s="108" t="s">
        <v>116</v>
      </c>
      <c r="C14" s="108" t="s">
        <v>398</v>
      </c>
      <c r="D14" s="77" t="s">
        <v>548</v>
      </c>
      <c r="E14" s="130">
        <f>VLOOKUP(B14,[2]Sheet4!$A$1:$B$49,2,FALSE )</f>
        <v>14</v>
      </c>
    </row>
    <row r="15" spans="1:5" ht="14">
      <c r="A15" s="107">
        <v>14</v>
      </c>
      <c r="B15" s="108" t="s">
        <v>121</v>
      </c>
      <c r="C15" s="108" t="s">
        <v>414</v>
      </c>
      <c r="D15" s="77" t="s">
        <v>547</v>
      </c>
      <c r="E15" s="130">
        <f>VLOOKUP(B15,[2]Sheet4!$A$1:$B$49,2,FALSE )</f>
        <v>14</v>
      </c>
    </row>
    <row r="16" spans="1:5" ht="14">
      <c r="A16" s="128">
        <v>15</v>
      </c>
      <c r="B16" s="108" t="s">
        <v>126</v>
      </c>
      <c r="C16" s="108" t="s">
        <v>356</v>
      </c>
      <c r="D16" s="77" t="s">
        <v>548</v>
      </c>
      <c r="E16" s="130">
        <f>VLOOKUP(B16,[2]Sheet4!$A$1:$B$49,2,FALSE )</f>
        <v>12</v>
      </c>
    </row>
    <row r="17" spans="1:5" ht="14">
      <c r="A17" s="107">
        <v>16</v>
      </c>
      <c r="B17" s="108" t="s">
        <v>132</v>
      </c>
      <c r="C17" s="108" t="s">
        <v>422</v>
      </c>
      <c r="D17" s="77" t="s">
        <v>547</v>
      </c>
      <c r="E17" s="130">
        <f>VLOOKUP(B17,[2]Sheet4!$A$1:$B$49,2,FALSE )</f>
        <v>11</v>
      </c>
    </row>
    <row r="18" spans="1:5" ht="14">
      <c r="A18" s="107">
        <v>17</v>
      </c>
      <c r="B18" s="108" t="s">
        <v>137</v>
      </c>
      <c r="C18" s="108" t="s">
        <v>398</v>
      </c>
      <c r="D18" s="77" t="s">
        <v>547</v>
      </c>
      <c r="E18" s="130">
        <f>VLOOKUP(B18,[2]Sheet4!$A$1:$B$49,2,FALSE )</f>
        <v>24</v>
      </c>
    </row>
    <row r="19" spans="1:5" ht="14">
      <c r="A19" s="128">
        <v>18</v>
      </c>
      <c r="B19" s="108" t="s">
        <v>142</v>
      </c>
      <c r="C19" s="108" t="s">
        <v>428</v>
      </c>
      <c r="D19" s="77" t="s">
        <v>547</v>
      </c>
      <c r="E19" s="130">
        <f>VLOOKUP(B19,[2]Sheet4!$A$1:$B$49,2,FALSE )</f>
        <v>17</v>
      </c>
    </row>
    <row r="20" spans="1:5" ht="14">
      <c r="A20" s="107">
        <v>19</v>
      </c>
      <c r="B20" s="108" t="s">
        <v>149</v>
      </c>
      <c r="C20" s="108" t="s">
        <v>356</v>
      </c>
      <c r="D20" s="77" t="s">
        <v>547</v>
      </c>
      <c r="E20" s="130">
        <f>VLOOKUP(B20,[2]Sheet4!$A$1:$B$49,2,FALSE )</f>
        <v>9</v>
      </c>
    </row>
    <row r="21" spans="1:5" ht="14">
      <c r="A21" s="107">
        <v>20</v>
      </c>
      <c r="B21" s="108" t="s">
        <v>154</v>
      </c>
      <c r="C21" s="108" t="s">
        <v>356</v>
      </c>
      <c r="D21" s="77" t="s">
        <v>547</v>
      </c>
      <c r="E21" s="130">
        <f>VLOOKUP(B21,[2]Sheet4!$A$1:$B$49,2,FALSE )</f>
        <v>18</v>
      </c>
    </row>
    <row r="22" spans="1:5" ht="14">
      <c r="A22" s="128">
        <v>21</v>
      </c>
      <c r="B22" s="108" t="s">
        <v>161</v>
      </c>
      <c r="C22" s="108" t="s">
        <v>356</v>
      </c>
      <c r="D22" s="77" t="s">
        <v>548</v>
      </c>
      <c r="E22" s="130">
        <f>VLOOKUP(B22,[2]Sheet4!$A$1:$B$49,2,FALSE )</f>
        <v>12</v>
      </c>
    </row>
    <row r="23" spans="1:5" ht="14">
      <c r="A23" s="107">
        <v>22</v>
      </c>
      <c r="B23" s="108" t="s">
        <v>166</v>
      </c>
      <c r="C23" s="108" t="s">
        <v>398</v>
      </c>
      <c r="D23" s="77" t="s">
        <v>547</v>
      </c>
      <c r="E23" s="130">
        <f>VLOOKUP(B23,[2]Sheet4!$A$1:$B$49,2,FALSE )</f>
        <v>18</v>
      </c>
    </row>
    <row r="24" spans="1:5" ht="14">
      <c r="A24" s="107">
        <v>23</v>
      </c>
      <c r="B24" s="108" t="s">
        <v>170</v>
      </c>
      <c r="C24" s="108" t="s">
        <v>356</v>
      </c>
      <c r="D24" s="77" t="s">
        <v>547</v>
      </c>
      <c r="E24" s="130">
        <f>VLOOKUP(B24,[2]Sheet4!$A$1:$B$49,2,FALSE )</f>
        <v>20</v>
      </c>
    </row>
    <row r="25" spans="1:5" ht="14">
      <c r="A25" s="128">
        <v>24</v>
      </c>
      <c r="B25" s="108" t="s">
        <v>177</v>
      </c>
      <c r="C25" s="108" t="s">
        <v>398</v>
      </c>
      <c r="D25" s="77" t="s">
        <v>547</v>
      </c>
      <c r="E25" s="130">
        <f>VLOOKUP(B25,[2]Sheet4!$A$1:$B$49,2,FALSE )</f>
        <v>17</v>
      </c>
    </row>
    <row r="26" spans="1:5" ht="14">
      <c r="A26" s="107">
        <v>25</v>
      </c>
      <c r="B26" s="108" t="s">
        <v>182</v>
      </c>
      <c r="C26" s="108" t="s">
        <v>398</v>
      </c>
      <c r="D26" s="77" t="s">
        <v>547</v>
      </c>
      <c r="E26" s="130">
        <f>VLOOKUP(B26,[2]Sheet4!$A$1:$B$49,2,FALSE )</f>
        <v>14</v>
      </c>
    </row>
    <row r="27" spans="1:5" ht="14">
      <c r="A27" s="107">
        <v>26</v>
      </c>
      <c r="B27" s="108" t="s">
        <v>187</v>
      </c>
      <c r="C27" s="108" t="s">
        <v>455</v>
      </c>
      <c r="D27" s="77" t="s">
        <v>547</v>
      </c>
      <c r="E27" s="130">
        <f>VLOOKUP(B27,[2]Sheet4!$A$1:$B$49,2,FALSE )</f>
        <v>12</v>
      </c>
    </row>
    <row r="28" spans="1:5" ht="14">
      <c r="A28" s="128">
        <v>27</v>
      </c>
      <c r="B28" s="108" t="s">
        <v>193</v>
      </c>
      <c r="C28" s="108" t="s">
        <v>459</v>
      </c>
      <c r="D28" s="77" t="s">
        <v>547</v>
      </c>
      <c r="E28" s="130">
        <f>VLOOKUP(B28,[2]Sheet4!$A$1:$B$49,2,FALSE )</f>
        <v>19</v>
      </c>
    </row>
    <row r="29" spans="1:5" ht="14">
      <c r="A29" s="107">
        <v>28</v>
      </c>
      <c r="B29" s="108" t="s">
        <v>198</v>
      </c>
      <c r="C29" s="108" t="s">
        <v>356</v>
      </c>
      <c r="D29" s="77" t="s">
        <v>549</v>
      </c>
      <c r="E29" s="130">
        <f>VLOOKUP(B29,[2]Sheet4!$A$1:$B$49,2,FALSE )</f>
        <v>20</v>
      </c>
    </row>
    <row r="30" spans="1:5" ht="14">
      <c r="A30" s="107">
        <v>29</v>
      </c>
      <c r="B30" s="108" t="s">
        <v>203</v>
      </c>
      <c r="C30" s="108" t="s">
        <v>398</v>
      </c>
      <c r="D30" s="77" t="s">
        <v>547</v>
      </c>
      <c r="E30" s="130">
        <f>VLOOKUP(B30,[2]Sheet4!$A$1:$B$49,2,FALSE )</f>
        <v>23</v>
      </c>
    </row>
    <row r="31" spans="1:5" ht="14">
      <c r="A31" s="128">
        <v>30</v>
      </c>
      <c r="B31" s="108" t="s">
        <v>208</v>
      </c>
      <c r="C31" s="108" t="s">
        <v>398</v>
      </c>
      <c r="D31" s="77" t="s">
        <v>548</v>
      </c>
      <c r="E31" s="130">
        <f>VLOOKUP(B31,[2]Sheet4!$A$1:$B$49,2,FALSE )</f>
        <v>17</v>
      </c>
    </row>
    <row r="32" spans="1:5" ht="14">
      <c r="A32" s="107">
        <v>31</v>
      </c>
      <c r="B32" s="108" t="s">
        <v>214</v>
      </c>
      <c r="C32" s="108" t="s">
        <v>473</v>
      </c>
      <c r="D32" s="77" t="s">
        <v>547</v>
      </c>
      <c r="E32" s="130">
        <f>VLOOKUP(B32,[2]Sheet4!$A$1:$B$49,2,FALSE )</f>
        <v>24</v>
      </c>
    </row>
    <row r="33" spans="1:5" ht="14">
      <c r="A33" s="107">
        <v>32</v>
      </c>
      <c r="B33" s="108" t="s">
        <v>220</v>
      </c>
      <c r="C33" s="108" t="s">
        <v>476</v>
      </c>
      <c r="D33" s="77" t="s">
        <v>547</v>
      </c>
      <c r="E33" s="130">
        <f>VLOOKUP(B33,[2]Sheet4!$A$1:$B$49,2,FALSE )</f>
        <v>22</v>
      </c>
    </row>
    <row r="34" spans="1:5" ht="14">
      <c r="A34" s="128">
        <v>33</v>
      </c>
      <c r="B34" s="108" t="s">
        <v>225</v>
      </c>
      <c r="C34" s="108" t="s">
        <v>356</v>
      </c>
      <c r="D34" s="77" t="s">
        <v>547</v>
      </c>
      <c r="E34" s="130">
        <f>VLOOKUP(B34,[2]Sheet4!$A$1:$B$49,2,FALSE )</f>
        <v>12</v>
      </c>
    </row>
    <row r="35" spans="1:5" ht="14">
      <c r="A35" s="107">
        <v>34</v>
      </c>
      <c r="B35" s="108" t="s">
        <v>230</v>
      </c>
      <c r="C35" s="108" t="s">
        <v>356</v>
      </c>
      <c r="D35" s="77" t="s">
        <v>547</v>
      </c>
      <c r="E35" s="130">
        <f>VLOOKUP(B35,[2]Sheet4!$A$1:$B$49,2,FALSE )</f>
        <v>18</v>
      </c>
    </row>
    <row r="36" spans="1:5" ht="14">
      <c r="A36" s="128">
        <v>35</v>
      </c>
      <c r="B36" s="108" t="s">
        <v>235</v>
      </c>
      <c r="C36" s="108" t="s">
        <v>483</v>
      </c>
      <c r="D36" s="77" t="s">
        <v>547</v>
      </c>
      <c r="E36" s="130">
        <f>VLOOKUP(B36,[2]Sheet4!$A$1:$B$49,2,FALSE )</f>
        <v>18</v>
      </c>
    </row>
    <row r="37" spans="1:5" ht="14">
      <c r="A37" s="107">
        <v>36</v>
      </c>
      <c r="B37" s="108" t="s">
        <v>240</v>
      </c>
      <c r="C37" s="108" t="s">
        <v>356</v>
      </c>
      <c r="D37" s="77" t="s">
        <v>547</v>
      </c>
      <c r="E37" s="130">
        <f>VLOOKUP(B37,[2]Sheet4!$A$1:$B$49,2,FALSE )</f>
        <v>20</v>
      </c>
    </row>
    <row r="38" spans="1:5" ht="14">
      <c r="A38" s="128">
        <v>37</v>
      </c>
      <c r="B38" s="108" t="s">
        <v>246</v>
      </c>
      <c r="C38" s="108" t="s">
        <v>483</v>
      </c>
      <c r="D38" s="77" t="s">
        <v>547</v>
      </c>
      <c r="E38" s="130">
        <f>VLOOKUP(B38,[2]Sheet4!$A$1:$B$49,2,FALSE )</f>
        <v>16</v>
      </c>
    </row>
    <row r="39" spans="1:5" ht="14">
      <c r="A39" s="107">
        <v>38</v>
      </c>
      <c r="B39" s="108" t="s">
        <v>250</v>
      </c>
      <c r="C39" s="108" t="s">
        <v>398</v>
      </c>
      <c r="D39" s="77" t="s">
        <v>547</v>
      </c>
      <c r="E39" s="130">
        <f>VLOOKUP(B39,[2]Sheet4!$A$1:$B$49,2,FALSE )</f>
        <v>21</v>
      </c>
    </row>
    <row r="40" spans="1:5" ht="14">
      <c r="A40" s="128">
        <v>39</v>
      </c>
      <c r="B40" s="108" t="s">
        <v>254</v>
      </c>
      <c r="C40" s="108" t="s">
        <v>494</v>
      </c>
      <c r="D40" s="77" t="s">
        <v>548</v>
      </c>
      <c r="E40" s="130">
        <f>VLOOKUP(B40,[2]Sheet4!$A$1:$B$49,2,FALSE )</f>
        <v>19</v>
      </c>
    </row>
    <row r="41" spans="1:5" ht="14">
      <c r="A41" s="107">
        <v>40</v>
      </c>
      <c r="B41" s="108" t="s">
        <v>259</v>
      </c>
      <c r="C41" s="108" t="s">
        <v>498</v>
      </c>
      <c r="D41" s="77" t="s">
        <v>547</v>
      </c>
      <c r="E41" s="130">
        <f>VLOOKUP(B41,[2]Sheet4!$A$1:$B$49,2,FALSE )</f>
        <v>18</v>
      </c>
    </row>
    <row r="42" spans="1:5" ht="14">
      <c r="A42" s="128">
        <v>41</v>
      </c>
      <c r="B42" s="108" t="s">
        <v>264</v>
      </c>
      <c r="C42" s="108" t="s">
        <v>483</v>
      </c>
      <c r="D42" s="77" t="s">
        <v>547</v>
      </c>
      <c r="E42" s="130">
        <f>VLOOKUP(B42,[2]Sheet4!$A$1:$B$49,2,FALSE )</f>
        <v>18</v>
      </c>
    </row>
    <row r="43" spans="1:5" ht="14">
      <c r="A43" s="107">
        <v>42</v>
      </c>
      <c r="B43" s="108" t="s">
        <v>270</v>
      </c>
      <c r="C43" s="108" t="s">
        <v>504</v>
      </c>
      <c r="D43" s="77" t="s">
        <v>547</v>
      </c>
      <c r="E43" s="130">
        <f>VLOOKUP(B43,[2]Sheet4!$A$1:$B$49,2,FALSE )</f>
        <v>20</v>
      </c>
    </row>
    <row r="44" spans="1:5" ht="14">
      <c r="A44" s="128">
        <v>43</v>
      </c>
      <c r="B44" s="108" t="s">
        <v>275</v>
      </c>
      <c r="C44" s="108" t="s">
        <v>483</v>
      </c>
      <c r="D44" s="77" t="s">
        <v>547</v>
      </c>
      <c r="E44" s="130">
        <f>VLOOKUP(B44,[2]Sheet4!$A$1:$B$49,2,FALSE )</f>
        <v>23</v>
      </c>
    </row>
    <row r="45" spans="1:5" ht="14">
      <c r="A45" s="107">
        <v>44</v>
      </c>
      <c r="B45" s="108" t="s">
        <v>280</v>
      </c>
      <c r="C45" s="108" t="s">
        <v>356</v>
      </c>
      <c r="D45" s="77" t="s">
        <v>547</v>
      </c>
      <c r="E45" s="130">
        <f>VLOOKUP(B45,[2]Sheet4!$A$1:$B$49,2,FALSE )</f>
        <v>23</v>
      </c>
    </row>
    <row r="46" spans="1:5" ht="14">
      <c r="A46" s="128">
        <v>45</v>
      </c>
      <c r="B46" s="108" t="s">
        <v>286</v>
      </c>
      <c r="C46" s="108" t="s">
        <v>398</v>
      </c>
      <c r="D46" s="77" t="s">
        <v>547</v>
      </c>
      <c r="E46" s="130">
        <f>VLOOKUP(B46,[2]Sheet4!$A$1:$B$49,2,FALSE )</f>
        <v>24</v>
      </c>
    </row>
    <row r="47" spans="1:5" ht="14">
      <c r="A47" s="107">
        <v>46</v>
      </c>
      <c r="B47" s="108" t="s">
        <v>291</v>
      </c>
      <c r="C47" s="108" t="s">
        <v>398</v>
      </c>
      <c r="D47" s="77" t="s">
        <v>547</v>
      </c>
      <c r="E47" s="130">
        <f>VLOOKUP(B47,[2]Sheet4!$A$1:$B$49,2,FALSE )</f>
        <v>16</v>
      </c>
    </row>
    <row r="48" spans="1:5" ht="14">
      <c r="A48" s="128">
        <v>47</v>
      </c>
      <c r="B48" s="108" t="s">
        <v>296</v>
      </c>
      <c r="C48" s="108" t="s">
        <v>356</v>
      </c>
      <c r="D48" s="77" t="s">
        <v>547</v>
      </c>
      <c r="E48" s="130">
        <f>VLOOKUP(B48,[2]Sheet4!$A$1:$B$49,2,FALSE )</f>
        <v>15</v>
      </c>
    </row>
    <row r="49" spans="1:5" ht="14">
      <c r="A49" s="107">
        <v>48</v>
      </c>
      <c r="B49" s="108" t="s">
        <v>302</v>
      </c>
      <c r="C49" s="108" t="s">
        <v>398</v>
      </c>
      <c r="D49" s="77" t="s">
        <v>547</v>
      </c>
      <c r="E49" s="130">
        <f>VLOOKUP(B49,[2]Sheet4!$A$1:$B$49,2,FALSE )</f>
        <v>17</v>
      </c>
    </row>
    <row r="50" spans="1:5" ht="15">
      <c r="A50" s="110"/>
      <c r="B50" s="111"/>
      <c r="C50" s="129"/>
    </row>
    <row r="51" spans="1:5" ht="15">
      <c r="A51" s="110"/>
      <c r="B51" s="111"/>
      <c r="C51" s="129"/>
    </row>
    <row r="52" spans="1:5" ht="15">
      <c r="A52" s="110"/>
      <c r="B52" s="111"/>
      <c r="C52" s="129"/>
    </row>
    <row r="53" spans="1:5" ht="15">
      <c r="A53" s="110"/>
      <c r="B53" s="111"/>
      <c r="C53" s="129"/>
    </row>
    <row r="54" spans="1:5" ht="15">
      <c r="A54" s="110"/>
      <c r="B54" s="111"/>
      <c r="C54" s="129"/>
    </row>
    <row r="55" spans="1:5" ht="15">
      <c r="A55" s="110"/>
      <c r="B55" s="111"/>
      <c r="C55" s="129"/>
    </row>
    <row r="56" spans="1:5" ht="15">
      <c r="A56" s="110"/>
      <c r="B56" s="111"/>
      <c r="C56" s="129"/>
    </row>
    <row r="57" spans="1:5" ht="15">
      <c r="A57" s="110"/>
      <c r="B57" s="111"/>
      <c r="C57" s="129"/>
    </row>
    <row r="58" spans="1:5" ht="15">
      <c r="A58" s="110"/>
      <c r="B58" s="111"/>
      <c r="C58" s="129"/>
    </row>
    <row r="59" spans="1:5" ht="15">
      <c r="A59" s="110"/>
      <c r="B59" s="111"/>
      <c r="C59" s="129"/>
    </row>
    <row r="60" spans="1:5" ht="15">
      <c r="A60" s="110"/>
      <c r="B60" s="111"/>
      <c r="C60" s="129"/>
    </row>
    <row r="61" spans="1:5" ht="15">
      <c r="A61" s="110"/>
      <c r="B61" s="111"/>
      <c r="C61" s="129"/>
    </row>
    <row r="62" spans="1:5" ht="15">
      <c r="A62" s="110"/>
      <c r="B62" s="111"/>
      <c r="C62" s="129"/>
    </row>
    <row r="63" spans="1:5" ht="15">
      <c r="A63" s="110"/>
      <c r="B63" s="111"/>
      <c r="C63" s="129"/>
    </row>
    <row r="64" spans="1:5" ht="15">
      <c r="A64" s="110"/>
      <c r="B64" s="111"/>
      <c r="C64" s="129"/>
    </row>
    <row r="65" spans="1:3" ht="15">
      <c r="A65" s="110"/>
      <c r="B65" s="111"/>
      <c r="C65" s="129"/>
    </row>
    <row r="66" spans="1:3" ht="15">
      <c r="A66" s="110"/>
      <c r="B66" s="111"/>
      <c r="C66" s="129"/>
    </row>
    <row r="67" spans="1:3" ht="15">
      <c r="A67" s="110"/>
      <c r="B67" s="111"/>
      <c r="C67" s="129"/>
    </row>
    <row r="68" spans="1:3" ht="15">
      <c r="A68" s="110"/>
      <c r="B68" s="111"/>
      <c r="C68" s="129"/>
    </row>
    <row r="69" spans="1:3" ht="15">
      <c r="A69" s="110"/>
      <c r="B69" s="111"/>
      <c r="C69" s="131"/>
    </row>
    <row r="70" spans="1:3" ht="15">
      <c r="A70" s="110"/>
      <c r="B70" s="111"/>
      <c r="C70" s="129"/>
    </row>
    <row r="71" spans="1:3" ht="15">
      <c r="A71" s="110"/>
      <c r="B71" s="111"/>
      <c r="C71" s="129"/>
    </row>
    <row r="72" spans="1:3" ht="15">
      <c r="A72" s="110"/>
      <c r="B72" s="111"/>
      <c r="C72" s="129"/>
    </row>
    <row r="73" spans="1:3" ht="15">
      <c r="A73" s="110"/>
      <c r="B73" s="111"/>
      <c r="C73" s="129"/>
    </row>
    <row r="74" spans="1:3" ht="15">
      <c r="A74" s="110"/>
      <c r="B74" s="111"/>
      <c r="C74" s="129"/>
    </row>
    <row r="75" spans="1:3" ht="15">
      <c r="A75" s="110"/>
      <c r="B75" s="111"/>
      <c r="C75" s="129"/>
    </row>
    <row r="76" spans="1:3" ht="15">
      <c r="A76" s="110"/>
      <c r="B76" s="111"/>
      <c r="C76" s="129"/>
    </row>
    <row r="77" spans="1:3" ht="15">
      <c r="A77" s="110"/>
      <c r="B77" s="111"/>
      <c r="C77" s="129"/>
    </row>
    <row r="78" spans="1:3" ht="15">
      <c r="A78" s="110"/>
      <c r="B78" s="111"/>
      <c r="C78" s="129"/>
    </row>
    <row r="79" spans="1:3" ht="15">
      <c r="A79" s="110"/>
      <c r="B79" s="111"/>
      <c r="C79" s="129"/>
    </row>
    <row r="80" spans="1:3" ht="15">
      <c r="A80" s="110"/>
      <c r="B80" s="111"/>
      <c r="C80" s="129"/>
    </row>
    <row r="81" spans="1:3" ht="15">
      <c r="A81" s="110"/>
      <c r="B81" s="111"/>
      <c r="C81" s="129"/>
    </row>
    <row r="82" spans="1:3" ht="15">
      <c r="A82" s="110"/>
      <c r="B82" s="111"/>
      <c r="C82" s="129"/>
    </row>
    <row r="83" spans="1:3" ht="15">
      <c r="A83" s="110"/>
      <c r="B83" s="111"/>
      <c r="C83" s="129"/>
    </row>
    <row r="84" spans="1:3" ht="15">
      <c r="A84" s="110"/>
      <c r="B84" s="111"/>
      <c r="C84" s="129"/>
    </row>
    <row r="85" spans="1:3" ht="15">
      <c r="A85" s="110"/>
      <c r="B85" s="111"/>
      <c r="C85" s="129"/>
    </row>
    <row r="86" spans="1:3" ht="15">
      <c r="A86" s="110"/>
      <c r="B86" s="111"/>
      <c r="C86" s="129"/>
    </row>
    <row r="87" spans="1:3" ht="15">
      <c r="A87" s="110"/>
      <c r="B87" s="111"/>
      <c r="C87" s="129"/>
    </row>
    <row r="88" spans="1:3" ht="15">
      <c r="A88" s="110"/>
      <c r="B88" s="111"/>
      <c r="C88" s="129"/>
    </row>
    <row r="89" spans="1:3" ht="15">
      <c r="A89" s="110"/>
      <c r="B89" s="111"/>
      <c r="C89" s="129"/>
    </row>
    <row r="90" spans="1:3" ht="15">
      <c r="A90" s="110"/>
      <c r="B90" s="111"/>
      <c r="C90" s="129"/>
    </row>
    <row r="91" spans="1:3" ht="15">
      <c r="A91" s="110"/>
      <c r="B91" s="111"/>
      <c r="C91" s="129"/>
    </row>
    <row r="92" spans="1:3" ht="15">
      <c r="A92" s="110"/>
      <c r="B92" s="111"/>
      <c r="C92" s="129"/>
    </row>
    <row r="93" spans="1:3" ht="15">
      <c r="A93" s="110"/>
      <c r="B93" s="111"/>
      <c r="C93" s="129"/>
    </row>
    <row r="94" spans="1:3" ht="15">
      <c r="A94" s="110"/>
      <c r="B94" s="111"/>
      <c r="C94" s="129"/>
    </row>
    <row r="95" spans="1:3" ht="15">
      <c r="A95" s="110"/>
      <c r="B95" s="111"/>
      <c r="C95" s="129"/>
    </row>
    <row r="96" spans="1:3" ht="15">
      <c r="A96" s="110"/>
      <c r="B96" s="111"/>
      <c r="C96" s="129"/>
    </row>
    <row r="97" spans="1:3" ht="15">
      <c r="A97" s="110"/>
      <c r="B97" s="111"/>
      <c r="C97" s="129"/>
    </row>
    <row r="98" spans="1:3" ht="15">
      <c r="A98" s="110"/>
      <c r="B98" s="111"/>
      <c r="C98" s="129"/>
    </row>
    <row r="99" spans="1:3" ht="15">
      <c r="A99" s="110"/>
      <c r="B99" s="111"/>
      <c r="C99" s="129"/>
    </row>
    <row r="100" spans="1:3" ht="15">
      <c r="A100" s="110"/>
      <c r="B100" s="111"/>
      <c r="C100" s="129"/>
    </row>
    <row r="101" spans="1:3" ht="15">
      <c r="A101" s="110"/>
      <c r="B101" s="111"/>
      <c r="C101" s="129"/>
    </row>
    <row r="102" spans="1:3" ht="15">
      <c r="A102" s="110"/>
      <c r="B102" s="111"/>
      <c r="C102" s="129"/>
    </row>
    <row r="103" spans="1:3" ht="15">
      <c r="A103" s="110"/>
      <c r="B103" s="111"/>
      <c r="C103" s="91"/>
    </row>
    <row r="104" spans="1:3" ht="15">
      <c r="A104" s="110"/>
      <c r="B104" s="111"/>
      <c r="C104" s="91"/>
    </row>
    <row r="105" spans="1:3" ht="15">
      <c r="A105" s="110"/>
      <c r="B105" s="111"/>
      <c r="C105" s="91"/>
    </row>
    <row r="106" spans="1:3" ht="15">
      <c r="A106" s="110"/>
      <c r="B106" s="111"/>
      <c r="C106" s="91"/>
    </row>
    <row r="107" spans="1:3" ht="15">
      <c r="A107" s="110"/>
      <c r="B107" s="111"/>
      <c r="C107" s="91"/>
    </row>
    <row r="108" spans="1:3" ht="15">
      <c r="A108" s="110"/>
      <c r="B108" s="111"/>
      <c r="C108" s="91"/>
    </row>
    <row r="109" spans="1:3" ht="15">
      <c r="A109" s="110"/>
      <c r="B109" s="111"/>
      <c r="C109" s="91"/>
    </row>
    <row r="110" spans="1:3" ht="15">
      <c r="A110" s="110"/>
      <c r="B110" s="111"/>
      <c r="C110" s="91"/>
    </row>
    <row r="111" spans="1:3" ht="15">
      <c r="A111" s="110"/>
      <c r="B111" s="111"/>
      <c r="C111" s="91"/>
    </row>
    <row r="112" spans="1:3" ht="15">
      <c r="A112" s="110"/>
      <c r="B112" s="111"/>
      <c r="C112" s="91"/>
    </row>
    <row r="113" spans="1:3" ht="15">
      <c r="A113" s="110"/>
      <c r="B113" s="111"/>
      <c r="C113" s="91"/>
    </row>
    <row r="114" spans="1:3" ht="15">
      <c r="A114" s="110"/>
      <c r="B114" s="111"/>
      <c r="C114" s="91"/>
    </row>
    <row r="115" spans="1:3" ht="15">
      <c r="A115" s="110"/>
      <c r="B115" s="111"/>
      <c r="C115" s="91"/>
    </row>
    <row r="116" spans="1:3" ht="15">
      <c r="A116" s="110"/>
      <c r="B116" s="111"/>
      <c r="C116" s="91"/>
    </row>
    <row r="117" spans="1:3" ht="15">
      <c r="A117" s="110"/>
      <c r="B117" s="111"/>
      <c r="C117" s="91"/>
    </row>
    <row r="118" spans="1:3" ht="15">
      <c r="A118" s="110"/>
      <c r="B118" s="111"/>
      <c r="C118" s="91"/>
    </row>
    <row r="119" spans="1:3" ht="15">
      <c r="A119" s="110"/>
      <c r="B119" s="111"/>
      <c r="C119" s="91"/>
    </row>
    <row r="120" spans="1:3" ht="15">
      <c r="A120" s="110"/>
      <c r="B120" s="111"/>
      <c r="C120" s="91"/>
    </row>
    <row r="121" spans="1:3" ht="15">
      <c r="A121" s="110"/>
      <c r="B121" s="111"/>
      <c r="C121" s="91"/>
    </row>
    <row r="122" spans="1:3" ht="15">
      <c r="A122" s="110"/>
      <c r="B122" s="111"/>
      <c r="C122" s="91"/>
    </row>
    <row r="123" spans="1:3" ht="15">
      <c r="A123" s="110"/>
      <c r="B123" s="111"/>
      <c r="C123" s="91"/>
    </row>
    <row r="124" spans="1:3" ht="15">
      <c r="A124" s="110"/>
      <c r="B124" s="111"/>
      <c r="C124" s="91"/>
    </row>
    <row r="125" spans="1:3" ht="15">
      <c r="A125" s="110"/>
      <c r="B125" s="111"/>
      <c r="C125" s="129"/>
    </row>
    <row r="126" spans="1:3" ht="15">
      <c r="A126" s="110"/>
      <c r="B126" s="111"/>
      <c r="C126" s="129"/>
    </row>
    <row r="127" spans="1:3" ht="15">
      <c r="A127" s="110"/>
      <c r="B127" s="111"/>
      <c r="C127" s="129"/>
    </row>
    <row r="128" spans="1:3" ht="15">
      <c r="A128" s="110"/>
      <c r="B128" s="111"/>
      <c r="C128" s="129"/>
    </row>
    <row r="129" spans="1:3" ht="15">
      <c r="A129" s="110"/>
      <c r="B129" s="111"/>
      <c r="C129" s="129"/>
    </row>
    <row r="130" spans="1:3" ht="15">
      <c r="A130" s="110"/>
      <c r="B130" s="111"/>
      <c r="C130" s="129"/>
    </row>
    <row r="131" spans="1:3" ht="15">
      <c r="A131" s="110"/>
      <c r="B131" s="111"/>
      <c r="C131" s="129"/>
    </row>
    <row r="132" spans="1:3" ht="15">
      <c r="A132" s="110"/>
      <c r="B132" s="111"/>
      <c r="C132" s="129"/>
    </row>
    <row r="133" spans="1:3" ht="15">
      <c r="A133" s="110"/>
      <c r="B133" s="111"/>
      <c r="C133" s="129"/>
    </row>
    <row r="134" spans="1:3" ht="15">
      <c r="A134" s="110"/>
      <c r="B134" s="111"/>
      <c r="C134" s="129"/>
    </row>
    <row r="135" spans="1:3" ht="15">
      <c r="A135" s="110"/>
      <c r="B135" s="111"/>
      <c r="C135" s="132"/>
    </row>
    <row r="136" spans="1:3" ht="15">
      <c r="A136" s="110"/>
      <c r="B136" s="111"/>
      <c r="C136" s="129"/>
    </row>
    <row r="137" spans="1:3" ht="15">
      <c r="A137" s="110"/>
      <c r="B137" s="111"/>
      <c r="C137" s="129"/>
    </row>
    <row r="138" spans="1:3" ht="15">
      <c r="A138" s="110"/>
      <c r="B138" s="111"/>
      <c r="C138" s="129"/>
    </row>
    <row r="139" spans="1:3" ht="15">
      <c r="A139" s="110"/>
      <c r="B139" s="111"/>
      <c r="C139" s="129"/>
    </row>
    <row r="140" spans="1:3" ht="15">
      <c r="A140" s="110"/>
      <c r="B140" s="111"/>
      <c r="C140" s="129"/>
    </row>
    <row r="141" spans="1:3" ht="15">
      <c r="A141" s="110"/>
      <c r="B141" s="111"/>
      <c r="C141" s="129"/>
    </row>
  </sheetData>
  <phoneticPr fontId="14" type="noConversion"/>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43735-A33E-3140-A38F-7D4CD5AFB2DF}">
  <sheetPr codeName="Sheet18">
    <tabColor rgb="FFFF0000"/>
  </sheetPr>
  <dimension ref="A1:H141"/>
  <sheetViews>
    <sheetView zoomScaleNormal="100" workbookViewId="0">
      <selection activeCell="E10" sqref="E10"/>
    </sheetView>
  </sheetViews>
  <sheetFormatPr baseColWidth="10" defaultRowHeight="13"/>
  <cols>
    <col min="1" max="2" width="10.83203125" style="77"/>
    <col min="3" max="3" width="20.83203125" style="99" customWidth="1"/>
    <col min="4" max="4" width="24.1640625" style="130" customWidth="1"/>
    <col min="5" max="5" width="23.5" style="130" customWidth="1"/>
    <col min="6" max="16384" width="10.83203125" style="77"/>
  </cols>
  <sheetData>
    <row r="1" spans="1:5" s="126" customFormat="1" ht="20" customHeight="1">
      <c r="A1" s="124" t="s">
        <v>343</v>
      </c>
      <c r="B1" s="124" t="s">
        <v>344</v>
      </c>
      <c r="C1" s="125">
        <v>16</v>
      </c>
      <c r="D1" s="125" t="s">
        <v>550</v>
      </c>
      <c r="E1" s="125" t="s">
        <v>528</v>
      </c>
    </row>
    <row r="2" spans="1:5" ht="14">
      <c r="A2" s="122">
        <v>1</v>
      </c>
      <c r="B2" s="122" t="s">
        <v>551</v>
      </c>
      <c r="C2" s="122" t="s">
        <v>356</v>
      </c>
      <c r="D2" s="134" t="s">
        <v>552</v>
      </c>
      <c r="E2" s="135">
        <f>VLOOKUP(B2,[2]Sheet4!$A$1:$B$49,2,FALSE )</f>
        <v>15</v>
      </c>
    </row>
    <row r="3" spans="1:5" ht="14">
      <c r="A3" s="122">
        <v>2</v>
      </c>
      <c r="B3" s="122" t="s">
        <v>49</v>
      </c>
      <c r="C3" s="122" t="s">
        <v>356</v>
      </c>
      <c r="D3" s="134" t="s">
        <v>553</v>
      </c>
      <c r="E3" s="135">
        <f>VLOOKUP(B3,[2]Sheet4!$A$1:$B$49,2,FALSE )</f>
        <v>21</v>
      </c>
    </row>
    <row r="4" spans="1:5" ht="14">
      <c r="A4" s="122">
        <v>3</v>
      </c>
      <c r="B4" s="122" t="s">
        <v>57</v>
      </c>
      <c r="C4" s="122" t="s">
        <v>356</v>
      </c>
      <c r="D4" s="134" t="s">
        <v>552</v>
      </c>
      <c r="E4" s="135">
        <f>VLOOKUP(B4,[2]Sheet4!$A$1:$B$49,2,FALSE )</f>
        <v>19</v>
      </c>
    </row>
    <row r="5" spans="1:5" ht="14">
      <c r="A5" s="122">
        <v>4</v>
      </c>
      <c r="B5" s="122" t="s">
        <v>63</v>
      </c>
      <c r="C5" s="122" t="s">
        <v>368</v>
      </c>
      <c r="D5" s="134" t="s">
        <v>553</v>
      </c>
      <c r="E5" s="135">
        <f>VLOOKUP(B5,[2]Sheet4!$A$1:$B$49,2,FALSE )</f>
        <v>16</v>
      </c>
    </row>
    <row r="6" spans="1:5" ht="14">
      <c r="A6" s="122">
        <v>5</v>
      </c>
      <c r="B6" s="122" t="s">
        <v>554</v>
      </c>
      <c r="C6" s="122" t="s">
        <v>398</v>
      </c>
      <c r="D6" s="134" t="s">
        <v>552</v>
      </c>
      <c r="E6" s="135">
        <f>VLOOKUP(B6,[2]Sheet4!$A$1:$B$49,2,FALSE )</f>
        <v>18</v>
      </c>
    </row>
    <row r="7" spans="1:5" ht="14">
      <c r="A7" s="122">
        <v>6</v>
      </c>
      <c r="B7" s="122" t="s">
        <v>555</v>
      </c>
      <c r="C7" s="122" t="s">
        <v>356</v>
      </c>
      <c r="D7" s="134" t="s">
        <v>552</v>
      </c>
      <c r="E7" s="135">
        <f>VLOOKUP(B7,[2]Sheet4!$A$1:$B$49,2,FALSE )</f>
        <v>23</v>
      </c>
    </row>
    <row r="8" spans="1:5" ht="14">
      <c r="A8" s="122">
        <v>7</v>
      </c>
      <c r="B8" s="122" t="s">
        <v>84</v>
      </c>
      <c r="C8" s="122" t="s">
        <v>521</v>
      </c>
      <c r="D8" s="134" t="s">
        <v>553</v>
      </c>
      <c r="E8" s="135">
        <f>VLOOKUP(B8,[2]Sheet4!$A$1:$B$49,2,FALSE )</f>
        <v>18</v>
      </c>
    </row>
    <row r="9" spans="1:5" ht="14">
      <c r="A9" s="122">
        <v>8</v>
      </c>
      <c r="B9" s="122" t="s">
        <v>90</v>
      </c>
      <c r="C9" s="122" t="s">
        <v>556</v>
      </c>
      <c r="D9" s="134" t="s">
        <v>553</v>
      </c>
      <c r="E9" s="135">
        <f>VLOOKUP(B9,[2]Sheet4!$A$1:$B$49,2,FALSE )</f>
        <v>19</v>
      </c>
    </row>
    <row r="10" spans="1:5" ht="14">
      <c r="A10" s="122">
        <v>9</v>
      </c>
      <c r="B10" s="122" t="s">
        <v>96</v>
      </c>
      <c r="C10" s="122" t="s">
        <v>356</v>
      </c>
      <c r="D10" s="134" t="s">
        <v>552</v>
      </c>
      <c r="E10" s="135">
        <f>VLOOKUP(B10,[2]Sheet4!$A$1:$B$49,2,FALSE )</f>
        <v>19</v>
      </c>
    </row>
    <row r="11" spans="1:5" ht="14">
      <c r="A11" s="122">
        <v>10</v>
      </c>
      <c r="B11" s="122" t="s">
        <v>101</v>
      </c>
      <c r="C11" s="122" t="s">
        <v>398</v>
      </c>
      <c r="D11" s="134" t="s">
        <v>552</v>
      </c>
      <c r="E11" s="135">
        <f>VLOOKUP(B11,[2]Sheet4!$A$1:$B$49,2,FALSE )</f>
        <v>24</v>
      </c>
    </row>
    <row r="12" spans="1:5" ht="14">
      <c r="A12" s="122">
        <v>11</v>
      </c>
      <c r="B12" s="122" t="s">
        <v>106</v>
      </c>
      <c r="C12" s="122" t="s">
        <v>356</v>
      </c>
      <c r="D12" s="134" t="s">
        <v>552</v>
      </c>
      <c r="E12" s="135">
        <f>VLOOKUP(B12,[2]Sheet4!$A$1:$B$49,2,FALSE )</f>
        <v>16</v>
      </c>
    </row>
    <row r="13" spans="1:5" ht="14">
      <c r="A13" s="122">
        <v>12</v>
      </c>
      <c r="B13" s="122" t="s">
        <v>111</v>
      </c>
      <c r="C13" s="122" t="s">
        <v>556</v>
      </c>
      <c r="D13" s="134" t="s">
        <v>557</v>
      </c>
      <c r="E13" s="135">
        <f>VLOOKUP(B13,[2]Sheet4!$A$1:$B$49,2,FALSE )</f>
        <v>15</v>
      </c>
    </row>
    <row r="14" spans="1:5" ht="14">
      <c r="A14" s="122">
        <v>13</v>
      </c>
      <c r="B14" s="122" t="s">
        <v>116</v>
      </c>
      <c r="C14" s="122" t="s">
        <v>398</v>
      </c>
      <c r="D14" s="134" t="s">
        <v>552</v>
      </c>
      <c r="E14" s="135">
        <f>VLOOKUP(B14,[2]Sheet4!$A$1:$B$49,2,FALSE )</f>
        <v>14</v>
      </c>
    </row>
    <row r="15" spans="1:5" ht="14">
      <c r="A15" s="122">
        <v>14</v>
      </c>
      <c r="B15" s="122" t="s">
        <v>558</v>
      </c>
      <c r="C15" s="122" t="s">
        <v>556</v>
      </c>
      <c r="D15" s="134" t="s">
        <v>553</v>
      </c>
      <c r="E15" s="135">
        <f>VLOOKUP(B15,[2]Sheet4!$A$1:$B$49,2,FALSE )</f>
        <v>14</v>
      </c>
    </row>
    <row r="16" spans="1:5" ht="14">
      <c r="A16" s="122">
        <v>15</v>
      </c>
      <c r="B16" s="122" t="s">
        <v>126</v>
      </c>
      <c r="C16" s="122" t="s">
        <v>356</v>
      </c>
      <c r="D16" s="134" t="s">
        <v>552</v>
      </c>
      <c r="E16" s="135">
        <f>VLOOKUP(B16,[2]Sheet4!$A$1:$B$49,2,FALSE )</f>
        <v>12</v>
      </c>
    </row>
    <row r="17" spans="1:5" ht="14">
      <c r="A17" s="122">
        <v>16</v>
      </c>
      <c r="B17" s="122" t="s">
        <v>132</v>
      </c>
      <c r="C17" s="122" t="s">
        <v>559</v>
      </c>
      <c r="D17" s="134" t="s">
        <v>552</v>
      </c>
      <c r="E17" s="135">
        <f>VLOOKUP(B17,[2]Sheet4!$A$1:$B$49,2,FALSE )</f>
        <v>11</v>
      </c>
    </row>
    <row r="18" spans="1:5" ht="14">
      <c r="A18" s="122">
        <v>17</v>
      </c>
      <c r="B18" s="122" t="s">
        <v>137</v>
      </c>
      <c r="C18" s="122" t="s">
        <v>398</v>
      </c>
      <c r="D18" s="134" t="s">
        <v>552</v>
      </c>
      <c r="E18" s="135">
        <f>VLOOKUP(B18,[2]Sheet4!$A$1:$B$49,2,FALSE )</f>
        <v>24</v>
      </c>
    </row>
    <row r="19" spans="1:5" ht="14">
      <c r="A19" s="122">
        <v>18</v>
      </c>
      <c r="B19" s="122" t="s">
        <v>142</v>
      </c>
      <c r="C19" s="122" t="s">
        <v>356</v>
      </c>
      <c r="D19" s="134" t="s">
        <v>552</v>
      </c>
      <c r="E19" s="135">
        <f>VLOOKUP(B19,[2]Sheet4!$A$1:$B$49,2,FALSE )</f>
        <v>17</v>
      </c>
    </row>
    <row r="20" spans="1:5" ht="14">
      <c r="A20" s="122">
        <v>19</v>
      </c>
      <c r="B20" s="122" t="s">
        <v>149</v>
      </c>
      <c r="C20" s="122" t="s">
        <v>356</v>
      </c>
      <c r="D20" s="134" t="s">
        <v>552</v>
      </c>
      <c r="E20" s="135">
        <f>VLOOKUP(B20,[2]Sheet4!$A$1:$B$49,2,FALSE )</f>
        <v>9</v>
      </c>
    </row>
    <row r="21" spans="1:5" ht="14">
      <c r="A21" s="122">
        <v>20</v>
      </c>
      <c r="B21" s="122" t="s">
        <v>154</v>
      </c>
      <c r="C21" s="122" t="s">
        <v>356</v>
      </c>
      <c r="D21" s="134" t="s">
        <v>552</v>
      </c>
      <c r="E21" s="135">
        <f>VLOOKUP(B21,[2]Sheet4!$A$1:$B$49,2,FALSE )</f>
        <v>18</v>
      </c>
    </row>
    <row r="22" spans="1:5" ht="14">
      <c r="A22" s="122">
        <v>21</v>
      </c>
      <c r="B22" s="122" t="s">
        <v>161</v>
      </c>
      <c r="C22" s="122" t="s">
        <v>356</v>
      </c>
      <c r="D22" s="134" t="s">
        <v>552</v>
      </c>
      <c r="E22" s="135">
        <f>VLOOKUP(B22,[2]Sheet4!$A$1:$B$49,2,FALSE )</f>
        <v>12</v>
      </c>
    </row>
    <row r="23" spans="1:5" ht="14">
      <c r="A23" s="122">
        <v>22</v>
      </c>
      <c r="B23" s="122" t="s">
        <v>166</v>
      </c>
      <c r="C23" s="122" t="s">
        <v>398</v>
      </c>
      <c r="D23" s="134" t="s">
        <v>552</v>
      </c>
      <c r="E23" s="135">
        <f>VLOOKUP(B23,[2]Sheet4!$A$1:$B$49,2,FALSE )</f>
        <v>18</v>
      </c>
    </row>
    <row r="24" spans="1:5" ht="14">
      <c r="A24" s="122">
        <v>23</v>
      </c>
      <c r="B24" s="122" t="s">
        <v>170</v>
      </c>
      <c r="C24" s="122" t="s">
        <v>356</v>
      </c>
      <c r="D24" s="134" t="s">
        <v>552</v>
      </c>
      <c r="E24" s="135">
        <f>VLOOKUP(B24,[2]Sheet4!$A$1:$B$49,2,FALSE )</f>
        <v>20</v>
      </c>
    </row>
    <row r="25" spans="1:5" ht="14">
      <c r="A25" s="122">
        <v>24</v>
      </c>
      <c r="B25" s="122" t="s">
        <v>177</v>
      </c>
      <c r="C25" s="122" t="s">
        <v>398</v>
      </c>
      <c r="D25" s="134" t="s">
        <v>557</v>
      </c>
      <c r="E25" s="135">
        <f>VLOOKUP(B25,[2]Sheet4!$A$1:$B$49,2,FALSE )</f>
        <v>17</v>
      </c>
    </row>
    <row r="26" spans="1:5" ht="14">
      <c r="A26" s="122">
        <v>25</v>
      </c>
      <c r="B26" s="122" t="s">
        <v>182</v>
      </c>
      <c r="C26" s="122" t="s">
        <v>398</v>
      </c>
      <c r="D26" s="134" t="s">
        <v>553</v>
      </c>
      <c r="E26" s="135">
        <f>VLOOKUP(B26,[2]Sheet4!$A$1:$B$49,2,FALSE )</f>
        <v>14</v>
      </c>
    </row>
    <row r="27" spans="1:5" ht="14">
      <c r="A27" s="122">
        <v>26</v>
      </c>
      <c r="B27" s="122" t="s">
        <v>187</v>
      </c>
      <c r="C27" s="122" t="s">
        <v>556</v>
      </c>
      <c r="D27" s="134" t="s">
        <v>552</v>
      </c>
      <c r="E27" s="135">
        <f>VLOOKUP(B27,[2]Sheet4!$A$1:$B$49,2,FALSE )</f>
        <v>12</v>
      </c>
    </row>
    <row r="28" spans="1:5" ht="14">
      <c r="A28" s="122">
        <v>27</v>
      </c>
      <c r="B28" s="122" t="s">
        <v>193</v>
      </c>
      <c r="C28" s="122" t="s">
        <v>556</v>
      </c>
      <c r="D28" s="134" t="s">
        <v>552</v>
      </c>
      <c r="E28" s="135">
        <f>VLOOKUP(B28,[2]Sheet4!$A$1:$B$49,2,FALSE )</f>
        <v>19</v>
      </c>
    </row>
    <row r="29" spans="1:5" ht="14">
      <c r="A29" s="122">
        <v>28</v>
      </c>
      <c r="B29" s="122" t="s">
        <v>198</v>
      </c>
      <c r="C29" s="122" t="s">
        <v>356</v>
      </c>
      <c r="D29" s="134" t="s">
        <v>557</v>
      </c>
      <c r="E29" s="135">
        <f>VLOOKUP(B29,[2]Sheet4!$A$1:$B$49,2,FALSE )</f>
        <v>20</v>
      </c>
    </row>
    <row r="30" spans="1:5" ht="14">
      <c r="A30" s="122">
        <v>29</v>
      </c>
      <c r="B30" s="122" t="s">
        <v>203</v>
      </c>
      <c r="C30" s="122" t="s">
        <v>398</v>
      </c>
      <c r="D30" s="134" t="s">
        <v>552</v>
      </c>
      <c r="E30" s="135">
        <f>VLOOKUP(B30,[2]Sheet4!$A$1:$B$49,2,FALSE )</f>
        <v>23</v>
      </c>
    </row>
    <row r="31" spans="1:5" ht="14">
      <c r="A31" s="122">
        <v>30</v>
      </c>
      <c r="B31" s="122" t="s">
        <v>208</v>
      </c>
      <c r="C31" s="122" t="s">
        <v>398</v>
      </c>
      <c r="D31" s="134" t="s">
        <v>552</v>
      </c>
      <c r="E31" s="135">
        <f>VLOOKUP(B31,[2]Sheet4!$A$1:$B$49,2,FALSE )</f>
        <v>17</v>
      </c>
    </row>
    <row r="32" spans="1:5" ht="14">
      <c r="A32" s="122">
        <v>31</v>
      </c>
      <c r="B32" s="122" t="s">
        <v>214</v>
      </c>
      <c r="C32" s="122" t="s">
        <v>521</v>
      </c>
      <c r="D32" s="134" t="s">
        <v>553</v>
      </c>
      <c r="E32" s="135">
        <f>VLOOKUP(B32,[2]Sheet4!$A$1:$B$49,2,FALSE )</f>
        <v>24</v>
      </c>
    </row>
    <row r="33" spans="1:8" ht="14">
      <c r="A33" s="122">
        <v>32</v>
      </c>
      <c r="B33" s="122" t="s">
        <v>220</v>
      </c>
      <c r="C33" s="122" t="s">
        <v>518</v>
      </c>
      <c r="D33" s="134" t="s">
        <v>552</v>
      </c>
      <c r="E33" s="135">
        <f>VLOOKUP(B33,[2]Sheet4!$A$1:$B$49,2,FALSE )</f>
        <v>22</v>
      </c>
    </row>
    <row r="34" spans="1:8" ht="14">
      <c r="A34" s="122">
        <v>33</v>
      </c>
      <c r="B34" s="122" t="s">
        <v>225</v>
      </c>
      <c r="C34" s="122" t="s">
        <v>356</v>
      </c>
      <c r="D34" s="134" t="s">
        <v>552</v>
      </c>
      <c r="E34" s="135">
        <f>VLOOKUP(B34,[2]Sheet4!$A$1:$B$49,2,FALSE )</f>
        <v>12</v>
      </c>
    </row>
    <row r="35" spans="1:8" ht="14">
      <c r="A35" s="122">
        <v>34</v>
      </c>
      <c r="B35" s="122" t="s">
        <v>230</v>
      </c>
      <c r="C35" s="122" t="s">
        <v>356</v>
      </c>
      <c r="D35" s="134" t="s">
        <v>553</v>
      </c>
      <c r="E35" s="135">
        <f>VLOOKUP(B35,[2]Sheet4!$A$1:$B$49,2,FALSE )</f>
        <v>18</v>
      </c>
    </row>
    <row r="36" spans="1:8" ht="14">
      <c r="A36" s="122">
        <v>35</v>
      </c>
      <c r="B36" s="122" t="s">
        <v>235</v>
      </c>
      <c r="C36" s="122" t="s">
        <v>556</v>
      </c>
      <c r="D36" s="134" t="s">
        <v>553</v>
      </c>
      <c r="E36" s="135">
        <f>VLOOKUP(B36,[2]Sheet4!$A$1:$B$49,2,FALSE )</f>
        <v>18</v>
      </c>
    </row>
    <row r="37" spans="1:8" ht="14">
      <c r="A37" s="122">
        <v>36</v>
      </c>
      <c r="B37" s="122" t="s">
        <v>240</v>
      </c>
      <c r="C37" s="122" t="s">
        <v>356</v>
      </c>
      <c r="D37" s="134" t="s">
        <v>552</v>
      </c>
      <c r="E37" s="135">
        <f>VLOOKUP(B37,[2]Sheet4!$A$1:$B$49,2,FALSE )</f>
        <v>20</v>
      </c>
    </row>
    <row r="38" spans="1:8" ht="15">
      <c r="A38" s="122">
        <v>37</v>
      </c>
      <c r="B38" s="136" t="s">
        <v>487</v>
      </c>
      <c r="C38" s="122" t="s">
        <v>556</v>
      </c>
      <c r="D38" s="134" t="s">
        <v>553</v>
      </c>
      <c r="E38" s="135">
        <f>VLOOKUP(B38,[2]Sheet4!$A$1:$B$49,2,FALSE )</f>
        <v>16</v>
      </c>
    </row>
    <row r="39" spans="1:8" ht="14">
      <c r="A39" s="122">
        <v>38</v>
      </c>
      <c r="B39" s="122" t="s">
        <v>250</v>
      </c>
      <c r="C39" s="122" t="s">
        <v>398</v>
      </c>
      <c r="D39" s="134" t="s">
        <v>553</v>
      </c>
      <c r="E39" s="135">
        <f>VLOOKUP(B39,[2]Sheet4!$A$1:$B$49,2,FALSE )</f>
        <v>21</v>
      </c>
    </row>
    <row r="40" spans="1:8" ht="14">
      <c r="A40" s="122">
        <v>39</v>
      </c>
      <c r="B40" s="122" t="s">
        <v>560</v>
      </c>
      <c r="C40" s="122" t="s">
        <v>556</v>
      </c>
      <c r="D40" s="134" t="s">
        <v>552</v>
      </c>
      <c r="E40" s="135">
        <f>VLOOKUP(B40,[2]Sheet4!$A$1:$B$49,2,FALSE )</f>
        <v>19</v>
      </c>
    </row>
    <row r="41" spans="1:8" ht="14">
      <c r="A41" s="122">
        <v>40</v>
      </c>
      <c r="B41" s="122" t="s">
        <v>259</v>
      </c>
      <c r="C41" s="122" t="s">
        <v>398</v>
      </c>
      <c r="D41" s="134" t="s">
        <v>553</v>
      </c>
      <c r="E41" s="135">
        <f>VLOOKUP(B41,[2]Sheet4!$A$1:$B$49,2,FALSE )</f>
        <v>18</v>
      </c>
    </row>
    <row r="42" spans="1:8" ht="14">
      <c r="A42" s="122">
        <v>41</v>
      </c>
      <c r="B42" s="122" t="s">
        <v>264</v>
      </c>
      <c r="C42" s="122" t="s">
        <v>556</v>
      </c>
      <c r="D42" s="134" t="s">
        <v>552</v>
      </c>
      <c r="E42" s="135">
        <f>VLOOKUP(B42,[2]Sheet4!$A$1:$B$49,2,FALSE )</f>
        <v>18</v>
      </c>
    </row>
    <row r="43" spans="1:8" ht="14">
      <c r="A43" s="122">
        <v>42</v>
      </c>
      <c r="B43" s="122" t="s">
        <v>270</v>
      </c>
      <c r="C43" s="122" t="s">
        <v>556</v>
      </c>
      <c r="D43" s="134" t="s">
        <v>553</v>
      </c>
      <c r="E43" s="135">
        <f>VLOOKUP(B43,[2]Sheet4!$A$1:$B$49,2,FALSE )</f>
        <v>20</v>
      </c>
      <c r="H43" s="77" t="s">
        <v>438</v>
      </c>
    </row>
    <row r="44" spans="1:8" ht="14">
      <c r="A44" s="122">
        <v>43</v>
      </c>
      <c r="B44" s="122" t="s">
        <v>275</v>
      </c>
      <c r="C44" s="122" t="s">
        <v>556</v>
      </c>
      <c r="D44" s="134" t="s">
        <v>552</v>
      </c>
      <c r="E44" s="135">
        <f>VLOOKUP(B44,[2]Sheet4!$A$1:$B$49,2,FALSE )</f>
        <v>23</v>
      </c>
    </row>
    <row r="45" spans="1:8" ht="14">
      <c r="A45" s="122">
        <v>44</v>
      </c>
      <c r="B45" s="122" t="s">
        <v>280</v>
      </c>
      <c r="C45" s="122" t="s">
        <v>356</v>
      </c>
      <c r="D45" s="134" t="s">
        <v>552</v>
      </c>
      <c r="E45" s="135">
        <f>VLOOKUP(B45,[2]Sheet4!$A$1:$B$49,2,FALSE )</f>
        <v>23</v>
      </c>
    </row>
    <row r="46" spans="1:8" ht="14">
      <c r="A46" s="122">
        <v>45</v>
      </c>
      <c r="B46" s="122" t="s">
        <v>286</v>
      </c>
      <c r="C46" s="122" t="s">
        <v>398</v>
      </c>
      <c r="D46" s="134" t="s">
        <v>552</v>
      </c>
      <c r="E46" s="135">
        <f>VLOOKUP(B46,[2]Sheet4!$A$1:$B$49,2,FALSE )</f>
        <v>24</v>
      </c>
    </row>
    <row r="47" spans="1:8" ht="14">
      <c r="A47" s="122">
        <v>46</v>
      </c>
      <c r="B47" s="122" t="s">
        <v>291</v>
      </c>
      <c r="C47" s="122" t="s">
        <v>398</v>
      </c>
      <c r="D47" s="134" t="s">
        <v>552</v>
      </c>
      <c r="E47" s="135">
        <f>VLOOKUP(B47,[2]Sheet4!$A$1:$B$49,2,FALSE )</f>
        <v>16</v>
      </c>
    </row>
    <row r="48" spans="1:8" ht="14">
      <c r="A48" s="122">
        <v>47</v>
      </c>
      <c r="B48" s="122" t="s">
        <v>296</v>
      </c>
      <c r="C48" s="122" t="s">
        <v>356</v>
      </c>
      <c r="D48" s="134" t="s">
        <v>552</v>
      </c>
      <c r="E48" s="135">
        <f>VLOOKUP(B48,[2]Sheet4!$A$1:$B$49,2,FALSE )</f>
        <v>15</v>
      </c>
    </row>
    <row r="49" spans="1:5" ht="14">
      <c r="A49" s="122">
        <v>48</v>
      </c>
      <c r="B49" s="122" t="s">
        <v>302</v>
      </c>
      <c r="C49" s="122" t="s">
        <v>398</v>
      </c>
      <c r="D49" s="134" t="s">
        <v>552</v>
      </c>
      <c r="E49" s="135">
        <f>VLOOKUP(B49,[2]Sheet4!$A$1:$B$49,2,FALSE )</f>
        <v>17</v>
      </c>
    </row>
    <row r="50" spans="1:5" ht="14">
      <c r="A50" s="122">
        <v>4</v>
      </c>
      <c r="B50" s="122" t="s">
        <v>63</v>
      </c>
      <c r="C50" s="122" t="s">
        <v>368</v>
      </c>
      <c r="D50" s="134" t="s">
        <v>552</v>
      </c>
      <c r="E50" s="135">
        <f>VLOOKUP(B50,[2]Sheet4!$A$1:$B$49,2,FALSE )</f>
        <v>16</v>
      </c>
    </row>
    <row r="51" spans="1:5" ht="14">
      <c r="A51" s="122">
        <v>5</v>
      </c>
      <c r="B51" s="122" t="s">
        <v>554</v>
      </c>
      <c r="C51" s="122" t="s">
        <v>398</v>
      </c>
      <c r="D51" s="134" t="s">
        <v>557</v>
      </c>
      <c r="E51" s="135">
        <f>VLOOKUP(B51,[2]Sheet4!$A$1:$B$49,2,FALSE )</f>
        <v>18</v>
      </c>
    </row>
    <row r="52" spans="1:5" ht="14">
      <c r="A52" s="122">
        <v>6</v>
      </c>
      <c r="B52" s="122" t="s">
        <v>555</v>
      </c>
      <c r="C52" s="122" t="s">
        <v>356</v>
      </c>
      <c r="D52" s="134" t="s">
        <v>553</v>
      </c>
      <c r="E52" s="135">
        <f>VLOOKUP(B52,[2]Sheet4!$A$1:$B$49,2,FALSE )</f>
        <v>23</v>
      </c>
    </row>
    <row r="53" spans="1:5" ht="14">
      <c r="A53" s="122">
        <v>8</v>
      </c>
      <c r="B53" s="122" t="s">
        <v>90</v>
      </c>
      <c r="C53" s="122" t="s">
        <v>556</v>
      </c>
      <c r="D53" s="134" t="s">
        <v>552</v>
      </c>
      <c r="E53" s="135">
        <f>VLOOKUP(B53,[2]Sheet4!$A$1:$B$49,2,FALSE )</f>
        <v>19</v>
      </c>
    </row>
    <row r="54" spans="1:5" ht="14">
      <c r="A54" s="122">
        <v>11</v>
      </c>
      <c r="B54" s="122" t="s">
        <v>106</v>
      </c>
      <c r="C54" s="122" t="s">
        <v>356</v>
      </c>
      <c r="D54" s="134" t="s">
        <v>553</v>
      </c>
      <c r="E54" s="135">
        <f>VLOOKUP(B54,[2]Sheet4!$A$1:$B$49,2,FALSE )</f>
        <v>16</v>
      </c>
    </row>
    <row r="55" spans="1:5" ht="14">
      <c r="A55" s="122">
        <v>12</v>
      </c>
      <c r="B55" s="122" t="s">
        <v>111</v>
      </c>
      <c r="C55" s="122" t="s">
        <v>556</v>
      </c>
      <c r="D55" s="134" t="s">
        <v>552</v>
      </c>
      <c r="E55" s="135">
        <f>VLOOKUP(B55,[2]Sheet4!$A$1:$B$49,2,FALSE )</f>
        <v>15</v>
      </c>
    </row>
    <row r="56" spans="1:5" ht="14">
      <c r="A56" s="122">
        <v>13</v>
      </c>
      <c r="B56" s="122" t="s">
        <v>116</v>
      </c>
      <c r="C56" s="122" t="s">
        <v>398</v>
      </c>
      <c r="D56" s="134" t="s">
        <v>553</v>
      </c>
      <c r="E56" s="135">
        <f>VLOOKUP(B56,[2]Sheet4!$A$1:$B$49,2,FALSE )</f>
        <v>14</v>
      </c>
    </row>
    <row r="57" spans="1:5" ht="14">
      <c r="A57" s="122">
        <v>17</v>
      </c>
      <c r="B57" s="122" t="s">
        <v>137</v>
      </c>
      <c r="C57" s="122" t="s">
        <v>398</v>
      </c>
      <c r="D57" s="134" t="s">
        <v>553</v>
      </c>
      <c r="E57" s="135">
        <f>VLOOKUP(B57,[2]Sheet4!$A$1:$B$49,2,FALSE )</f>
        <v>24</v>
      </c>
    </row>
    <row r="58" spans="1:5" ht="14">
      <c r="A58" s="122">
        <v>24</v>
      </c>
      <c r="B58" s="122" t="s">
        <v>177</v>
      </c>
      <c r="C58" s="122" t="s">
        <v>398</v>
      </c>
      <c r="D58" s="134" t="s">
        <v>552</v>
      </c>
      <c r="E58" s="135">
        <f>VLOOKUP(B58,[2]Sheet4!$A$1:$B$49,2,FALSE )</f>
        <v>17</v>
      </c>
    </row>
    <row r="59" spans="1:5" ht="14">
      <c r="A59" s="122">
        <v>25</v>
      </c>
      <c r="B59" s="122" t="s">
        <v>182</v>
      </c>
      <c r="C59" s="122" t="s">
        <v>398</v>
      </c>
      <c r="D59" s="134" t="s">
        <v>552</v>
      </c>
      <c r="E59" s="135">
        <f>VLOOKUP(B59,[2]Sheet4!$A$1:$B$49,2,FALSE )</f>
        <v>14</v>
      </c>
    </row>
    <row r="60" spans="1:5" ht="14">
      <c r="A60" s="122">
        <v>27</v>
      </c>
      <c r="B60" s="122" t="s">
        <v>193</v>
      </c>
      <c r="C60" s="122" t="s">
        <v>556</v>
      </c>
      <c r="D60" s="134" t="s">
        <v>553</v>
      </c>
      <c r="E60" s="135">
        <f>VLOOKUP(B60,[2]Sheet4!$A$1:$B$49,2,FALSE )</f>
        <v>19</v>
      </c>
    </row>
    <row r="61" spans="1:5" ht="14">
      <c r="A61" s="122">
        <v>28</v>
      </c>
      <c r="B61" s="122" t="s">
        <v>198</v>
      </c>
      <c r="C61" s="122" t="s">
        <v>356</v>
      </c>
      <c r="D61" s="134" t="s">
        <v>552</v>
      </c>
      <c r="E61" s="135">
        <f>VLOOKUP(B61,[2]Sheet4!$A$1:$B$49,2,FALSE )</f>
        <v>20</v>
      </c>
    </row>
    <row r="62" spans="1:5" ht="14">
      <c r="A62" s="122">
        <v>29</v>
      </c>
      <c r="B62" s="122" t="s">
        <v>203</v>
      </c>
      <c r="C62" s="122" t="s">
        <v>398</v>
      </c>
      <c r="D62" s="134" t="s">
        <v>557</v>
      </c>
      <c r="E62" s="135">
        <f>VLOOKUP(B62,[2]Sheet4!$A$1:$B$49,2,FALSE )</f>
        <v>23</v>
      </c>
    </row>
    <row r="63" spans="1:5" ht="14">
      <c r="A63" s="122">
        <v>31</v>
      </c>
      <c r="B63" s="122" t="s">
        <v>214</v>
      </c>
      <c r="C63" s="122" t="s">
        <v>521</v>
      </c>
      <c r="D63" s="134" t="s">
        <v>552</v>
      </c>
      <c r="E63" s="135">
        <f>VLOOKUP(B63,[2]Sheet4!$A$1:$B$49,2,FALSE )</f>
        <v>24</v>
      </c>
    </row>
    <row r="64" spans="1:5" ht="14">
      <c r="A64" s="122">
        <v>32</v>
      </c>
      <c r="B64" s="122" t="s">
        <v>220</v>
      </c>
      <c r="C64" s="122" t="s">
        <v>518</v>
      </c>
      <c r="D64" s="134" t="s">
        <v>553</v>
      </c>
      <c r="E64" s="135">
        <f>VLOOKUP(B64,[2]Sheet4!$A$1:$B$49,2,FALSE )</f>
        <v>22</v>
      </c>
    </row>
    <row r="65" spans="1:5" ht="14">
      <c r="A65" s="122">
        <v>34</v>
      </c>
      <c r="B65" s="122" t="s">
        <v>230</v>
      </c>
      <c r="C65" s="122" t="s">
        <v>356</v>
      </c>
      <c r="D65" s="134" t="s">
        <v>557</v>
      </c>
      <c r="E65" s="135">
        <f>VLOOKUP(B65,[2]Sheet4!$A$1:$B$49,2,FALSE )</f>
        <v>18</v>
      </c>
    </row>
    <row r="66" spans="1:5" ht="14">
      <c r="A66" s="122">
        <v>39</v>
      </c>
      <c r="B66" s="122" t="s">
        <v>560</v>
      </c>
      <c r="C66" s="122" t="s">
        <v>556</v>
      </c>
      <c r="D66" s="134" t="s">
        <v>553</v>
      </c>
      <c r="E66" s="135">
        <f>VLOOKUP(B66,[2]Sheet4!$A$1:$B$49,2,FALSE )</f>
        <v>19</v>
      </c>
    </row>
    <row r="67" spans="1:5" ht="14">
      <c r="A67" s="122">
        <v>42</v>
      </c>
      <c r="B67" s="122" t="s">
        <v>270</v>
      </c>
      <c r="C67" s="122" t="s">
        <v>556</v>
      </c>
      <c r="D67" s="134" t="s">
        <v>552</v>
      </c>
      <c r="E67" s="135">
        <f>VLOOKUP(B67,[2]Sheet4!$A$1:$B$49,2,FALSE )</f>
        <v>20</v>
      </c>
    </row>
    <row r="68" spans="1:5" ht="14">
      <c r="A68" s="122">
        <v>43</v>
      </c>
      <c r="B68" s="122" t="s">
        <v>275</v>
      </c>
      <c r="C68" s="122" t="s">
        <v>556</v>
      </c>
      <c r="D68" s="134" t="s">
        <v>553</v>
      </c>
      <c r="E68" s="135">
        <f>VLOOKUP(B68,[2]Sheet4!$A$1:$B$49,2,FALSE )</f>
        <v>23</v>
      </c>
    </row>
    <row r="69" spans="1:5" ht="14">
      <c r="A69" s="122">
        <v>44</v>
      </c>
      <c r="B69" s="122" t="s">
        <v>280</v>
      </c>
      <c r="C69" s="122" t="s">
        <v>356</v>
      </c>
      <c r="D69" s="134" t="s">
        <v>557</v>
      </c>
      <c r="E69" s="135">
        <f>VLOOKUP(B69,[2]Sheet4!$A$1:$B$49,2,FALSE )</f>
        <v>23</v>
      </c>
    </row>
    <row r="70" spans="1:5" ht="14">
      <c r="A70" s="122">
        <v>46</v>
      </c>
      <c r="B70" s="122" t="s">
        <v>291</v>
      </c>
      <c r="C70" s="122" t="s">
        <v>398</v>
      </c>
      <c r="D70" s="134" t="s">
        <v>553</v>
      </c>
      <c r="E70" s="135">
        <f>VLOOKUP(B70,[2]Sheet4!$A$1:$B$49,2,FALSE )</f>
        <v>16</v>
      </c>
    </row>
    <row r="71" spans="1:5" ht="15">
      <c r="A71" s="110"/>
      <c r="B71" s="111"/>
      <c r="C71" s="129"/>
    </row>
    <row r="72" spans="1:5" ht="15">
      <c r="A72" s="110"/>
      <c r="B72" s="111"/>
      <c r="C72" s="129"/>
    </row>
    <row r="73" spans="1:5" ht="15">
      <c r="A73" s="110"/>
      <c r="B73" s="111"/>
      <c r="C73" s="129"/>
    </row>
    <row r="74" spans="1:5" ht="15">
      <c r="A74" s="110"/>
      <c r="B74" s="111"/>
      <c r="C74" s="129"/>
    </row>
    <row r="75" spans="1:5" ht="15">
      <c r="A75" s="110"/>
      <c r="B75" s="111"/>
      <c r="C75" s="129"/>
    </row>
    <row r="76" spans="1:5" ht="15">
      <c r="A76" s="110"/>
      <c r="B76" s="111"/>
      <c r="C76" s="129"/>
    </row>
    <row r="77" spans="1:5" ht="15">
      <c r="A77" s="110"/>
      <c r="B77" s="111"/>
      <c r="C77" s="129"/>
    </row>
    <row r="78" spans="1:5" ht="15">
      <c r="A78" s="110"/>
      <c r="B78" s="111"/>
      <c r="C78" s="129"/>
    </row>
    <row r="79" spans="1:5" ht="15">
      <c r="A79" s="110"/>
      <c r="B79" s="111"/>
      <c r="C79" s="129"/>
    </row>
    <row r="80" spans="1:5" ht="15">
      <c r="A80" s="110"/>
      <c r="B80" s="111"/>
      <c r="C80" s="129"/>
    </row>
    <row r="81" spans="1:3" ht="15">
      <c r="A81" s="110"/>
      <c r="B81" s="111"/>
      <c r="C81" s="129"/>
    </row>
    <row r="82" spans="1:3" ht="15">
      <c r="A82" s="110"/>
      <c r="B82" s="111"/>
      <c r="C82" s="129"/>
    </row>
    <row r="83" spans="1:3" ht="15">
      <c r="A83" s="110"/>
      <c r="B83" s="111"/>
      <c r="C83" s="129"/>
    </row>
    <row r="84" spans="1:3" ht="15">
      <c r="A84" s="110"/>
      <c r="B84" s="111"/>
      <c r="C84" s="129"/>
    </row>
    <row r="85" spans="1:3" ht="15">
      <c r="A85" s="110"/>
      <c r="B85" s="111"/>
      <c r="C85" s="129"/>
    </row>
    <row r="86" spans="1:3" ht="15">
      <c r="A86" s="110"/>
      <c r="B86" s="111"/>
      <c r="C86" s="129"/>
    </row>
    <row r="87" spans="1:3" ht="15">
      <c r="A87" s="110"/>
      <c r="B87" s="111"/>
      <c r="C87" s="129"/>
    </row>
    <row r="88" spans="1:3" ht="15">
      <c r="A88" s="110"/>
      <c r="B88" s="111"/>
      <c r="C88" s="129"/>
    </row>
    <row r="89" spans="1:3" ht="15">
      <c r="A89" s="110"/>
      <c r="B89" s="111"/>
      <c r="C89" s="129"/>
    </row>
    <row r="90" spans="1:3" ht="15">
      <c r="A90" s="110"/>
      <c r="B90" s="111"/>
      <c r="C90" s="129"/>
    </row>
    <row r="91" spans="1:3" ht="15">
      <c r="A91" s="110"/>
      <c r="B91" s="111"/>
      <c r="C91" s="129"/>
    </row>
    <row r="92" spans="1:3" ht="15">
      <c r="A92" s="110"/>
      <c r="B92" s="111"/>
      <c r="C92" s="129"/>
    </row>
    <row r="93" spans="1:3" ht="15">
      <c r="A93" s="110"/>
      <c r="B93" s="111"/>
      <c r="C93" s="129"/>
    </row>
    <row r="94" spans="1:3" ht="15">
      <c r="A94" s="110"/>
      <c r="B94" s="111"/>
      <c r="C94" s="129"/>
    </row>
    <row r="95" spans="1:3" ht="15">
      <c r="A95" s="110"/>
      <c r="B95" s="111"/>
      <c r="C95" s="129"/>
    </row>
    <row r="96" spans="1:3" ht="15">
      <c r="A96" s="110"/>
      <c r="B96" s="111"/>
      <c r="C96" s="129"/>
    </row>
    <row r="97" spans="1:3" ht="15">
      <c r="A97" s="110"/>
      <c r="B97" s="111"/>
      <c r="C97" s="129"/>
    </row>
    <row r="98" spans="1:3" ht="15">
      <c r="A98" s="110"/>
      <c r="B98" s="111"/>
      <c r="C98" s="129"/>
    </row>
    <row r="99" spans="1:3" ht="15">
      <c r="A99" s="110"/>
      <c r="B99" s="111"/>
      <c r="C99" s="129"/>
    </row>
    <row r="100" spans="1:3" ht="15">
      <c r="A100" s="110"/>
      <c r="B100" s="111"/>
      <c r="C100" s="129"/>
    </row>
    <row r="101" spans="1:3" ht="15">
      <c r="A101" s="110"/>
      <c r="B101" s="111"/>
      <c r="C101" s="129"/>
    </row>
    <row r="102" spans="1:3" ht="15">
      <c r="A102" s="110"/>
      <c r="B102" s="111"/>
      <c r="C102" s="129"/>
    </row>
    <row r="103" spans="1:3" ht="15">
      <c r="A103" s="110"/>
      <c r="B103" s="111"/>
      <c r="C103" s="91"/>
    </row>
    <row r="104" spans="1:3" ht="15">
      <c r="A104" s="110"/>
      <c r="B104" s="111"/>
      <c r="C104" s="91"/>
    </row>
    <row r="105" spans="1:3" ht="15">
      <c r="A105" s="110"/>
      <c r="B105" s="111"/>
      <c r="C105" s="91"/>
    </row>
    <row r="106" spans="1:3" ht="15">
      <c r="A106" s="110"/>
      <c r="B106" s="111"/>
      <c r="C106" s="91"/>
    </row>
    <row r="107" spans="1:3" ht="15">
      <c r="A107" s="110"/>
      <c r="B107" s="111"/>
      <c r="C107" s="91"/>
    </row>
    <row r="108" spans="1:3" ht="15">
      <c r="A108" s="110"/>
      <c r="B108" s="111"/>
      <c r="C108" s="91"/>
    </row>
    <row r="109" spans="1:3" ht="15">
      <c r="A109" s="110"/>
      <c r="B109" s="111"/>
      <c r="C109" s="91"/>
    </row>
    <row r="110" spans="1:3" ht="15">
      <c r="A110" s="110"/>
      <c r="B110" s="111"/>
      <c r="C110" s="91"/>
    </row>
    <row r="111" spans="1:3" ht="15">
      <c r="A111" s="110"/>
      <c r="B111" s="111"/>
      <c r="C111" s="91"/>
    </row>
    <row r="112" spans="1:3" ht="15">
      <c r="A112" s="110"/>
      <c r="B112" s="111"/>
      <c r="C112" s="91"/>
    </row>
    <row r="113" spans="1:3" ht="15">
      <c r="A113" s="110"/>
      <c r="B113" s="111"/>
      <c r="C113" s="91"/>
    </row>
    <row r="114" spans="1:3" ht="15">
      <c r="A114" s="110"/>
      <c r="B114" s="111"/>
      <c r="C114" s="91"/>
    </row>
    <row r="115" spans="1:3" ht="15">
      <c r="A115" s="110"/>
      <c r="B115" s="111"/>
      <c r="C115" s="91"/>
    </row>
    <row r="116" spans="1:3" ht="15">
      <c r="A116" s="110"/>
      <c r="B116" s="111"/>
      <c r="C116" s="91"/>
    </row>
    <row r="117" spans="1:3" ht="15">
      <c r="A117" s="110"/>
      <c r="B117" s="111"/>
      <c r="C117" s="91"/>
    </row>
    <row r="118" spans="1:3" ht="15">
      <c r="A118" s="110"/>
      <c r="B118" s="111"/>
      <c r="C118" s="91"/>
    </row>
    <row r="119" spans="1:3" ht="15">
      <c r="A119" s="110"/>
      <c r="B119" s="111"/>
      <c r="C119" s="91"/>
    </row>
    <row r="120" spans="1:3" ht="15">
      <c r="A120" s="110"/>
      <c r="B120" s="111"/>
      <c r="C120" s="91"/>
    </row>
    <row r="121" spans="1:3" ht="15">
      <c r="A121" s="110"/>
      <c r="B121" s="111"/>
      <c r="C121" s="91"/>
    </row>
    <row r="122" spans="1:3" ht="15">
      <c r="A122" s="110"/>
      <c r="B122" s="111"/>
      <c r="C122" s="91"/>
    </row>
    <row r="123" spans="1:3" ht="15">
      <c r="A123" s="110"/>
      <c r="B123" s="111"/>
      <c r="C123" s="91"/>
    </row>
    <row r="124" spans="1:3" ht="15">
      <c r="A124" s="110"/>
      <c r="B124" s="111"/>
      <c r="C124" s="91"/>
    </row>
    <row r="125" spans="1:3" ht="15">
      <c r="A125" s="110"/>
      <c r="B125" s="111"/>
      <c r="C125" s="129"/>
    </row>
    <row r="126" spans="1:3" ht="15">
      <c r="A126" s="110"/>
      <c r="B126" s="111"/>
      <c r="C126" s="129"/>
    </row>
    <row r="127" spans="1:3" ht="15">
      <c r="A127" s="110"/>
      <c r="B127" s="111"/>
      <c r="C127" s="129"/>
    </row>
    <row r="128" spans="1:3" ht="15">
      <c r="A128" s="110"/>
      <c r="B128" s="111"/>
      <c r="C128" s="129"/>
    </row>
    <row r="129" spans="1:3" ht="15">
      <c r="A129" s="110"/>
      <c r="B129" s="111"/>
      <c r="C129" s="129"/>
    </row>
    <row r="130" spans="1:3" ht="15">
      <c r="A130" s="110"/>
      <c r="B130" s="111"/>
      <c r="C130" s="129"/>
    </row>
    <row r="131" spans="1:3" ht="15">
      <c r="A131" s="110"/>
      <c r="B131" s="111"/>
      <c r="C131" s="129"/>
    </row>
    <row r="132" spans="1:3" ht="15">
      <c r="A132" s="110"/>
      <c r="B132" s="111"/>
      <c r="C132" s="129"/>
    </row>
    <row r="133" spans="1:3" ht="15">
      <c r="A133" s="110"/>
      <c r="B133" s="111"/>
      <c r="C133" s="129"/>
    </row>
    <row r="134" spans="1:3" ht="15">
      <c r="A134" s="110"/>
      <c r="B134" s="111"/>
      <c r="C134" s="129"/>
    </row>
    <row r="135" spans="1:3" ht="15">
      <c r="A135" s="110"/>
      <c r="B135" s="111"/>
      <c r="C135" s="132"/>
    </row>
    <row r="136" spans="1:3" ht="15">
      <c r="A136" s="110"/>
      <c r="B136" s="111"/>
      <c r="C136" s="129"/>
    </row>
    <row r="137" spans="1:3" ht="15">
      <c r="A137" s="110"/>
      <c r="B137" s="111"/>
      <c r="C137" s="129"/>
    </row>
    <row r="138" spans="1:3" ht="15">
      <c r="A138" s="110"/>
      <c r="B138" s="111"/>
      <c r="C138" s="129"/>
    </row>
    <row r="139" spans="1:3" ht="15">
      <c r="A139" s="110"/>
      <c r="B139" s="111"/>
      <c r="C139" s="129"/>
    </row>
    <row r="140" spans="1:3" ht="15">
      <c r="A140" s="110"/>
      <c r="B140" s="111"/>
      <c r="C140" s="129"/>
    </row>
    <row r="141" spans="1:3" ht="15">
      <c r="A141" s="110"/>
      <c r="B141" s="111"/>
      <c r="C141" s="129"/>
    </row>
  </sheetData>
  <phoneticPr fontId="14" type="noConversion"/>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4833A-31E7-AB40-BC23-ED220C1F0E49}">
  <sheetPr codeName="Sheet19">
    <tabColor rgb="FFFF0000"/>
  </sheetPr>
  <dimension ref="A1:H141"/>
  <sheetViews>
    <sheetView zoomScaleNormal="100" workbookViewId="0">
      <selection activeCell="E10" sqref="E10"/>
    </sheetView>
  </sheetViews>
  <sheetFormatPr baseColWidth="10" defaultRowHeight="14"/>
  <cols>
    <col min="1" max="1" width="3.83203125" style="121" customWidth="1"/>
    <col min="2" max="2" width="10.83203125" style="121"/>
    <col min="3" max="3" width="20.83203125" style="121" customWidth="1"/>
    <col min="4" max="4" width="24.1640625" style="135" customWidth="1"/>
    <col min="5" max="5" width="23.5" style="135" customWidth="1"/>
    <col min="6" max="16384" width="10.83203125" style="77"/>
  </cols>
  <sheetData>
    <row r="1" spans="1:5" s="126" customFormat="1" ht="20" customHeight="1">
      <c r="A1" s="124" t="s">
        <v>343</v>
      </c>
      <c r="B1" s="124" t="s">
        <v>344</v>
      </c>
      <c r="C1" s="125">
        <v>16</v>
      </c>
      <c r="D1" s="125" t="s">
        <v>561</v>
      </c>
      <c r="E1" s="137" t="s">
        <v>528</v>
      </c>
    </row>
    <row r="2" spans="1:5">
      <c r="A2" s="135">
        <v>1</v>
      </c>
      <c r="B2" s="135" t="s">
        <v>551</v>
      </c>
      <c r="C2" s="138" t="s">
        <v>356</v>
      </c>
      <c r="D2" s="139" t="s">
        <v>562</v>
      </c>
      <c r="E2" s="135">
        <f>VLOOKUP(B2,[2]Sheet4!$A$1:$B$49,2,FALSE )</f>
        <v>15</v>
      </c>
    </row>
    <row r="3" spans="1:5">
      <c r="A3" s="135">
        <v>2</v>
      </c>
      <c r="B3" s="135" t="s">
        <v>49</v>
      </c>
      <c r="C3" s="138" t="s">
        <v>356</v>
      </c>
      <c r="D3" s="139" t="s">
        <v>562</v>
      </c>
      <c r="E3" s="135">
        <f>VLOOKUP(B3,[2]Sheet4!$A$1:$B$49,2,FALSE )</f>
        <v>21</v>
      </c>
    </row>
    <row r="4" spans="1:5">
      <c r="A4" s="135">
        <v>3</v>
      </c>
      <c r="B4" s="135" t="s">
        <v>57</v>
      </c>
      <c r="C4" s="138" t="s">
        <v>356</v>
      </c>
      <c r="D4" s="135" t="s">
        <v>563</v>
      </c>
      <c r="E4" s="135">
        <f>VLOOKUP(B4,[2]Sheet4!$A$1:$B$49,2,FALSE )</f>
        <v>19</v>
      </c>
    </row>
    <row r="5" spans="1:5">
      <c r="A5" s="135">
        <v>4</v>
      </c>
      <c r="B5" s="135" t="s">
        <v>63</v>
      </c>
      <c r="C5" s="138" t="s">
        <v>368</v>
      </c>
      <c r="D5" s="135" t="s">
        <v>563</v>
      </c>
      <c r="E5" s="135">
        <f>VLOOKUP(B5,[2]Sheet4!$A$1:$B$49,2,FALSE )</f>
        <v>16</v>
      </c>
    </row>
    <row r="6" spans="1:5">
      <c r="A6" s="135">
        <v>5</v>
      </c>
      <c r="B6" s="135" t="s">
        <v>554</v>
      </c>
      <c r="C6" s="121" t="s">
        <v>520</v>
      </c>
      <c r="D6" s="139" t="s">
        <v>562</v>
      </c>
      <c r="E6" s="135">
        <f>VLOOKUP(B6,[2]Sheet4!$A$1:$B$49,2,FALSE )</f>
        <v>18</v>
      </c>
    </row>
    <row r="7" spans="1:5">
      <c r="A7" s="135">
        <v>6</v>
      </c>
      <c r="B7" s="135" t="s">
        <v>555</v>
      </c>
      <c r="C7" s="138" t="s">
        <v>356</v>
      </c>
      <c r="D7" s="139" t="s">
        <v>562</v>
      </c>
      <c r="E7" s="135">
        <f>VLOOKUP(B7,[2]Sheet4!$A$1:$B$49,2,FALSE )</f>
        <v>23</v>
      </c>
    </row>
    <row r="8" spans="1:5">
      <c r="A8" s="135">
        <v>7</v>
      </c>
      <c r="B8" s="135" t="s">
        <v>84</v>
      </c>
      <c r="C8" s="121" t="s">
        <v>522</v>
      </c>
      <c r="D8" s="139" t="s">
        <v>562</v>
      </c>
      <c r="E8" s="135">
        <f>VLOOKUP(B8,[2]Sheet4!$A$1:$B$49,2,FALSE )</f>
        <v>18</v>
      </c>
    </row>
    <row r="9" spans="1:5">
      <c r="A9" s="135">
        <v>8</v>
      </c>
      <c r="B9" s="135" t="s">
        <v>90</v>
      </c>
      <c r="C9" s="121" t="s">
        <v>564</v>
      </c>
      <c r="D9" s="135" t="s">
        <v>565</v>
      </c>
      <c r="E9" s="135">
        <f>VLOOKUP(B9,[2]Sheet4!$A$1:$B$49,2,FALSE )</f>
        <v>19</v>
      </c>
    </row>
    <row r="10" spans="1:5">
      <c r="A10" s="135">
        <v>9</v>
      </c>
      <c r="B10" s="135" t="s">
        <v>96</v>
      </c>
      <c r="C10" s="138" t="s">
        <v>356</v>
      </c>
      <c r="D10" s="135" t="s">
        <v>566</v>
      </c>
      <c r="E10" s="135">
        <f>VLOOKUP(B10,[2]Sheet4!$A$1:$B$49,2,FALSE )</f>
        <v>19</v>
      </c>
    </row>
    <row r="11" spans="1:5">
      <c r="A11" s="135">
        <v>10</v>
      </c>
      <c r="B11" s="135" t="s">
        <v>101</v>
      </c>
      <c r="C11" s="138" t="s">
        <v>398</v>
      </c>
      <c r="D11" s="139" t="s">
        <v>562</v>
      </c>
      <c r="E11" s="135">
        <f>VLOOKUP(B11,[2]Sheet4!$A$1:$B$49,2,FALSE )</f>
        <v>24</v>
      </c>
    </row>
    <row r="12" spans="1:5">
      <c r="A12" s="135">
        <v>11</v>
      </c>
      <c r="B12" s="135" t="s">
        <v>106</v>
      </c>
      <c r="C12" s="138" t="s">
        <v>356</v>
      </c>
      <c r="D12" s="135" t="s">
        <v>563</v>
      </c>
      <c r="E12" s="135">
        <f>VLOOKUP(B12,[2]Sheet4!$A$1:$B$49,2,FALSE )</f>
        <v>16</v>
      </c>
    </row>
    <row r="13" spans="1:5">
      <c r="A13" s="135">
        <v>13</v>
      </c>
      <c r="B13" s="135" t="s">
        <v>116</v>
      </c>
      <c r="C13" s="138" t="s">
        <v>398</v>
      </c>
      <c r="D13" s="139" t="s">
        <v>562</v>
      </c>
      <c r="E13" s="135">
        <f>VLOOKUP(B13,[2]Sheet4!$A$1:$B$49,2,FALSE )</f>
        <v>14</v>
      </c>
    </row>
    <row r="14" spans="1:5">
      <c r="A14" s="135">
        <v>16</v>
      </c>
      <c r="B14" s="135" t="s">
        <v>132</v>
      </c>
      <c r="C14" s="121" t="s">
        <v>523</v>
      </c>
      <c r="D14" s="139" t="s">
        <v>567</v>
      </c>
      <c r="E14" s="135">
        <f>VLOOKUP(B14,[2]Sheet4!$A$1:$B$49,2,FALSE )</f>
        <v>11</v>
      </c>
    </row>
    <row r="15" spans="1:5">
      <c r="A15" s="135">
        <v>17</v>
      </c>
      <c r="B15" s="135" t="s">
        <v>137</v>
      </c>
      <c r="C15" s="138" t="s">
        <v>398</v>
      </c>
      <c r="D15" s="139" t="s">
        <v>562</v>
      </c>
      <c r="E15" s="135">
        <f>VLOOKUP(B15,[2]Sheet4!$A$1:$B$49,2,FALSE )</f>
        <v>24</v>
      </c>
    </row>
    <row r="16" spans="1:5">
      <c r="A16" s="135">
        <v>18</v>
      </c>
      <c r="B16" s="135" t="s">
        <v>142</v>
      </c>
      <c r="C16" s="138" t="s">
        <v>356</v>
      </c>
      <c r="D16" s="139" t="s">
        <v>562</v>
      </c>
      <c r="E16" s="135">
        <f>VLOOKUP(B16,[2]Sheet4!$A$1:$B$49,2,FALSE )</f>
        <v>17</v>
      </c>
    </row>
    <row r="17" spans="1:5">
      <c r="A17" s="135">
        <v>19</v>
      </c>
      <c r="B17" s="135" t="s">
        <v>149</v>
      </c>
      <c r="C17" s="138" t="s">
        <v>356</v>
      </c>
      <c r="D17" s="135" t="s">
        <v>563</v>
      </c>
      <c r="E17" s="135">
        <f>VLOOKUP(B17,[2]Sheet4!$A$1:$B$49,2,FALSE )</f>
        <v>9</v>
      </c>
    </row>
    <row r="18" spans="1:5">
      <c r="A18" s="135">
        <v>20</v>
      </c>
      <c r="B18" s="135" t="s">
        <v>154</v>
      </c>
      <c r="C18" s="138" t="s">
        <v>356</v>
      </c>
      <c r="D18" s="135" t="s">
        <v>563</v>
      </c>
      <c r="E18" s="135">
        <f>VLOOKUP(B18,[2]Sheet4!$A$1:$B$49,2,FALSE )</f>
        <v>18</v>
      </c>
    </row>
    <row r="19" spans="1:5">
      <c r="A19" s="135">
        <v>21</v>
      </c>
      <c r="B19" s="135" t="s">
        <v>161</v>
      </c>
      <c r="C19" s="138" t="s">
        <v>356</v>
      </c>
      <c r="D19" s="135" t="s">
        <v>566</v>
      </c>
      <c r="E19" s="135">
        <f>VLOOKUP(B19,[2]Sheet4!$A$1:$B$49,2,FALSE )</f>
        <v>12</v>
      </c>
    </row>
    <row r="20" spans="1:5">
      <c r="A20" s="135">
        <v>22</v>
      </c>
      <c r="B20" s="135" t="s">
        <v>166</v>
      </c>
      <c r="C20" s="138" t="s">
        <v>398</v>
      </c>
      <c r="D20" s="139" t="s">
        <v>562</v>
      </c>
      <c r="E20" s="135">
        <f>VLOOKUP(B20,[2]Sheet4!$A$1:$B$49,2,FALSE )</f>
        <v>18</v>
      </c>
    </row>
    <row r="21" spans="1:5">
      <c r="A21" s="135">
        <v>23</v>
      </c>
      <c r="B21" s="135" t="s">
        <v>170</v>
      </c>
      <c r="C21" s="138" t="s">
        <v>356</v>
      </c>
      <c r="D21" s="139" t="s">
        <v>562</v>
      </c>
      <c r="E21" s="135">
        <f>VLOOKUP(B21,[2]Sheet4!$A$1:$B$49,2,FALSE )</f>
        <v>20</v>
      </c>
    </row>
    <row r="22" spans="1:5">
      <c r="A22" s="135">
        <v>24</v>
      </c>
      <c r="B22" s="135" t="s">
        <v>177</v>
      </c>
      <c r="C22" s="138" t="s">
        <v>398</v>
      </c>
      <c r="D22" s="139" t="s">
        <v>562</v>
      </c>
      <c r="E22" s="135">
        <f>VLOOKUP(B22,[2]Sheet4!$A$1:$B$49,2,FALSE )</f>
        <v>17</v>
      </c>
    </row>
    <row r="23" spans="1:5">
      <c r="A23" s="135">
        <v>25</v>
      </c>
      <c r="B23" s="135" t="s">
        <v>182</v>
      </c>
      <c r="C23" s="138" t="s">
        <v>398</v>
      </c>
      <c r="D23" s="139" t="s">
        <v>562</v>
      </c>
      <c r="E23" s="135">
        <f>VLOOKUP(B23,[2]Sheet4!$A$1:$B$49,2,FALSE )</f>
        <v>14</v>
      </c>
    </row>
    <row r="24" spans="1:5">
      <c r="A24" s="135">
        <v>26</v>
      </c>
      <c r="B24" s="135" t="s">
        <v>187</v>
      </c>
      <c r="C24" s="121" t="s">
        <v>564</v>
      </c>
      <c r="D24" s="139" t="s">
        <v>562</v>
      </c>
      <c r="E24" s="135">
        <f>VLOOKUP(B24,[2]Sheet4!$A$1:$B$49,2,FALSE )</f>
        <v>12</v>
      </c>
    </row>
    <row r="25" spans="1:5">
      <c r="A25" s="135">
        <v>27</v>
      </c>
      <c r="B25" s="135" t="s">
        <v>193</v>
      </c>
      <c r="C25" s="121" t="s">
        <v>564</v>
      </c>
      <c r="D25" s="139" t="s">
        <v>562</v>
      </c>
      <c r="E25" s="135">
        <f>VLOOKUP(B25,[2]Sheet4!$A$1:$B$49,2,FALSE )</f>
        <v>19</v>
      </c>
    </row>
    <row r="26" spans="1:5">
      <c r="A26" s="135">
        <v>28</v>
      </c>
      <c r="B26" s="135" t="s">
        <v>198</v>
      </c>
      <c r="C26" s="138" t="s">
        <v>356</v>
      </c>
      <c r="D26" s="139" t="s">
        <v>562</v>
      </c>
      <c r="E26" s="135">
        <f>VLOOKUP(B26,[2]Sheet4!$A$1:$B$49,2,FALSE )</f>
        <v>20</v>
      </c>
    </row>
    <row r="27" spans="1:5">
      <c r="A27" s="135">
        <v>29</v>
      </c>
      <c r="B27" s="135" t="s">
        <v>203</v>
      </c>
      <c r="C27" s="138" t="s">
        <v>398</v>
      </c>
      <c r="D27" s="135" t="s">
        <v>563</v>
      </c>
      <c r="E27" s="135">
        <f>VLOOKUP(B27,[2]Sheet4!$A$1:$B$49,2,FALSE )</f>
        <v>23</v>
      </c>
    </row>
    <row r="28" spans="1:5">
      <c r="A28" s="135">
        <v>30</v>
      </c>
      <c r="B28" s="135" t="s">
        <v>208</v>
      </c>
      <c r="C28" s="138" t="s">
        <v>398</v>
      </c>
      <c r="D28" s="139" t="s">
        <v>562</v>
      </c>
      <c r="E28" s="135">
        <f>VLOOKUP(B28,[2]Sheet4!$A$1:$B$49,2,FALSE )</f>
        <v>17</v>
      </c>
    </row>
    <row r="29" spans="1:5">
      <c r="A29" s="135">
        <v>31</v>
      </c>
      <c r="B29" s="135" t="s">
        <v>214</v>
      </c>
      <c r="C29" s="121" t="s">
        <v>522</v>
      </c>
      <c r="D29" s="139" t="s">
        <v>562</v>
      </c>
      <c r="E29" s="135">
        <f>VLOOKUP(B29,[2]Sheet4!$A$1:$B$49,2,FALSE )</f>
        <v>24</v>
      </c>
    </row>
    <row r="30" spans="1:5">
      <c r="A30" s="135">
        <v>32</v>
      </c>
      <c r="B30" s="135" t="s">
        <v>220</v>
      </c>
      <c r="C30" s="121" t="s">
        <v>524</v>
      </c>
      <c r="D30" s="135" t="s">
        <v>563</v>
      </c>
      <c r="E30" s="135">
        <f>VLOOKUP(B30,[2]Sheet4!$A$1:$B$49,2,FALSE )</f>
        <v>22</v>
      </c>
    </row>
    <row r="31" spans="1:5">
      <c r="A31" s="135">
        <v>33</v>
      </c>
      <c r="B31" s="135" t="s">
        <v>225</v>
      </c>
      <c r="C31" s="138" t="s">
        <v>356</v>
      </c>
      <c r="D31" s="135" t="s">
        <v>566</v>
      </c>
      <c r="E31" s="135">
        <f>VLOOKUP(B31,[2]Sheet4!$A$1:$B$49,2,FALSE )</f>
        <v>12</v>
      </c>
    </row>
    <row r="32" spans="1:5">
      <c r="A32" s="135">
        <v>34</v>
      </c>
      <c r="B32" s="135" t="s">
        <v>230</v>
      </c>
      <c r="C32" s="138" t="s">
        <v>356</v>
      </c>
      <c r="D32" s="139" t="s">
        <v>562</v>
      </c>
      <c r="E32" s="135">
        <f>VLOOKUP(B32,[2]Sheet4!$A$1:$B$49,2,FALSE )</f>
        <v>18</v>
      </c>
    </row>
    <row r="33" spans="1:8">
      <c r="A33" s="135">
        <v>35</v>
      </c>
      <c r="B33" s="135" t="s">
        <v>235</v>
      </c>
      <c r="C33" s="121" t="s">
        <v>564</v>
      </c>
      <c r="D33" s="135" t="s">
        <v>565</v>
      </c>
      <c r="E33" s="135">
        <f>VLOOKUP(B33,[2]Sheet4!$A$1:$B$49,2,FALSE )</f>
        <v>18</v>
      </c>
    </row>
    <row r="34" spans="1:8">
      <c r="A34" s="135">
        <v>36</v>
      </c>
      <c r="B34" s="135" t="s">
        <v>240</v>
      </c>
      <c r="C34" s="138" t="s">
        <v>356</v>
      </c>
      <c r="D34" s="135" t="s">
        <v>566</v>
      </c>
      <c r="E34" s="135">
        <f>VLOOKUP(B34,[2]Sheet4!$A$1:$B$49,2,FALSE )</f>
        <v>20</v>
      </c>
    </row>
    <row r="35" spans="1:8" ht="15">
      <c r="A35" s="135">
        <v>37</v>
      </c>
      <c r="B35" s="140" t="s">
        <v>487</v>
      </c>
      <c r="C35" s="121" t="s">
        <v>564</v>
      </c>
      <c r="D35" s="135" t="s">
        <v>565</v>
      </c>
      <c r="E35" s="135">
        <f>VLOOKUP(B35,[2]Sheet4!$A$1:$B$49,2,FALSE )</f>
        <v>16</v>
      </c>
    </row>
    <row r="36" spans="1:8">
      <c r="A36" s="135">
        <v>38</v>
      </c>
      <c r="B36" s="135" t="s">
        <v>250</v>
      </c>
      <c r="C36" s="138" t="s">
        <v>398</v>
      </c>
      <c r="D36" s="139" t="s">
        <v>562</v>
      </c>
      <c r="E36" s="135">
        <f>VLOOKUP(B36,[2]Sheet4!$A$1:$B$49,2,FALSE )</f>
        <v>21</v>
      </c>
    </row>
    <row r="37" spans="1:8">
      <c r="A37" s="135">
        <v>39</v>
      </c>
      <c r="B37" s="135" t="s">
        <v>560</v>
      </c>
      <c r="C37" s="121" t="s">
        <v>564</v>
      </c>
      <c r="D37" s="135" t="s">
        <v>563</v>
      </c>
      <c r="E37" s="135">
        <f>VLOOKUP(B37,[2]Sheet4!$A$1:$B$49,2,FALSE )</f>
        <v>19</v>
      </c>
    </row>
    <row r="38" spans="1:8">
      <c r="A38" s="135">
        <v>40</v>
      </c>
      <c r="B38" s="135" t="s">
        <v>259</v>
      </c>
      <c r="C38" s="121" t="s">
        <v>520</v>
      </c>
      <c r="D38" s="135" t="s">
        <v>565</v>
      </c>
      <c r="E38" s="135">
        <f>VLOOKUP(B38,[2]Sheet4!$A$1:$B$49,2,FALSE )</f>
        <v>18</v>
      </c>
    </row>
    <row r="39" spans="1:8">
      <c r="A39" s="135">
        <v>41</v>
      </c>
      <c r="B39" s="135" t="s">
        <v>264</v>
      </c>
      <c r="C39" s="121" t="s">
        <v>564</v>
      </c>
      <c r="D39" s="135" t="s">
        <v>563</v>
      </c>
      <c r="E39" s="135">
        <f>VLOOKUP(B39,[2]Sheet4!$A$1:$B$49,2,FALSE )</f>
        <v>18</v>
      </c>
    </row>
    <row r="40" spans="1:8">
      <c r="A40" s="135">
        <v>42</v>
      </c>
      <c r="B40" s="135" t="s">
        <v>270</v>
      </c>
      <c r="C40" s="121" t="s">
        <v>564</v>
      </c>
      <c r="D40" s="135" t="s">
        <v>563</v>
      </c>
      <c r="E40" s="135">
        <f>VLOOKUP(B40,[2]Sheet4!$A$1:$B$49,2,FALSE )</f>
        <v>20</v>
      </c>
    </row>
    <row r="41" spans="1:8">
      <c r="A41" s="135">
        <v>43</v>
      </c>
      <c r="B41" s="135" t="s">
        <v>275</v>
      </c>
      <c r="C41" s="121" t="s">
        <v>564</v>
      </c>
      <c r="D41" s="135" t="s">
        <v>563</v>
      </c>
      <c r="E41" s="135">
        <f>VLOOKUP(B41,[2]Sheet4!$A$1:$B$49,2,FALSE )</f>
        <v>23</v>
      </c>
    </row>
    <row r="42" spans="1:8">
      <c r="A42" s="135">
        <v>44</v>
      </c>
      <c r="B42" s="135" t="s">
        <v>280</v>
      </c>
      <c r="C42" s="138" t="s">
        <v>356</v>
      </c>
      <c r="D42" s="135" t="s">
        <v>563</v>
      </c>
      <c r="E42" s="135">
        <f>VLOOKUP(B42,[2]Sheet4!$A$1:$B$49,2,FALSE )</f>
        <v>23</v>
      </c>
    </row>
    <row r="43" spans="1:8">
      <c r="A43" s="135">
        <v>45</v>
      </c>
      <c r="B43" s="135" t="s">
        <v>286</v>
      </c>
      <c r="C43" s="138" t="s">
        <v>398</v>
      </c>
      <c r="D43" s="135" t="s">
        <v>563</v>
      </c>
      <c r="E43" s="135">
        <f>VLOOKUP(B43,[2]Sheet4!$A$1:$B$49,2,FALSE )</f>
        <v>24</v>
      </c>
      <c r="H43" s="77" t="s">
        <v>438</v>
      </c>
    </row>
    <row r="44" spans="1:8">
      <c r="A44" s="135">
        <v>46</v>
      </c>
      <c r="B44" s="135" t="s">
        <v>291</v>
      </c>
      <c r="C44" s="138" t="s">
        <v>398</v>
      </c>
      <c r="D44" s="139" t="s">
        <v>562</v>
      </c>
      <c r="E44" s="135">
        <f>VLOOKUP(B44,[2]Sheet4!$A$1:$B$49,2,FALSE )</f>
        <v>16</v>
      </c>
    </row>
    <row r="45" spans="1:8">
      <c r="A45" s="135">
        <v>48</v>
      </c>
      <c r="B45" s="135" t="s">
        <v>302</v>
      </c>
      <c r="C45" s="138" t="s">
        <v>398</v>
      </c>
      <c r="D45" s="139" t="s">
        <v>562</v>
      </c>
      <c r="E45" s="135">
        <f>VLOOKUP(B45,[2]Sheet4!$A$1:$B$49,2,FALSE )</f>
        <v>17</v>
      </c>
    </row>
    <row r="46" spans="1:8">
      <c r="A46" s="135">
        <v>5</v>
      </c>
      <c r="B46" s="135" t="s">
        <v>554</v>
      </c>
      <c r="C46" s="121" t="s">
        <v>520</v>
      </c>
      <c r="D46" s="135" t="s">
        <v>563</v>
      </c>
      <c r="E46" s="135">
        <f>VLOOKUP(B46,[2]Sheet4!$A$1:$B$49,2,FALSE )</f>
        <v>18</v>
      </c>
    </row>
    <row r="47" spans="1:8">
      <c r="A47" s="135">
        <v>6</v>
      </c>
      <c r="B47" s="135" t="s">
        <v>555</v>
      </c>
      <c r="C47" s="138" t="s">
        <v>356</v>
      </c>
      <c r="D47" s="135" t="s">
        <v>566</v>
      </c>
      <c r="E47" s="135">
        <f>VLOOKUP(B47,[2]Sheet4!$A$1:$B$49,2,FALSE )</f>
        <v>23</v>
      </c>
    </row>
    <row r="48" spans="1:8">
      <c r="A48" s="135">
        <v>8</v>
      </c>
      <c r="B48" s="135" t="s">
        <v>90</v>
      </c>
      <c r="C48" s="121" t="s">
        <v>564</v>
      </c>
      <c r="D48" s="135" t="s">
        <v>568</v>
      </c>
      <c r="E48" s="135">
        <f>VLOOKUP(B48,[2]Sheet4!$A$1:$B$49,2,FALSE )</f>
        <v>19</v>
      </c>
    </row>
    <row r="49" spans="1:5">
      <c r="A49" s="135">
        <v>9</v>
      </c>
      <c r="B49" s="135" t="s">
        <v>96</v>
      </c>
      <c r="C49" s="138" t="s">
        <v>356</v>
      </c>
      <c r="D49" s="135" t="s">
        <v>568</v>
      </c>
      <c r="E49" s="135">
        <f>VLOOKUP(B49,[2]Sheet4!$A$1:$B$49,2,FALSE )</f>
        <v>19</v>
      </c>
    </row>
    <row r="50" spans="1:5">
      <c r="A50" s="135">
        <v>11</v>
      </c>
      <c r="B50" s="135" t="s">
        <v>106</v>
      </c>
      <c r="C50" s="138" t="s">
        <v>356</v>
      </c>
      <c r="D50" s="135" t="s">
        <v>568</v>
      </c>
      <c r="E50" s="135">
        <f>VLOOKUP(B50,[2]Sheet4!$A$1:$B$49,2,FALSE )</f>
        <v>16</v>
      </c>
    </row>
    <row r="51" spans="1:5">
      <c r="A51" s="135">
        <v>19</v>
      </c>
      <c r="B51" s="135" t="s">
        <v>149</v>
      </c>
      <c r="C51" s="138" t="s">
        <v>356</v>
      </c>
      <c r="D51" s="135" t="s">
        <v>566</v>
      </c>
      <c r="E51" s="135">
        <f>VLOOKUP(B51,[2]Sheet4!$A$1:$B$49,2,FALSE )</f>
        <v>9</v>
      </c>
    </row>
    <row r="52" spans="1:5">
      <c r="A52" s="135">
        <v>20</v>
      </c>
      <c r="B52" s="135" t="s">
        <v>154</v>
      </c>
      <c r="C52" s="138" t="s">
        <v>356</v>
      </c>
      <c r="D52" s="135" t="s">
        <v>566</v>
      </c>
      <c r="E52" s="135">
        <f>VLOOKUP(B52,[2]Sheet4!$A$1:$B$49,2,FALSE )</f>
        <v>18</v>
      </c>
    </row>
    <row r="53" spans="1:5">
      <c r="A53" s="135">
        <v>25</v>
      </c>
      <c r="B53" s="135" t="s">
        <v>182</v>
      </c>
      <c r="C53" s="138" t="s">
        <v>398</v>
      </c>
      <c r="D53" s="135" t="s">
        <v>565</v>
      </c>
      <c r="E53" s="135">
        <f>VLOOKUP(B53,[2]Sheet4!$A$1:$B$49,2,FALSE )</f>
        <v>14</v>
      </c>
    </row>
    <row r="54" spans="1:5">
      <c r="A54" s="135">
        <v>29</v>
      </c>
      <c r="B54" s="135" t="s">
        <v>203</v>
      </c>
      <c r="C54" s="138" t="s">
        <v>398</v>
      </c>
      <c r="D54" s="135" t="s">
        <v>565</v>
      </c>
      <c r="E54" s="135">
        <f>VLOOKUP(B54,[2]Sheet4!$A$1:$B$49,2,FALSE )</f>
        <v>23</v>
      </c>
    </row>
    <row r="55" spans="1:5">
      <c r="A55" s="135">
        <v>32</v>
      </c>
      <c r="B55" s="135" t="s">
        <v>220</v>
      </c>
      <c r="C55" s="121" t="s">
        <v>524</v>
      </c>
      <c r="D55" s="135" t="s">
        <v>566</v>
      </c>
      <c r="E55" s="135">
        <f>VLOOKUP(B55,[2]Sheet4!$A$1:$B$49,2,FALSE )</f>
        <v>22</v>
      </c>
    </row>
    <row r="56" spans="1:5" ht="15">
      <c r="A56" s="135">
        <v>37</v>
      </c>
      <c r="B56" s="140" t="s">
        <v>487</v>
      </c>
      <c r="C56" s="121" t="s">
        <v>564</v>
      </c>
      <c r="D56" s="135" t="s">
        <v>568</v>
      </c>
      <c r="E56" s="135">
        <f>VLOOKUP(B56,[2]Sheet4!$A$1:$B$49,2,FALSE )</f>
        <v>16</v>
      </c>
    </row>
    <row r="57" spans="1:5">
      <c r="A57" s="135">
        <v>39</v>
      </c>
      <c r="B57" s="135" t="s">
        <v>560</v>
      </c>
      <c r="C57" s="121" t="s">
        <v>564</v>
      </c>
      <c r="D57" s="135" t="s">
        <v>568</v>
      </c>
      <c r="E57" s="135">
        <f>VLOOKUP(B57,[2]Sheet4!$A$1:$B$49,2,FALSE )</f>
        <v>19</v>
      </c>
    </row>
    <row r="58" spans="1:5">
      <c r="A58" s="121">
        <v>24</v>
      </c>
      <c r="B58" s="121" t="s">
        <v>177</v>
      </c>
      <c r="C58" s="121" t="s">
        <v>398</v>
      </c>
      <c r="D58" s="135" t="s">
        <v>552</v>
      </c>
      <c r="E58" s="135">
        <f>VLOOKUP(B58,[2]Sheet4!$A$1:$B$49,2,FALSE )</f>
        <v>17</v>
      </c>
    </row>
    <row r="59" spans="1:5">
      <c r="A59" s="121">
        <v>25</v>
      </c>
      <c r="B59" s="121" t="s">
        <v>182</v>
      </c>
      <c r="C59" s="121" t="s">
        <v>398</v>
      </c>
      <c r="D59" s="135" t="s">
        <v>552</v>
      </c>
      <c r="E59" s="135">
        <f>VLOOKUP(B59,[2]Sheet4!$A$1:$B$49,2,FALSE )</f>
        <v>14</v>
      </c>
    </row>
    <row r="60" spans="1:5">
      <c r="A60" s="121">
        <v>27</v>
      </c>
      <c r="B60" s="121" t="s">
        <v>193</v>
      </c>
      <c r="C60" s="121" t="s">
        <v>556</v>
      </c>
      <c r="D60" s="135" t="s">
        <v>553</v>
      </c>
      <c r="E60" s="135">
        <f>VLOOKUP(B60,[2]Sheet4!$A$1:$B$49,2,FALSE )</f>
        <v>19</v>
      </c>
    </row>
    <row r="61" spans="1:5">
      <c r="A61" s="121">
        <v>28</v>
      </c>
      <c r="B61" s="121" t="s">
        <v>198</v>
      </c>
      <c r="C61" s="121" t="s">
        <v>356</v>
      </c>
      <c r="D61" s="135" t="s">
        <v>552</v>
      </c>
      <c r="E61" s="135">
        <f>VLOOKUP(B61,[2]Sheet4!$A$1:$B$49,2,FALSE )</f>
        <v>20</v>
      </c>
    </row>
    <row r="62" spans="1:5">
      <c r="A62" s="121">
        <v>29</v>
      </c>
      <c r="B62" s="121" t="s">
        <v>203</v>
      </c>
      <c r="C62" s="121" t="s">
        <v>398</v>
      </c>
      <c r="D62" s="135" t="s">
        <v>557</v>
      </c>
      <c r="E62" s="135">
        <f>VLOOKUP(B62,[2]Sheet4!$A$1:$B$49,2,FALSE )</f>
        <v>23</v>
      </c>
    </row>
    <row r="63" spans="1:5">
      <c r="A63" s="121">
        <v>31</v>
      </c>
      <c r="B63" s="121" t="s">
        <v>214</v>
      </c>
      <c r="C63" s="121" t="s">
        <v>521</v>
      </c>
      <c r="D63" s="135" t="s">
        <v>552</v>
      </c>
      <c r="E63" s="135">
        <f>VLOOKUP(B63,[2]Sheet4!$A$1:$B$49,2,FALSE )</f>
        <v>24</v>
      </c>
    </row>
    <row r="64" spans="1:5">
      <c r="A64" s="121">
        <v>32</v>
      </c>
      <c r="B64" s="121" t="s">
        <v>220</v>
      </c>
      <c r="C64" s="121" t="s">
        <v>518</v>
      </c>
      <c r="D64" s="135" t="s">
        <v>553</v>
      </c>
      <c r="E64" s="135">
        <f>VLOOKUP(B64,[2]Sheet4!$A$1:$B$49,2,FALSE )</f>
        <v>22</v>
      </c>
    </row>
    <row r="65" spans="1:5">
      <c r="A65" s="121">
        <v>34</v>
      </c>
      <c r="B65" s="121" t="s">
        <v>230</v>
      </c>
      <c r="C65" s="121" t="s">
        <v>356</v>
      </c>
      <c r="D65" s="135" t="s">
        <v>557</v>
      </c>
      <c r="E65" s="135">
        <f>VLOOKUP(B65,[2]Sheet4!$A$1:$B$49,2,FALSE )</f>
        <v>18</v>
      </c>
    </row>
    <row r="66" spans="1:5">
      <c r="A66" s="121">
        <v>39</v>
      </c>
      <c r="B66" s="121" t="s">
        <v>560</v>
      </c>
      <c r="C66" s="121" t="s">
        <v>556</v>
      </c>
      <c r="D66" s="135" t="s">
        <v>553</v>
      </c>
      <c r="E66" s="135">
        <f>VLOOKUP(B66,[2]Sheet4!$A$1:$B$49,2,FALSE )</f>
        <v>19</v>
      </c>
    </row>
    <row r="67" spans="1:5">
      <c r="A67" s="121">
        <v>42</v>
      </c>
      <c r="B67" s="121" t="s">
        <v>270</v>
      </c>
      <c r="C67" s="121" t="s">
        <v>556</v>
      </c>
      <c r="D67" s="135" t="s">
        <v>552</v>
      </c>
      <c r="E67" s="135">
        <f>VLOOKUP(B67,[2]Sheet4!$A$1:$B$49,2,FALSE )</f>
        <v>20</v>
      </c>
    </row>
    <row r="68" spans="1:5">
      <c r="A68" s="121">
        <v>43</v>
      </c>
      <c r="B68" s="121" t="s">
        <v>275</v>
      </c>
      <c r="C68" s="121" t="s">
        <v>556</v>
      </c>
      <c r="D68" s="135" t="s">
        <v>553</v>
      </c>
      <c r="E68" s="135">
        <f>VLOOKUP(B68,[2]Sheet4!$A$1:$B$49,2,FALSE )</f>
        <v>23</v>
      </c>
    </row>
    <row r="69" spans="1:5">
      <c r="A69" s="121">
        <v>44</v>
      </c>
      <c r="B69" s="121" t="s">
        <v>280</v>
      </c>
      <c r="C69" s="121" t="s">
        <v>356</v>
      </c>
      <c r="D69" s="135" t="s">
        <v>557</v>
      </c>
      <c r="E69" s="135">
        <f>VLOOKUP(B69,[2]Sheet4!$A$1:$B$49,2,FALSE )</f>
        <v>23</v>
      </c>
    </row>
    <row r="70" spans="1:5">
      <c r="A70" s="121">
        <v>46</v>
      </c>
      <c r="B70" s="121" t="s">
        <v>291</v>
      </c>
      <c r="C70" s="121" t="s">
        <v>398</v>
      </c>
      <c r="D70" s="135" t="s">
        <v>553</v>
      </c>
      <c r="E70" s="135">
        <f>VLOOKUP(B70,[2]Sheet4!$A$1:$B$49,2,FALSE )</f>
        <v>16</v>
      </c>
    </row>
    <row r="71" spans="1:5">
      <c r="A71" s="141"/>
      <c r="B71" s="142"/>
      <c r="C71" s="138"/>
    </row>
    <row r="72" spans="1:5">
      <c r="A72" s="141"/>
      <c r="B72" s="142"/>
      <c r="C72" s="138"/>
    </row>
    <row r="73" spans="1:5">
      <c r="A73" s="141"/>
      <c r="B73" s="142"/>
      <c r="C73" s="138"/>
    </row>
    <row r="74" spans="1:5">
      <c r="A74" s="141"/>
      <c r="B74" s="142"/>
      <c r="C74" s="138"/>
    </row>
    <row r="75" spans="1:5">
      <c r="A75" s="141"/>
      <c r="B75" s="142"/>
      <c r="C75" s="138"/>
    </row>
    <row r="76" spans="1:5">
      <c r="A76" s="141"/>
      <c r="B76" s="142"/>
      <c r="C76" s="138"/>
    </row>
    <row r="77" spans="1:5">
      <c r="A77" s="141"/>
      <c r="B77" s="142"/>
      <c r="C77" s="138"/>
    </row>
    <row r="78" spans="1:5">
      <c r="A78" s="141"/>
      <c r="B78" s="142"/>
      <c r="C78" s="138"/>
    </row>
    <row r="79" spans="1:5">
      <c r="A79" s="141"/>
      <c r="B79" s="142"/>
      <c r="C79" s="138"/>
    </row>
    <row r="80" spans="1:5">
      <c r="A80" s="141"/>
      <c r="B80" s="142"/>
      <c r="C80" s="138"/>
    </row>
    <row r="81" spans="1:3">
      <c r="A81" s="141"/>
      <c r="B81" s="142"/>
      <c r="C81" s="138"/>
    </row>
    <row r="82" spans="1:3">
      <c r="A82" s="141"/>
      <c r="B82" s="142"/>
      <c r="C82" s="138"/>
    </row>
    <row r="83" spans="1:3">
      <c r="A83" s="141"/>
      <c r="B83" s="142"/>
      <c r="C83" s="138"/>
    </row>
    <row r="84" spans="1:3">
      <c r="A84" s="141"/>
      <c r="B84" s="142"/>
      <c r="C84" s="138"/>
    </row>
    <row r="85" spans="1:3">
      <c r="A85" s="141"/>
      <c r="B85" s="142"/>
      <c r="C85" s="138"/>
    </row>
    <row r="86" spans="1:3">
      <c r="A86" s="141"/>
      <c r="B86" s="142"/>
      <c r="C86" s="138"/>
    </row>
    <row r="87" spans="1:3">
      <c r="A87" s="141"/>
      <c r="B87" s="142"/>
      <c r="C87" s="138"/>
    </row>
    <row r="88" spans="1:3">
      <c r="A88" s="141"/>
      <c r="B88" s="142"/>
      <c r="C88" s="138"/>
    </row>
    <row r="89" spans="1:3">
      <c r="A89" s="141"/>
      <c r="B89" s="142"/>
      <c r="C89" s="138"/>
    </row>
    <row r="90" spans="1:3">
      <c r="A90" s="141"/>
      <c r="B90" s="142"/>
      <c r="C90" s="138"/>
    </row>
    <row r="91" spans="1:3">
      <c r="A91" s="141"/>
      <c r="B91" s="142"/>
      <c r="C91" s="138"/>
    </row>
    <row r="92" spans="1:3">
      <c r="A92" s="141"/>
      <c r="B92" s="142"/>
      <c r="C92" s="138"/>
    </row>
    <row r="93" spans="1:3">
      <c r="A93" s="141"/>
      <c r="B93" s="142"/>
      <c r="C93" s="138"/>
    </row>
    <row r="94" spans="1:3">
      <c r="A94" s="141"/>
      <c r="B94" s="142"/>
      <c r="C94" s="138"/>
    </row>
    <row r="95" spans="1:3">
      <c r="A95" s="141"/>
      <c r="B95" s="142"/>
      <c r="C95" s="138"/>
    </row>
    <row r="96" spans="1:3">
      <c r="A96" s="141"/>
      <c r="B96" s="142"/>
      <c r="C96" s="138"/>
    </row>
    <row r="97" spans="1:3">
      <c r="A97" s="141"/>
      <c r="B97" s="142"/>
      <c r="C97" s="138"/>
    </row>
    <row r="98" spans="1:3">
      <c r="A98" s="141"/>
      <c r="B98" s="142"/>
      <c r="C98" s="138"/>
    </row>
    <row r="99" spans="1:3">
      <c r="A99" s="141"/>
      <c r="B99" s="142"/>
      <c r="C99" s="138"/>
    </row>
    <row r="100" spans="1:3">
      <c r="A100" s="141"/>
      <c r="B100" s="142"/>
      <c r="C100" s="138"/>
    </row>
    <row r="101" spans="1:3">
      <c r="A101" s="141"/>
      <c r="B101" s="142"/>
      <c r="C101" s="138"/>
    </row>
    <row r="102" spans="1:3">
      <c r="A102" s="141"/>
      <c r="B102" s="142"/>
      <c r="C102" s="138"/>
    </row>
    <row r="103" spans="1:3">
      <c r="A103" s="141"/>
      <c r="B103" s="142"/>
      <c r="C103" s="143"/>
    </row>
    <row r="104" spans="1:3">
      <c r="A104" s="141"/>
      <c r="B104" s="142"/>
      <c r="C104" s="143"/>
    </row>
    <row r="105" spans="1:3">
      <c r="A105" s="141"/>
      <c r="B105" s="142"/>
      <c r="C105" s="143"/>
    </row>
    <row r="106" spans="1:3">
      <c r="A106" s="141"/>
      <c r="B106" s="142"/>
      <c r="C106" s="143"/>
    </row>
    <row r="107" spans="1:3">
      <c r="A107" s="141"/>
      <c r="B107" s="142"/>
      <c r="C107" s="143"/>
    </row>
    <row r="108" spans="1:3">
      <c r="A108" s="141"/>
      <c r="B108" s="142"/>
      <c r="C108" s="143"/>
    </row>
    <row r="109" spans="1:3">
      <c r="A109" s="141"/>
      <c r="B109" s="142"/>
      <c r="C109" s="143"/>
    </row>
    <row r="110" spans="1:3">
      <c r="A110" s="141"/>
      <c r="B110" s="142"/>
      <c r="C110" s="143"/>
    </row>
    <row r="111" spans="1:3">
      <c r="A111" s="141"/>
      <c r="B111" s="142"/>
      <c r="C111" s="143"/>
    </row>
    <row r="112" spans="1:3">
      <c r="A112" s="141"/>
      <c r="B112" s="142"/>
      <c r="C112" s="143"/>
    </row>
    <row r="113" spans="1:3">
      <c r="A113" s="141"/>
      <c r="B113" s="142"/>
      <c r="C113" s="143"/>
    </row>
    <row r="114" spans="1:3">
      <c r="A114" s="141"/>
      <c r="B114" s="142"/>
      <c r="C114" s="143"/>
    </row>
    <row r="115" spans="1:3">
      <c r="A115" s="141"/>
      <c r="B115" s="142"/>
      <c r="C115" s="143"/>
    </row>
    <row r="116" spans="1:3">
      <c r="A116" s="141"/>
      <c r="B116" s="142"/>
      <c r="C116" s="143"/>
    </row>
    <row r="117" spans="1:3">
      <c r="A117" s="141"/>
      <c r="B117" s="142"/>
      <c r="C117" s="143"/>
    </row>
    <row r="118" spans="1:3">
      <c r="A118" s="141"/>
      <c r="B118" s="142"/>
      <c r="C118" s="143"/>
    </row>
    <row r="119" spans="1:3">
      <c r="A119" s="141"/>
      <c r="B119" s="142"/>
      <c r="C119" s="143"/>
    </row>
    <row r="120" spans="1:3">
      <c r="A120" s="141"/>
      <c r="B120" s="142"/>
      <c r="C120" s="143"/>
    </row>
    <row r="121" spans="1:3">
      <c r="A121" s="141"/>
      <c r="B121" s="142"/>
      <c r="C121" s="143"/>
    </row>
    <row r="122" spans="1:3">
      <c r="A122" s="141"/>
      <c r="B122" s="142"/>
      <c r="C122" s="143"/>
    </row>
    <row r="123" spans="1:3">
      <c r="A123" s="141"/>
      <c r="B123" s="142"/>
      <c r="C123" s="143"/>
    </row>
    <row r="124" spans="1:3">
      <c r="A124" s="141"/>
      <c r="B124" s="142"/>
      <c r="C124" s="143"/>
    </row>
    <row r="125" spans="1:3">
      <c r="A125" s="141"/>
      <c r="B125" s="142"/>
      <c r="C125" s="138"/>
    </row>
    <row r="126" spans="1:3">
      <c r="A126" s="141"/>
      <c r="B126" s="142"/>
      <c r="C126" s="138"/>
    </row>
    <row r="127" spans="1:3">
      <c r="A127" s="141"/>
      <c r="B127" s="142"/>
      <c r="C127" s="138"/>
    </row>
    <row r="128" spans="1:3">
      <c r="A128" s="141"/>
      <c r="B128" s="142"/>
      <c r="C128" s="138"/>
    </row>
    <row r="129" spans="1:3">
      <c r="A129" s="141"/>
      <c r="B129" s="142"/>
      <c r="C129" s="138"/>
    </row>
    <row r="130" spans="1:3">
      <c r="A130" s="141"/>
      <c r="B130" s="142"/>
      <c r="C130" s="138"/>
    </row>
    <row r="131" spans="1:3">
      <c r="A131" s="141"/>
      <c r="B131" s="142"/>
      <c r="C131" s="138"/>
    </row>
    <row r="132" spans="1:3">
      <c r="A132" s="141"/>
      <c r="B132" s="142"/>
      <c r="C132" s="138"/>
    </row>
    <row r="133" spans="1:3">
      <c r="A133" s="141"/>
      <c r="B133" s="142"/>
      <c r="C133" s="138"/>
    </row>
    <row r="134" spans="1:3">
      <c r="A134" s="141"/>
      <c r="B134" s="142"/>
      <c r="C134" s="138"/>
    </row>
    <row r="135" spans="1:3">
      <c r="A135" s="141"/>
      <c r="B135" s="142"/>
    </row>
    <row r="136" spans="1:3">
      <c r="A136" s="141"/>
      <c r="B136" s="142"/>
      <c r="C136" s="138"/>
    </row>
    <row r="137" spans="1:3">
      <c r="A137" s="141"/>
      <c r="B137" s="142"/>
      <c r="C137" s="138"/>
    </row>
    <row r="138" spans="1:3">
      <c r="A138" s="141"/>
      <c r="B138" s="142"/>
      <c r="C138" s="138"/>
    </row>
    <row r="139" spans="1:3">
      <c r="A139" s="141"/>
      <c r="B139" s="142"/>
      <c r="C139" s="138"/>
    </row>
    <row r="140" spans="1:3">
      <c r="A140" s="141"/>
      <c r="B140" s="142"/>
      <c r="C140" s="138"/>
    </row>
    <row r="141" spans="1:3">
      <c r="A141" s="141"/>
      <c r="B141" s="142"/>
      <c r="C141" s="138"/>
    </row>
  </sheetData>
  <phoneticPr fontId="14" type="noConversion"/>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F9EF2-4919-3648-A277-F7938B046FCD}">
  <sheetPr codeName="Sheet20">
    <tabColor rgb="FFFF0000"/>
  </sheetPr>
  <dimension ref="A1:E141"/>
  <sheetViews>
    <sheetView workbookViewId="0">
      <selection activeCell="E10" sqref="E10"/>
    </sheetView>
  </sheetViews>
  <sheetFormatPr baseColWidth="10" defaultRowHeight="14"/>
  <cols>
    <col min="1" max="1" width="3.83203125" style="146" customWidth="1"/>
    <col min="2" max="2" width="10.83203125" style="121"/>
    <col min="3" max="3" width="20.83203125" style="121" customWidth="1"/>
    <col min="4" max="4" width="24.1640625" style="135" customWidth="1"/>
    <col min="5" max="5" width="23.5" style="135" customWidth="1"/>
    <col min="6" max="16384" width="10.83203125" style="77"/>
  </cols>
  <sheetData>
    <row r="1" spans="1:5" s="126" customFormat="1" ht="20" customHeight="1">
      <c r="A1" s="124" t="s">
        <v>343</v>
      </c>
      <c r="B1" s="124" t="s">
        <v>344</v>
      </c>
      <c r="C1" s="125">
        <v>16</v>
      </c>
      <c r="D1" s="125" t="s">
        <v>569</v>
      </c>
      <c r="E1" s="137" t="s">
        <v>528</v>
      </c>
    </row>
    <row r="2" spans="1:5">
      <c r="A2" s="144">
        <v>1</v>
      </c>
      <c r="B2" s="135" t="s">
        <v>551</v>
      </c>
      <c r="C2" s="138" t="s">
        <v>356</v>
      </c>
      <c r="D2" s="139" t="s">
        <v>570</v>
      </c>
      <c r="E2" s="135">
        <v>15</v>
      </c>
    </row>
    <row r="3" spans="1:5">
      <c r="A3" s="144">
        <v>1</v>
      </c>
      <c r="B3" s="135" t="s">
        <v>551</v>
      </c>
      <c r="C3" s="138" t="s">
        <v>356</v>
      </c>
      <c r="D3" s="139" t="s">
        <v>571</v>
      </c>
      <c r="E3" s="135">
        <v>15</v>
      </c>
    </row>
    <row r="4" spans="1:5">
      <c r="A4" s="144">
        <v>1</v>
      </c>
      <c r="B4" s="135" t="s">
        <v>551</v>
      </c>
      <c r="C4" s="138" t="s">
        <v>356</v>
      </c>
      <c r="D4" s="135" t="s">
        <v>571</v>
      </c>
      <c r="E4" s="135">
        <v>15</v>
      </c>
    </row>
    <row r="5" spans="1:5">
      <c r="A5" s="144">
        <v>2</v>
      </c>
      <c r="B5" s="135" t="s">
        <v>49</v>
      </c>
      <c r="C5" s="138" t="s">
        <v>356</v>
      </c>
      <c r="D5" s="135" t="s">
        <v>571</v>
      </c>
      <c r="E5" s="135">
        <v>21</v>
      </c>
    </row>
    <row r="6" spans="1:5">
      <c r="A6" s="144">
        <v>3</v>
      </c>
      <c r="B6" s="135" t="s">
        <v>57</v>
      </c>
      <c r="C6" s="121" t="s">
        <v>356</v>
      </c>
      <c r="D6" s="139" t="s">
        <v>571</v>
      </c>
      <c r="E6" s="135">
        <v>19</v>
      </c>
    </row>
    <row r="7" spans="1:5">
      <c r="A7" s="144">
        <v>4</v>
      </c>
      <c r="B7" s="135" t="s">
        <v>63</v>
      </c>
      <c r="C7" s="138" t="s">
        <v>368</v>
      </c>
      <c r="D7" s="139" t="s">
        <v>571</v>
      </c>
      <c r="E7" s="135">
        <v>16</v>
      </c>
    </row>
    <row r="8" spans="1:5">
      <c r="A8" s="144">
        <v>4</v>
      </c>
      <c r="B8" s="135" t="s">
        <v>63</v>
      </c>
      <c r="C8" s="121" t="s">
        <v>368</v>
      </c>
      <c r="D8" s="139" t="s">
        <v>570</v>
      </c>
      <c r="E8" s="135">
        <v>16</v>
      </c>
    </row>
    <row r="9" spans="1:5">
      <c r="A9" s="144">
        <v>5</v>
      </c>
      <c r="B9" s="135" t="s">
        <v>554</v>
      </c>
      <c r="C9" s="121" t="s">
        <v>398</v>
      </c>
      <c r="D9" s="135" t="s">
        <v>570</v>
      </c>
      <c r="E9" s="135">
        <v>18</v>
      </c>
    </row>
    <row r="10" spans="1:5">
      <c r="A10" s="144">
        <v>5</v>
      </c>
      <c r="B10" s="135" t="s">
        <v>554</v>
      </c>
      <c r="C10" s="138" t="s">
        <v>398</v>
      </c>
      <c r="D10" s="135" t="s">
        <v>570</v>
      </c>
      <c r="E10" s="135">
        <v>18</v>
      </c>
    </row>
    <row r="11" spans="1:5">
      <c r="A11" s="144">
        <v>6</v>
      </c>
      <c r="B11" s="135" t="s">
        <v>555</v>
      </c>
      <c r="C11" s="138" t="s">
        <v>356</v>
      </c>
      <c r="D11" s="139" t="s">
        <v>570</v>
      </c>
      <c r="E11" s="135">
        <v>23</v>
      </c>
    </row>
    <row r="12" spans="1:5">
      <c r="A12" s="144">
        <v>7</v>
      </c>
      <c r="B12" s="135" t="s">
        <v>84</v>
      </c>
      <c r="C12" s="138" t="s">
        <v>521</v>
      </c>
      <c r="D12" s="135" t="s">
        <v>571</v>
      </c>
      <c r="E12" s="135">
        <v>18</v>
      </c>
    </row>
    <row r="13" spans="1:5">
      <c r="A13" s="144">
        <v>8</v>
      </c>
      <c r="B13" s="135" t="s">
        <v>90</v>
      </c>
      <c r="C13" s="138" t="s">
        <v>556</v>
      </c>
      <c r="D13" s="139" t="s">
        <v>571</v>
      </c>
      <c r="E13" s="135">
        <v>19</v>
      </c>
    </row>
    <row r="14" spans="1:5">
      <c r="A14" s="144">
        <v>7</v>
      </c>
      <c r="B14" s="135" t="s">
        <v>84</v>
      </c>
      <c r="C14" s="121" t="s">
        <v>521</v>
      </c>
      <c r="D14" s="139" t="s">
        <v>570</v>
      </c>
      <c r="E14" s="135">
        <v>18</v>
      </c>
    </row>
    <row r="15" spans="1:5">
      <c r="A15" s="144">
        <v>8</v>
      </c>
      <c r="B15" s="135" t="s">
        <v>90</v>
      </c>
      <c r="C15" s="138" t="s">
        <v>556</v>
      </c>
      <c r="D15" s="139" t="s">
        <v>570</v>
      </c>
      <c r="E15" s="135">
        <v>19</v>
      </c>
    </row>
    <row r="16" spans="1:5">
      <c r="A16" s="144">
        <v>9</v>
      </c>
      <c r="B16" s="135" t="s">
        <v>96</v>
      </c>
      <c r="C16" s="138" t="s">
        <v>356</v>
      </c>
      <c r="D16" s="139" t="s">
        <v>570</v>
      </c>
      <c r="E16" s="135">
        <v>19</v>
      </c>
    </row>
    <row r="17" spans="1:5">
      <c r="A17" s="144">
        <v>10</v>
      </c>
      <c r="B17" s="135" t="s">
        <v>101</v>
      </c>
      <c r="C17" s="138" t="s">
        <v>398</v>
      </c>
      <c r="D17" s="135" t="s">
        <v>570</v>
      </c>
      <c r="E17" s="135">
        <v>24</v>
      </c>
    </row>
    <row r="18" spans="1:5">
      <c r="A18" s="144">
        <v>10</v>
      </c>
      <c r="B18" s="135" t="s">
        <v>101</v>
      </c>
      <c r="C18" s="138" t="s">
        <v>398</v>
      </c>
      <c r="D18" s="135" t="s">
        <v>571</v>
      </c>
      <c r="E18" s="135">
        <v>24</v>
      </c>
    </row>
    <row r="19" spans="1:5">
      <c r="A19" s="144">
        <v>11</v>
      </c>
      <c r="B19" s="135" t="s">
        <v>106</v>
      </c>
      <c r="C19" s="138" t="s">
        <v>356</v>
      </c>
      <c r="D19" s="135" t="s">
        <v>571</v>
      </c>
      <c r="E19" s="135">
        <v>16</v>
      </c>
    </row>
    <row r="20" spans="1:5">
      <c r="A20" s="144">
        <v>12</v>
      </c>
      <c r="B20" s="135" t="s">
        <v>111</v>
      </c>
      <c r="C20" s="138" t="s">
        <v>556</v>
      </c>
      <c r="D20" s="139" t="s">
        <v>570</v>
      </c>
      <c r="E20" s="135">
        <v>15</v>
      </c>
    </row>
    <row r="21" spans="1:5">
      <c r="A21" s="144">
        <v>12</v>
      </c>
      <c r="B21" s="135" t="s">
        <v>111</v>
      </c>
      <c r="C21" s="138" t="s">
        <v>556</v>
      </c>
      <c r="D21" s="139" t="s">
        <v>572</v>
      </c>
      <c r="E21" s="135">
        <v>15</v>
      </c>
    </row>
    <row r="22" spans="1:5">
      <c r="A22" s="144">
        <v>13</v>
      </c>
      <c r="B22" s="135" t="s">
        <v>116</v>
      </c>
      <c r="C22" s="138" t="s">
        <v>398</v>
      </c>
      <c r="D22" s="139" t="s">
        <v>570</v>
      </c>
      <c r="E22" s="135">
        <v>14</v>
      </c>
    </row>
    <row r="23" spans="1:5">
      <c r="A23" s="144">
        <v>13</v>
      </c>
      <c r="B23" s="135" t="s">
        <v>116</v>
      </c>
      <c r="C23" s="138" t="s">
        <v>398</v>
      </c>
      <c r="D23" s="139" t="s">
        <v>570</v>
      </c>
      <c r="E23" s="135">
        <v>14</v>
      </c>
    </row>
    <row r="24" spans="1:5">
      <c r="A24" s="144">
        <v>13</v>
      </c>
      <c r="B24" s="135" t="s">
        <v>116</v>
      </c>
      <c r="C24" s="121" t="s">
        <v>398</v>
      </c>
      <c r="D24" s="139" t="s">
        <v>572</v>
      </c>
      <c r="E24" s="135">
        <v>14</v>
      </c>
    </row>
    <row r="25" spans="1:5">
      <c r="A25" s="144">
        <v>14</v>
      </c>
      <c r="B25" s="135" t="s">
        <v>558</v>
      </c>
      <c r="C25" s="121" t="s">
        <v>556</v>
      </c>
      <c r="D25" s="139" t="s">
        <v>571</v>
      </c>
      <c r="E25" s="135">
        <v>14</v>
      </c>
    </row>
    <row r="26" spans="1:5">
      <c r="A26" s="144">
        <v>15</v>
      </c>
      <c r="B26" s="135" t="s">
        <v>126</v>
      </c>
      <c r="C26" s="138" t="s">
        <v>356</v>
      </c>
      <c r="D26" s="139" t="s">
        <v>572</v>
      </c>
      <c r="E26" s="135">
        <v>12</v>
      </c>
    </row>
    <row r="27" spans="1:5">
      <c r="A27" s="144">
        <v>16</v>
      </c>
      <c r="B27" s="135" t="s">
        <v>132</v>
      </c>
      <c r="C27" s="138" t="s">
        <v>559</v>
      </c>
      <c r="D27" s="135" t="s">
        <v>571</v>
      </c>
      <c r="E27" s="135">
        <v>11</v>
      </c>
    </row>
    <row r="28" spans="1:5">
      <c r="A28" s="144">
        <v>15</v>
      </c>
      <c r="B28" s="135" t="s">
        <v>126</v>
      </c>
      <c r="C28" s="138" t="s">
        <v>356</v>
      </c>
      <c r="D28" s="139" t="s">
        <v>570</v>
      </c>
      <c r="E28" s="135">
        <v>12</v>
      </c>
    </row>
    <row r="29" spans="1:5">
      <c r="A29" s="144">
        <v>16</v>
      </c>
      <c r="B29" s="135" t="s">
        <v>132</v>
      </c>
      <c r="C29" s="121" t="s">
        <v>559</v>
      </c>
      <c r="D29" s="139" t="s">
        <v>570</v>
      </c>
      <c r="E29" s="135">
        <v>11</v>
      </c>
    </row>
    <row r="30" spans="1:5">
      <c r="A30" s="144">
        <v>17</v>
      </c>
      <c r="B30" s="135" t="s">
        <v>137</v>
      </c>
      <c r="C30" s="121" t="s">
        <v>398</v>
      </c>
      <c r="D30" s="135" t="s">
        <v>572</v>
      </c>
      <c r="E30" s="135">
        <v>24</v>
      </c>
    </row>
    <row r="31" spans="1:5">
      <c r="A31" s="144">
        <v>18</v>
      </c>
      <c r="B31" s="135" t="s">
        <v>142</v>
      </c>
      <c r="C31" s="138" t="s">
        <v>356</v>
      </c>
      <c r="D31" s="135" t="s">
        <v>570</v>
      </c>
      <c r="E31" s="135">
        <v>17</v>
      </c>
    </row>
    <row r="32" spans="1:5">
      <c r="A32" s="144">
        <v>19</v>
      </c>
      <c r="B32" s="135" t="s">
        <v>149</v>
      </c>
      <c r="C32" s="138" t="s">
        <v>356</v>
      </c>
      <c r="D32" s="139" t="s">
        <v>571</v>
      </c>
      <c r="E32" s="135">
        <v>9</v>
      </c>
    </row>
    <row r="33" spans="1:5">
      <c r="A33" s="144">
        <v>20</v>
      </c>
      <c r="B33" s="135" t="s">
        <v>154</v>
      </c>
      <c r="C33" s="121" t="s">
        <v>356</v>
      </c>
      <c r="D33" s="135" t="s">
        <v>570</v>
      </c>
      <c r="E33" s="135">
        <v>18</v>
      </c>
    </row>
    <row r="34" spans="1:5">
      <c r="A34" s="144">
        <v>20</v>
      </c>
      <c r="B34" s="135" t="s">
        <v>154</v>
      </c>
      <c r="C34" s="138" t="s">
        <v>356</v>
      </c>
      <c r="D34" s="135" t="s">
        <v>571</v>
      </c>
      <c r="E34" s="135">
        <v>18</v>
      </c>
    </row>
    <row r="35" spans="1:5" ht="15">
      <c r="A35" s="144">
        <v>20</v>
      </c>
      <c r="B35" s="145" t="s">
        <v>154</v>
      </c>
      <c r="C35" s="121" t="s">
        <v>356</v>
      </c>
      <c r="D35" s="135" t="s">
        <v>571</v>
      </c>
      <c r="E35" s="135">
        <v>18</v>
      </c>
    </row>
    <row r="36" spans="1:5">
      <c r="A36" s="144">
        <v>21</v>
      </c>
      <c r="B36" s="135" t="s">
        <v>161</v>
      </c>
      <c r="C36" s="138" t="s">
        <v>356</v>
      </c>
      <c r="D36" s="139" t="s">
        <v>570</v>
      </c>
      <c r="E36" s="135">
        <v>12</v>
      </c>
    </row>
    <row r="37" spans="1:5">
      <c r="A37" s="144">
        <v>22</v>
      </c>
      <c r="B37" s="135" t="s">
        <v>166</v>
      </c>
      <c r="C37" s="121" t="s">
        <v>398</v>
      </c>
      <c r="D37" s="135" t="s">
        <v>570</v>
      </c>
      <c r="E37" s="135">
        <v>18</v>
      </c>
    </row>
    <row r="38" spans="1:5">
      <c r="A38" s="144">
        <v>23</v>
      </c>
      <c r="B38" s="135" t="s">
        <v>170</v>
      </c>
      <c r="C38" s="121" t="s">
        <v>356</v>
      </c>
      <c r="D38" s="135" t="s">
        <v>570</v>
      </c>
      <c r="E38" s="135">
        <v>20</v>
      </c>
    </row>
    <row r="39" spans="1:5">
      <c r="A39" s="144">
        <v>24</v>
      </c>
      <c r="B39" s="135" t="s">
        <v>177</v>
      </c>
      <c r="C39" s="121" t="s">
        <v>398</v>
      </c>
      <c r="D39" s="135" t="s">
        <v>570</v>
      </c>
      <c r="E39" s="135">
        <v>17</v>
      </c>
    </row>
    <row r="40" spans="1:5">
      <c r="A40" s="144">
        <v>24</v>
      </c>
      <c r="B40" s="135" t="s">
        <v>177</v>
      </c>
      <c r="C40" s="121" t="s">
        <v>398</v>
      </c>
      <c r="D40" s="135" t="s">
        <v>571</v>
      </c>
      <c r="E40" s="135">
        <v>17</v>
      </c>
    </row>
    <row r="41" spans="1:5">
      <c r="A41" s="144">
        <v>25</v>
      </c>
      <c r="B41" s="135" t="s">
        <v>182</v>
      </c>
      <c r="C41" s="121" t="s">
        <v>398</v>
      </c>
      <c r="D41" s="135" t="s">
        <v>570</v>
      </c>
      <c r="E41" s="135">
        <v>14</v>
      </c>
    </row>
    <row r="42" spans="1:5">
      <c r="A42" s="144">
        <v>25</v>
      </c>
      <c r="B42" s="135" t="s">
        <v>182</v>
      </c>
      <c r="C42" s="138" t="s">
        <v>398</v>
      </c>
      <c r="D42" s="135" t="s">
        <v>571</v>
      </c>
      <c r="E42" s="135">
        <v>14</v>
      </c>
    </row>
    <row r="43" spans="1:5">
      <c r="A43" s="144">
        <v>25</v>
      </c>
      <c r="B43" s="135" t="s">
        <v>182</v>
      </c>
      <c r="C43" s="138" t="s">
        <v>398</v>
      </c>
      <c r="D43" s="135" t="s">
        <v>571</v>
      </c>
      <c r="E43" s="135">
        <v>14</v>
      </c>
    </row>
    <row r="44" spans="1:5">
      <c r="A44" s="144">
        <v>26</v>
      </c>
      <c r="B44" s="135" t="s">
        <v>187</v>
      </c>
      <c r="C44" s="138" t="s">
        <v>556</v>
      </c>
      <c r="D44" s="139" t="s">
        <v>571</v>
      </c>
      <c r="E44" s="135">
        <v>12</v>
      </c>
    </row>
    <row r="45" spans="1:5">
      <c r="A45" s="144">
        <v>27</v>
      </c>
      <c r="B45" s="135" t="s">
        <v>193</v>
      </c>
      <c r="C45" s="138" t="s">
        <v>556</v>
      </c>
      <c r="D45" s="139" t="s">
        <v>571</v>
      </c>
      <c r="E45" s="135">
        <v>19</v>
      </c>
    </row>
    <row r="46" spans="1:5">
      <c r="A46" s="144">
        <v>28</v>
      </c>
      <c r="B46" s="135" t="s">
        <v>198</v>
      </c>
      <c r="C46" s="121" t="s">
        <v>356</v>
      </c>
      <c r="D46" s="135" t="s">
        <v>570</v>
      </c>
      <c r="E46" s="135">
        <v>20</v>
      </c>
    </row>
    <row r="47" spans="1:5">
      <c r="A47" s="144">
        <v>28</v>
      </c>
      <c r="B47" s="135" t="s">
        <v>198</v>
      </c>
      <c r="C47" s="138" t="s">
        <v>356</v>
      </c>
      <c r="D47" s="135" t="s">
        <v>571</v>
      </c>
      <c r="E47" s="135">
        <v>20</v>
      </c>
    </row>
    <row r="48" spans="1:5">
      <c r="A48" s="144">
        <v>29</v>
      </c>
      <c r="B48" s="135" t="s">
        <v>203</v>
      </c>
      <c r="C48" s="121" t="s">
        <v>398</v>
      </c>
      <c r="D48" s="135" t="s">
        <v>571</v>
      </c>
      <c r="E48" s="135">
        <v>23</v>
      </c>
    </row>
    <row r="49" spans="1:5">
      <c r="A49" s="144">
        <v>30</v>
      </c>
      <c r="B49" s="135" t="s">
        <v>208</v>
      </c>
      <c r="C49" s="138" t="s">
        <v>398</v>
      </c>
      <c r="D49" s="135" t="s">
        <v>570</v>
      </c>
      <c r="E49" s="135">
        <v>17</v>
      </c>
    </row>
    <row r="50" spans="1:5">
      <c r="A50" s="144">
        <v>30</v>
      </c>
      <c r="B50" s="135" t="s">
        <v>208</v>
      </c>
      <c r="C50" s="138" t="s">
        <v>398</v>
      </c>
      <c r="D50" s="135" t="s">
        <v>571</v>
      </c>
      <c r="E50" s="135">
        <v>17</v>
      </c>
    </row>
    <row r="51" spans="1:5">
      <c r="A51" s="144">
        <v>31</v>
      </c>
      <c r="B51" s="135" t="s">
        <v>214</v>
      </c>
      <c r="C51" s="138" t="s">
        <v>521</v>
      </c>
      <c r="D51" s="135" t="s">
        <v>571</v>
      </c>
      <c r="E51" s="135">
        <v>24</v>
      </c>
    </row>
    <row r="52" spans="1:5">
      <c r="A52" s="144">
        <v>32</v>
      </c>
      <c r="B52" s="135" t="s">
        <v>220</v>
      </c>
      <c r="C52" s="138" t="s">
        <v>518</v>
      </c>
      <c r="D52" s="135" t="s">
        <v>570</v>
      </c>
      <c r="E52" s="135">
        <v>22</v>
      </c>
    </row>
    <row r="53" spans="1:5">
      <c r="A53" s="144">
        <v>33</v>
      </c>
      <c r="B53" s="135" t="s">
        <v>225</v>
      </c>
      <c r="C53" s="138" t="s">
        <v>356</v>
      </c>
      <c r="D53" s="135" t="s">
        <v>570</v>
      </c>
      <c r="E53" s="135">
        <v>12</v>
      </c>
    </row>
    <row r="54" spans="1:5">
      <c r="A54" s="144">
        <v>34</v>
      </c>
      <c r="B54" s="135" t="s">
        <v>230</v>
      </c>
      <c r="C54" s="138" t="s">
        <v>356</v>
      </c>
      <c r="D54" s="135" t="s">
        <v>571</v>
      </c>
      <c r="E54" s="135">
        <v>18</v>
      </c>
    </row>
    <row r="55" spans="1:5">
      <c r="A55" s="144">
        <v>35</v>
      </c>
      <c r="B55" s="135" t="s">
        <v>235</v>
      </c>
      <c r="C55" s="121" t="s">
        <v>556</v>
      </c>
      <c r="D55" s="135" t="s">
        <v>571</v>
      </c>
      <c r="E55" s="135">
        <v>18</v>
      </c>
    </row>
    <row r="56" spans="1:5" ht="15">
      <c r="A56" s="144">
        <v>36</v>
      </c>
      <c r="B56" s="145" t="s">
        <v>240</v>
      </c>
      <c r="C56" s="121" t="s">
        <v>356</v>
      </c>
      <c r="D56" s="135" t="s">
        <v>570</v>
      </c>
      <c r="E56" s="135">
        <v>20</v>
      </c>
    </row>
    <row r="57" spans="1:5">
      <c r="A57" s="144">
        <v>37</v>
      </c>
      <c r="B57" s="135" t="s">
        <v>182</v>
      </c>
      <c r="C57" s="121" t="s">
        <v>398</v>
      </c>
      <c r="D57" s="135" t="s">
        <v>571</v>
      </c>
      <c r="E57" s="135">
        <v>14</v>
      </c>
    </row>
    <row r="58" spans="1:5">
      <c r="A58" s="146">
        <v>37</v>
      </c>
      <c r="B58" s="121" t="s">
        <v>182</v>
      </c>
      <c r="C58" s="121" t="s">
        <v>398</v>
      </c>
      <c r="D58" s="135" t="s">
        <v>571</v>
      </c>
      <c r="E58" s="135">
        <v>14</v>
      </c>
    </row>
    <row r="59" spans="1:5">
      <c r="A59" s="146">
        <v>38</v>
      </c>
      <c r="B59" s="121" t="s">
        <v>250</v>
      </c>
      <c r="C59" s="121" t="s">
        <v>398</v>
      </c>
      <c r="D59" s="135" t="s">
        <v>571</v>
      </c>
      <c r="E59" s="135">
        <v>21</v>
      </c>
    </row>
    <row r="60" spans="1:5">
      <c r="A60" s="146">
        <v>39</v>
      </c>
      <c r="B60" s="121" t="s">
        <v>560</v>
      </c>
      <c r="C60" s="121" t="s">
        <v>556</v>
      </c>
      <c r="D60" s="135" t="s">
        <v>571</v>
      </c>
      <c r="E60" s="135">
        <v>19</v>
      </c>
    </row>
    <row r="61" spans="1:5">
      <c r="A61" s="146">
        <v>40</v>
      </c>
      <c r="B61" s="121" t="s">
        <v>259</v>
      </c>
      <c r="C61" s="121" t="s">
        <v>398</v>
      </c>
      <c r="D61" s="135" t="s">
        <v>571</v>
      </c>
      <c r="E61" s="135">
        <v>18</v>
      </c>
    </row>
    <row r="62" spans="1:5">
      <c r="A62" s="146">
        <v>41</v>
      </c>
      <c r="B62" s="121" t="s">
        <v>264</v>
      </c>
      <c r="C62" s="121" t="s">
        <v>556</v>
      </c>
      <c r="D62" s="135" t="s">
        <v>572</v>
      </c>
      <c r="E62" s="135">
        <v>18</v>
      </c>
    </row>
    <row r="63" spans="1:5">
      <c r="A63" s="146">
        <v>42</v>
      </c>
      <c r="B63" s="121" t="s">
        <v>270</v>
      </c>
      <c r="C63" s="121" t="s">
        <v>556</v>
      </c>
      <c r="D63" s="135" t="s">
        <v>570</v>
      </c>
      <c r="E63" s="135">
        <v>20</v>
      </c>
    </row>
    <row r="64" spans="1:5">
      <c r="A64" s="146">
        <v>43</v>
      </c>
      <c r="B64" s="121" t="s">
        <v>275</v>
      </c>
      <c r="C64" s="121" t="s">
        <v>556</v>
      </c>
      <c r="D64" s="135" t="s">
        <v>570</v>
      </c>
      <c r="E64" s="135">
        <v>23</v>
      </c>
    </row>
    <row r="65" spans="1:5">
      <c r="A65" s="146">
        <v>41</v>
      </c>
      <c r="B65" s="121" t="s">
        <v>264</v>
      </c>
      <c r="C65" s="121" t="s">
        <v>556</v>
      </c>
      <c r="D65" s="135" t="s">
        <v>571</v>
      </c>
      <c r="E65" s="135">
        <v>18</v>
      </c>
    </row>
    <row r="66" spans="1:5">
      <c r="A66" s="146">
        <v>42</v>
      </c>
      <c r="B66" s="121" t="s">
        <v>270</v>
      </c>
      <c r="C66" s="121" t="s">
        <v>556</v>
      </c>
      <c r="D66" s="135" t="s">
        <v>571</v>
      </c>
      <c r="E66" s="135">
        <v>20</v>
      </c>
    </row>
    <row r="67" spans="1:5">
      <c r="A67" s="146">
        <v>43</v>
      </c>
      <c r="B67" s="121" t="s">
        <v>275</v>
      </c>
      <c r="C67" s="121" t="s">
        <v>556</v>
      </c>
      <c r="D67" s="135" t="s">
        <v>571</v>
      </c>
      <c r="E67" s="135">
        <v>23</v>
      </c>
    </row>
    <row r="68" spans="1:5">
      <c r="A68" s="146">
        <v>43</v>
      </c>
      <c r="B68" s="121" t="s">
        <v>275</v>
      </c>
      <c r="C68" s="121" t="s">
        <v>556</v>
      </c>
      <c r="D68" s="135" t="s">
        <v>571</v>
      </c>
      <c r="E68" s="135">
        <v>23</v>
      </c>
    </row>
    <row r="69" spans="1:5">
      <c r="A69" s="146">
        <v>44</v>
      </c>
      <c r="B69" s="138" t="s">
        <v>280</v>
      </c>
      <c r="C69" s="121" t="s">
        <v>356</v>
      </c>
      <c r="D69" s="135" t="s">
        <v>570</v>
      </c>
      <c r="E69" s="135">
        <v>23</v>
      </c>
    </row>
    <row r="70" spans="1:5">
      <c r="A70" s="146">
        <v>45</v>
      </c>
      <c r="B70" s="138" t="s">
        <v>286</v>
      </c>
      <c r="C70" s="121" t="s">
        <v>398</v>
      </c>
      <c r="D70" s="135" t="s">
        <v>570</v>
      </c>
      <c r="E70" s="135">
        <v>24</v>
      </c>
    </row>
    <row r="71" spans="1:5">
      <c r="A71" s="141">
        <v>46</v>
      </c>
      <c r="B71" s="138" t="s">
        <v>291</v>
      </c>
      <c r="C71" s="138" t="s">
        <v>398</v>
      </c>
      <c r="D71" s="135" t="s">
        <v>570</v>
      </c>
      <c r="E71" s="135">
        <v>16</v>
      </c>
    </row>
    <row r="72" spans="1:5">
      <c r="A72" s="141">
        <v>47</v>
      </c>
      <c r="B72" s="138" t="s">
        <v>296</v>
      </c>
      <c r="C72" s="138" t="s">
        <v>356</v>
      </c>
      <c r="D72" s="135" t="s">
        <v>570</v>
      </c>
      <c r="E72" s="135">
        <v>15</v>
      </c>
    </row>
    <row r="73" spans="1:5">
      <c r="A73" s="141">
        <v>47</v>
      </c>
      <c r="B73" s="138" t="s">
        <v>296</v>
      </c>
      <c r="C73" s="138" t="s">
        <v>356</v>
      </c>
      <c r="D73" s="135" t="s">
        <v>572</v>
      </c>
      <c r="E73" s="135">
        <v>15</v>
      </c>
    </row>
    <row r="74" spans="1:5">
      <c r="A74" s="141">
        <v>48</v>
      </c>
      <c r="B74" s="138" t="s">
        <v>302</v>
      </c>
      <c r="C74" s="138" t="s">
        <v>398</v>
      </c>
      <c r="D74" s="135" t="s">
        <v>572</v>
      </c>
      <c r="E74" s="135">
        <v>17</v>
      </c>
    </row>
    <row r="75" spans="1:5">
      <c r="A75" s="141"/>
      <c r="B75" s="142"/>
      <c r="C75" s="138"/>
    </row>
    <row r="76" spans="1:5">
      <c r="A76" s="141"/>
      <c r="B76" s="142"/>
      <c r="C76" s="138"/>
    </row>
    <row r="77" spans="1:5">
      <c r="A77" s="141"/>
      <c r="B77" s="142"/>
      <c r="C77" s="138"/>
    </row>
    <row r="78" spans="1:5">
      <c r="A78" s="141"/>
      <c r="B78" s="142"/>
      <c r="C78" s="138"/>
    </row>
    <row r="79" spans="1:5">
      <c r="A79" s="141"/>
      <c r="B79" s="142"/>
      <c r="C79" s="138"/>
    </row>
    <row r="80" spans="1:5">
      <c r="A80" s="141"/>
      <c r="B80" s="142"/>
      <c r="C80" s="138"/>
    </row>
    <row r="81" spans="1:3">
      <c r="A81" s="141"/>
      <c r="B81" s="142"/>
      <c r="C81" s="138"/>
    </row>
    <row r="82" spans="1:3">
      <c r="A82" s="141"/>
      <c r="B82" s="142"/>
      <c r="C82" s="138"/>
    </row>
    <row r="83" spans="1:3">
      <c r="A83" s="141"/>
      <c r="B83" s="142"/>
      <c r="C83" s="138"/>
    </row>
    <row r="84" spans="1:3">
      <c r="A84" s="141"/>
      <c r="B84" s="142"/>
      <c r="C84" s="138"/>
    </row>
    <row r="85" spans="1:3">
      <c r="A85" s="141"/>
      <c r="B85" s="142"/>
      <c r="C85" s="138"/>
    </row>
    <row r="86" spans="1:3">
      <c r="A86" s="141"/>
      <c r="B86" s="142"/>
      <c r="C86" s="138"/>
    </row>
    <row r="87" spans="1:3">
      <c r="A87" s="141"/>
      <c r="B87" s="142"/>
      <c r="C87" s="138"/>
    </row>
    <row r="88" spans="1:3">
      <c r="A88" s="141"/>
      <c r="B88" s="142"/>
      <c r="C88" s="138"/>
    </row>
    <row r="89" spans="1:3">
      <c r="A89" s="141"/>
      <c r="B89" s="142"/>
      <c r="C89" s="138"/>
    </row>
    <row r="90" spans="1:3">
      <c r="A90" s="141"/>
      <c r="B90" s="142"/>
      <c r="C90" s="138"/>
    </row>
    <row r="91" spans="1:3">
      <c r="A91" s="141"/>
      <c r="B91" s="142"/>
      <c r="C91" s="138"/>
    </row>
    <row r="92" spans="1:3">
      <c r="A92" s="141"/>
      <c r="B92" s="142"/>
      <c r="C92" s="138"/>
    </row>
    <row r="93" spans="1:3">
      <c r="A93" s="141"/>
      <c r="B93" s="142"/>
      <c r="C93" s="138"/>
    </row>
    <row r="94" spans="1:3">
      <c r="A94" s="141"/>
      <c r="B94" s="142"/>
      <c r="C94" s="138"/>
    </row>
    <row r="95" spans="1:3">
      <c r="A95" s="141"/>
      <c r="B95" s="142"/>
      <c r="C95" s="138"/>
    </row>
    <row r="96" spans="1:3">
      <c r="A96" s="141"/>
      <c r="B96" s="142"/>
      <c r="C96" s="138"/>
    </row>
    <row r="97" spans="1:3">
      <c r="A97" s="141"/>
      <c r="B97" s="142"/>
      <c r="C97" s="138"/>
    </row>
    <row r="98" spans="1:3">
      <c r="A98" s="141"/>
      <c r="B98" s="142"/>
      <c r="C98" s="138"/>
    </row>
    <row r="99" spans="1:3">
      <c r="A99" s="141"/>
      <c r="B99" s="142"/>
      <c r="C99" s="138"/>
    </row>
    <row r="100" spans="1:3">
      <c r="A100" s="141"/>
      <c r="B100" s="142"/>
      <c r="C100" s="138"/>
    </row>
    <row r="101" spans="1:3">
      <c r="A101" s="141"/>
      <c r="B101" s="142"/>
      <c r="C101" s="138"/>
    </row>
    <row r="102" spans="1:3">
      <c r="A102" s="141"/>
      <c r="B102" s="142"/>
      <c r="C102" s="138"/>
    </row>
    <row r="103" spans="1:3">
      <c r="A103" s="141"/>
      <c r="B103" s="142"/>
      <c r="C103" s="143"/>
    </row>
    <row r="104" spans="1:3">
      <c r="A104" s="141"/>
      <c r="B104" s="142"/>
      <c r="C104" s="143"/>
    </row>
    <row r="105" spans="1:3">
      <c r="A105" s="141"/>
      <c r="B105" s="142"/>
      <c r="C105" s="143"/>
    </row>
    <row r="106" spans="1:3">
      <c r="A106" s="141"/>
      <c r="B106" s="142"/>
      <c r="C106" s="143"/>
    </row>
    <row r="107" spans="1:3">
      <c r="A107" s="141"/>
      <c r="B107" s="142"/>
      <c r="C107" s="143"/>
    </row>
    <row r="108" spans="1:3">
      <c r="A108" s="141"/>
      <c r="B108" s="142"/>
      <c r="C108" s="143"/>
    </row>
    <row r="109" spans="1:3">
      <c r="A109" s="141"/>
      <c r="B109" s="142"/>
      <c r="C109" s="143"/>
    </row>
    <row r="110" spans="1:3">
      <c r="A110" s="141"/>
      <c r="B110" s="142"/>
      <c r="C110" s="143"/>
    </row>
    <row r="111" spans="1:3">
      <c r="A111" s="141"/>
      <c r="B111" s="142"/>
      <c r="C111" s="143"/>
    </row>
    <row r="112" spans="1:3">
      <c r="A112" s="141"/>
      <c r="B112" s="142"/>
      <c r="C112" s="143"/>
    </row>
    <row r="113" spans="1:3">
      <c r="A113" s="141"/>
      <c r="B113" s="142"/>
      <c r="C113" s="143"/>
    </row>
    <row r="114" spans="1:3">
      <c r="A114" s="141"/>
      <c r="B114" s="142"/>
      <c r="C114" s="143"/>
    </row>
    <row r="115" spans="1:3">
      <c r="A115" s="141"/>
      <c r="B115" s="142"/>
      <c r="C115" s="143"/>
    </row>
    <row r="116" spans="1:3">
      <c r="A116" s="141"/>
      <c r="B116" s="142"/>
      <c r="C116" s="143"/>
    </row>
    <row r="117" spans="1:3">
      <c r="A117" s="141"/>
      <c r="B117" s="142"/>
      <c r="C117" s="143"/>
    </row>
    <row r="118" spans="1:3">
      <c r="A118" s="141"/>
      <c r="B118" s="142"/>
      <c r="C118" s="143"/>
    </row>
    <row r="119" spans="1:3">
      <c r="A119" s="141"/>
      <c r="B119" s="142"/>
      <c r="C119" s="143"/>
    </row>
    <row r="120" spans="1:3">
      <c r="A120" s="141"/>
      <c r="B120" s="142"/>
      <c r="C120" s="143"/>
    </row>
    <row r="121" spans="1:3">
      <c r="A121" s="141"/>
      <c r="B121" s="142"/>
      <c r="C121" s="143"/>
    </row>
    <row r="122" spans="1:3">
      <c r="A122" s="141"/>
      <c r="B122" s="142"/>
      <c r="C122" s="143"/>
    </row>
    <row r="123" spans="1:3">
      <c r="A123" s="141"/>
      <c r="B123" s="142"/>
      <c r="C123" s="143"/>
    </row>
    <row r="124" spans="1:3">
      <c r="A124" s="141"/>
      <c r="B124" s="142"/>
      <c r="C124" s="143"/>
    </row>
    <row r="125" spans="1:3">
      <c r="A125" s="141"/>
      <c r="B125" s="142"/>
      <c r="C125" s="138"/>
    </row>
    <row r="126" spans="1:3">
      <c r="A126" s="141"/>
      <c r="B126" s="142"/>
      <c r="C126" s="138"/>
    </row>
    <row r="127" spans="1:3">
      <c r="A127" s="141"/>
      <c r="B127" s="142"/>
      <c r="C127" s="138"/>
    </row>
    <row r="128" spans="1:3">
      <c r="A128" s="141"/>
      <c r="B128" s="142"/>
      <c r="C128" s="138"/>
    </row>
    <row r="129" spans="1:3">
      <c r="A129" s="141"/>
      <c r="B129" s="142"/>
      <c r="C129" s="138"/>
    </row>
    <row r="130" spans="1:3">
      <c r="A130" s="141"/>
      <c r="B130" s="142"/>
      <c r="C130" s="138"/>
    </row>
    <row r="131" spans="1:3">
      <c r="A131" s="141"/>
      <c r="B131" s="142"/>
      <c r="C131" s="138"/>
    </row>
    <row r="132" spans="1:3">
      <c r="A132" s="141"/>
      <c r="B132" s="142"/>
      <c r="C132" s="138"/>
    </row>
    <row r="133" spans="1:3">
      <c r="A133" s="141"/>
      <c r="B133" s="142"/>
      <c r="C133" s="138"/>
    </row>
    <row r="134" spans="1:3">
      <c r="A134" s="141"/>
      <c r="B134" s="142"/>
      <c r="C134" s="138"/>
    </row>
    <row r="135" spans="1:3">
      <c r="A135" s="141"/>
      <c r="B135" s="142"/>
    </row>
    <row r="136" spans="1:3">
      <c r="A136" s="141"/>
      <c r="B136" s="142"/>
      <c r="C136" s="138"/>
    </row>
    <row r="137" spans="1:3">
      <c r="A137" s="141"/>
      <c r="B137" s="142"/>
      <c r="C137" s="138"/>
    </row>
    <row r="138" spans="1:3">
      <c r="A138" s="141"/>
      <c r="B138" s="142"/>
      <c r="C138" s="138"/>
    </row>
    <row r="139" spans="1:3">
      <c r="A139" s="141"/>
      <c r="B139" s="142"/>
      <c r="C139" s="138"/>
    </row>
    <row r="140" spans="1:3">
      <c r="A140" s="141"/>
      <c r="B140" s="142"/>
      <c r="C140" s="138"/>
    </row>
    <row r="141" spans="1:3">
      <c r="A141" s="141"/>
      <c r="B141" s="142"/>
      <c r="C141" s="138"/>
    </row>
  </sheetData>
  <phoneticPr fontId="14" type="noConversion"/>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0A0C1-595B-3E49-AB34-8D2AC6C7C24C}">
  <sheetPr codeName="Sheet21">
    <tabColor rgb="FFFF0000"/>
  </sheetPr>
  <dimension ref="A1:E140"/>
  <sheetViews>
    <sheetView zoomScale="93" zoomScaleNormal="93" workbookViewId="0">
      <selection activeCell="M1" sqref="M1"/>
    </sheetView>
  </sheetViews>
  <sheetFormatPr baseColWidth="10" defaultRowHeight="14"/>
  <cols>
    <col min="1" max="1" width="23.33203125" style="121" customWidth="1"/>
    <col min="2" max="2" width="25.6640625" style="121" customWidth="1"/>
    <col min="3" max="3" width="20.83203125" style="121" customWidth="1"/>
    <col min="4" max="4" width="24.1640625" style="152" customWidth="1"/>
    <col min="5" max="5" width="23.5" style="135" customWidth="1"/>
    <col min="6" max="16384" width="10.83203125" style="77"/>
  </cols>
  <sheetData>
    <row r="1" spans="1:5" s="150" customFormat="1" ht="20" customHeight="1">
      <c r="A1" s="147" t="s">
        <v>516</v>
      </c>
      <c r="B1" s="147" t="s">
        <v>573</v>
      </c>
      <c r="C1" s="125" t="s">
        <v>339</v>
      </c>
      <c r="D1" s="148" t="s">
        <v>574</v>
      </c>
      <c r="E1" s="149"/>
    </row>
    <row r="2" spans="1:5">
      <c r="A2" s="135" t="s">
        <v>556</v>
      </c>
      <c r="B2" s="135" t="s">
        <v>83</v>
      </c>
      <c r="C2" s="138">
        <v>1</v>
      </c>
      <c r="D2" s="151">
        <v>23</v>
      </c>
    </row>
    <row r="3" spans="1:5">
      <c r="A3" s="135" t="s">
        <v>559</v>
      </c>
      <c r="B3" s="135" t="s">
        <v>76</v>
      </c>
      <c r="C3" s="138">
        <v>1</v>
      </c>
      <c r="D3" s="152">
        <v>11</v>
      </c>
    </row>
    <row r="4" spans="1:5">
      <c r="A4" s="135" t="s">
        <v>356</v>
      </c>
      <c r="B4" s="135" t="s">
        <v>83</v>
      </c>
      <c r="C4" s="138">
        <v>5</v>
      </c>
      <c r="D4" s="152">
        <v>18.399999999999999</v>
      </c>
    </row>
    <row r="5" spans="1:5">
      <c r="A5" s="135" t="s">
        <v>521</v>
      </c>
      <c r="B5" s="135" t="s">
        <v>83</v>
      </c>
      <c r="C5" s="121">
        <v>1</v>
      </c>
      <c r="D5" s="151">
        <v>18</v>
      </c>
    </row>
    <row r="6" spans="1:5">
      <c r="A6" s="135" t="s">
        <v>518</v>
      </c>
      <c r="B6" s="135" t="s">
        <v>48</v>
      </c>
      <c r="C6" s="138">
        <v>1</v>
      </c>
      <c r="D6" s="151">
        <v>22</v>
      </c>
    </row>
    <row r="7" spans="1:5">
      <c r="A7" s="135" t="s">
        <v>398</v>
      </c>
      <c r="B7" s="135" t="s">
        <v>83</v>
      </c>
      <c r="C7" s="121">
        <v>1</v>
      </c>
      <c r="D7" s="151">
        <v>14</v>
      </c>
    </row>
    <row r="8" spans="1:5">
      <c r="A8" s="135" t="s">
        <v>398</v>
      </c>
      <c r="B8" s="135" t="s">
        <v>76</v>
      </c>
      <c r="C8" s="121">
        <v>2</v>
      </c>
      <c r="D8" s="152">
        <v>21</v>
      </c>
    </row>
    <row r="9" spans="1:5">
      <c r="A9" s="135" t="s">
        <v>368</v>
      </c>
      <c r="B9" s="135" t="s">
        <v>48</v>
      </c>
      <c r="C9" s="138">
        <v>1</v>
      </c>
      <c r="D9" s="152">
        <v>16</v>
      </c>
    </row>
    <row r="10" spans="1:5">
      <c r="A10" s="135" t="s">
        <v>356</v>
      </c>
      <c r="B10" s="135" t="s">
        <v>48</v>
      </c>
      <c r="C10" s="138">
        <v>11</v>
      </c>
      <c r="D10" s="151">
        <v>16.54545454545455</v>
      </c>
    </row>
    <row r="11" spans="1:5">
      <c r="A11" s="135" t="s">
        <v>556</v>
      </c>
      <c r="B11" s="135" t="s">
        <v>48</v>
      </c>
      <c r="C11" s="138">
        <v>10</v>
      </c>
      <c r="D11" s="152">
        <v>16.8</v>
      </c>
    </row>
    <row r="12" spans="1:5">
      <c r="A12" s="135" t="s">
        <v>521</v>
      </c>
      <c r="B12" s="135" t="s">
        <v>48</v>
      </c>
      <c r="C12" s="138">
        <v>1</v>
      </c>
      <c r="D12" s="151">
        <v>24</v>
      </c>
    </row>
    <row r="13" spans="1:5">
      <c r="A13" s="135" t="s">
        <v>398</v>
      </c>
      <c r="B13" s="135" t="s">
        <v>48</v>
      </c>
      <c r="C13" s="121">
        <v>11</v>
      </c>
      <c r="D13" s="151">
        <v>19</v>
      </c>
    </row>
    <row r="14" spans="1:5">
      <c r="A14" s="135" t="s">
        <v>356</v>
      </c>
      <c r="B14" s="135" t="s">
        <v>301</v>
      </c>
      <c r="C14" s="138">
        <v>2</v>
      </c>
      <c r="D14" s="151">
        <v>17.5</v>
      </c>
    </row>
    <row r="15" spans="1:5">
      <c r="A15" s="135" t="s">
        <v>356</v>
      </c>
      <c r="B15" s="135" t="s">
        <v>575</v>
      </c>
      <c r="C15" s="138">
        <v>3</v>
      </c>
      <c r="D15" s="151">
        <v>15</v>
      </c>
    </row>
    <row r="16" spans="1:5">
      <c r="A16" s="135" t="s">
        <v>556</v>
      </c>
      <c r="B16" s="135" t="s">
        <v>575</v>
      </c>
      <c r="C16" s="138">
        <v>2</v>
      </c>
      <c r="D16" s="152">
        <v>19</v>
      </c>
    </row>
    <row r="17" spans="1:4">
      <c r="A17" s="135" t="s">
        <v>398</v>
      </c>
      <c r="B17" s="135" t="s">
        <v>575</v>
      </c>
      <c r="C17" s="138">
        <v>2</v>
      </c>
      <c r="D17" s="152">
        <v>15.5</v>
      </c>
    </row>
    <row r="18" spans="1:4">
      <c r="A18" s="135" t="s">
        <v>356</v>
      </c>
      <c r="B18" s="135" t="s">
        <v>576</v>
      </c>
      <c r="C18" s="138">
        <v>1</v>
      </c>
      <c r="D18" s="152">
        <v>20</v>
      </c>
    </row>
    <row r="19" spans="1:4">
      <c r="A19" s="135" t="s">
        <v>556</v>
      </c>
      <c r="B19" s="135" t="s">
        <v>576</v>
      </c>
      <c r="C19" s="138">
        <v>1</v>
      </c>
      <c r="D19" s="151">
        <v>15</v>
      </c>
    </row>
    <row r="20" spans="1:4">
      <c r="A20" s="135" t="s">
        <v>518</v>
      </c>
      <c r="B20" s="135" t="s">
        <v>577</v>
      </c>
      <c r="C20" s="138">
        <v>1</v>
      </c>
      <c r="D20" s="151">
        <v>22</v>
      </c>
    </row>
    <row r="21" spans="1:4">
      <c r="A21" s="135" t="s">
        <v>368</v>
      </c>
      <c r="B21" s="135" t="s">
        <v>577</v>
      </c>
      <c r="C21" s="138">
        <v>1</v>
      </c>
      <c r="D21" s="151">
        <v>16</v>
      </c>
    </row>
    <row r="22" spans="1:4">
      <c r="A22" s="135" t="s">
        <v>356</v>
      </c>
      <c r="B22" s="135" t="s">
        <v>577</v>
      </c>
      <c r="C22" s="138">
        <v>14</v>
      </c>
      <c r="D22" s="151">
        <v>17.428571428571431</v>
      </c>
    </row>
    <row r="23" spans="1:4">
      <c r="A23" s="135" t="s">
        <v>556</v>
      </c>
      <c r="B23" s="135" t="s">
        <v>577</v>
      </c>
      <c r="C23" s="121">
        <v>8</v>
      </c>
      <c r="D23" s="151">
        <v>17.25</v>
      </c>
    </row>
    <row r="24" spans="1:4">
      <c r="A24" s="135" t="s">
        <v>521</v>
      </c>
      <c r="B24" s="135" t="s">
        <v>577</v>
      </c>
      <c r="C24" s="121">
        <v>2</v>
      </c>
      <c r="D24" s="151">
        <v>21</v>
      </c>
    </row>
    <row r="25" spans="1:4">
      <c r="A25" s="135" t="s">
        <v>398</v>
      </c>
      <c r="B25" s="135" t="s">
        <v>577</v>
      </c>
      <c r="C25" s="138">
        <v>12</v>
      </c>
      <c r="D25" s="151">
        <v>19.5</v>
      </c>
    </row>
    <row r="26" spans="1:4">
      <c r="A26" s="135" t="s">
        <v>559</v>
      </c>
      <c r="B26" s="135" t="s">
        <v>577</v>
      </c>
      <c r="C26" s="138">
        <v>1</v>
      </c>
      <c r="D26" s="152">
        <v>11</v>
      </c>
    </row>
    <row r="27" spans="1:4">
      <c r="A27" s="135" t="s">
        <v>518</v>
      </c>
      <c r="B27" s="135" t="s">
        <v>552</v>
      </c>
      <c r="C27" s="138">
        <v>1</v>
      </c>
      <c r="D27" s="151">
        <v>22</v>
      </c>
    </row>
    <row r="28" spans="1:4">
      <c r="A28" s="135" t="s">
        <v>368</v>
      </c>
      <c r="B28" s="135" t="s">
        <v>552</v>
      </c>
      <c r="C28" s="121">
        <v>1</v>
      </c>
      <c r="D28" s="151">
        <v>16</v>
      </c>
    </row>
    <row r="29" spans="1:4">
      <c r="A29" s="135" t="s">
        <v>356</v>
      </c>
      <c r="B29" s="135" t="s">
        <v>552</v>
      </c>
      <c r="C29" s="121">
        <v>16</v>
      </c>
      <c r="D29" s="152">
        <v>16.875</v>
      </c>
    </row>
    <row r="30" spans="1:4">
      <c r="A30" s="135" t="s">
        <v>556</v>
      </c>
      <c r="B30" s="135" t="s">
        <v>552</v>
      </c>
      <c r="C30" s="138">
        <v>8</v>
      </c>
      <c r="D30" s="152">
        <v>18.125</v>
      </c>
    </row>
    <row r="31" spans="1:4">
      <c r="A31" s="135" t="s">
        <v>521</v>
      </c>
      <c r="B31" s="135" t="s">
        <v>552</v>
      </c>
      <c r="C31" s="138">
        <v>1</v>
      </c>
      <c r="D31" s="151">
        <v>24</v>
      </c>
    </row>
    <row r="32" spans="1:4">
      <c r="A32" s="135" t="s">
        <v>398</v>
      </c>
      <c r="B32" s="135" t="s">
        <v>552</v>
      </c>
      <c r="C32" s="121">
        <v>12</v>
      </c>
      <c r="D32" s="152">
        <v>18.833333333333329</v>
      </c>
    </row>
    <row r="33" spans="1:4">
      <c r="A33" s="135" t="s">
        <v>559</v>
      </c>
      <c r="B33" s="135" t="s">
        <v>552</v>
      </c>
      <c r="C33" s="138">
        <v>1</v>
      </c>
      <c r="D33" s="152">
        <v>11</v>
      </c>
    </row>
    <row r="34" spans="1:4" ht="15">
      <c r="A34" s="135" t="s">
        <v>356</v>
      </c>
      <c r="B34" s="145" t="s">
        <v>557</v>
      </c>
      <c r="C34" s="121">
        <v>3</v>
      </c>
      <c r="D34" s="152">
        <v>20.333333333333329</v>
      </c>
    </row>
    <row r="35" spans="1:4">
      <c r="A35" s="135" t="s">
        <v>556</v>
      </c>
      <c r="B35" s="135" t="s">
        <v>557</v>
      </c>
      <c r="C35" s="138">
        <v>1</v>
      </c>
      <c r="D35" s="151">
        <v>15</v>
      </c>
    </row>
    <row r="36" spans="1:4">
      <c r="A36" s="135" t="s">
        <v>398</v>
      </c>
      <c r="B36" s="135" t="s">
        <v>557</v>
      </c>
      <c r="C36" s="121">
        <v>3</v>
      </c>
      <c r="D36" s="152">
        <v>19.333333333333329</v>
      </c>
    </row>
    <row r="37" spans="1:4">
      <c r="A37" s="135" t="s">
        <v>518</v>
      </c>
      <c r="B37" s="135" t="s">
        <v>553</v>
      </c>
      <c r="C37" s="121">
        <v>1</v>
      </c>
      <c r="D37" s="152">
        <v>22</v>
      </c>
    </row>
    <row r="38" spans="1:4">
      <c r="A38" s="135" t="s">
        <v>368</v>
      </c>
      <c r="B38" s="135" t="s">
        <v>553</v>
      </c>
      <c r="C38" s="121">
        <v>1</v>
      </c>
      <c r="D38" s="152">
        <v>16</v>
      </c>
    </row>
    <row r="39" spans="1:4">
      <c r="A39" s="135" t="s">
        <v>356</v>
      </c>
      <c r="B39" s="135" t="s">
        <v>553</v>
      </c>
      <c r="C39" s="121">
        <v>4</v>
      </c>
      <c r="D39" s="152">
        <v>19.5</v>
      </c>
    </row>
    <row r="40" spans="1:4">
      <c r="A40" s="135" t="s">
        <v>556</v>
      </c>
      <c r="B40" s="135" t="s">
        <v>553</v>
      </c>
      <c r="C40" s="121">
        <v>8</v>
      </c>
      <c r="D40" s="152">
        <v>18.5</v>
      </c>
    </row>
    <row r="41" spans="1:4">
      <c r="A41" s="135" t="s">
        <v>521</v>
      </c>
      <c r="B41" s="135" t="s">
        <v>553</v>
      </c>
      <c r="C41" s="138">
        <v>2</v>
      </c>
      <c r="D41" s="152">
        <v>21</v>
      </c>
    </row>
    <row r="42" spans="1:4">
      <c r="A42" s="135" t="s">
        <v>398</v>
      </c>
      <c r="B42" s="135" t="s">
        <v>553</v>
      </c>
      <c r="C42" s="138">
        <v>6</v>
      </c>
      <c r="D42" s="152">
        <v>17.833333333333329</v>
      </c>
    </row>
    <row r="43" spans="1:4">
      <c r="A43" s="135" t="s">
        <v>356</v>
      </c>
      <c r="B43" s="135" t="s">
        <v>562</v>
      </c>
      <c r="C43" s="138">
        <v>9</v>
      </c>
      <c r="D43" s="151">
        <v>18.777777777777775</v>
      </c>
    </row>
    <row r="44" spans="1:4">
      <c r="A44" s="135" t="s">
        <v>556</v>
      </c>
      <c r="B44" s="135" t="s">
        <v>562</v>
      </c>
      <c r="C44" s="138">
        <v>5</v>
      </c>
      <c r="D44" s="151">
        <v>17</v>
      </c>
    </row>
    <row r="45" spans="1:4">
      <c r="A45" s="135" t="s">
        <v>521</v>
      </c>
      <c r="B45" s="135" t="s">
        <v>562</v>
      </c>
      <c r="C45" s="121">
        <v>2</v>
      </c>
      <c r="D45" s="152">
        <v>21</v>
      </c>
    </row>
    <row r="46" spans="1:4">
      <c r="A46" s="135" t="s">
        <v>398</v>
      </c>
      <c r="B46" s="135" t="s">
        <v>562</v>
      </c>
      <c r="C46" s="138">
        <v>11</v>
      </c>
      <c r="D46" s="152">
        <v>18.18181818181818</v>
      </c>
    </row>
    <row r="47" spans="1:4">
      <c r="A47" s="135" t="s">
        <v>559</v>
      </c>
      <c r="B47" s="135" t="s">
        <v>562</v>
      </c>
      <c r="C47" s="121">
        <v>1</v>
      </c>
      <c r="D47" s="152">
        <v>11</v>
      </c>
    </row>
    <row r="48" spans="1:4">
      <c r="A48" s="135" t="s">
        <v>518</v>
      </c>
      <c r="B48" s="135" t="s">
        <v>578</v>
      </c>
      <c r="C48" s="138">
        <v>1</v>
      </c>
      <c r="D48" s="152">
        <v>22</v>
      </c>
    </row>
    <row r="49" spans="1:4">
      <c r="A49" s="135" t="s">
        <v>368</v>
      </c>
      <c r="B49" s="135" t="s">
        <v>578</v>
      </c>
      <c r="C49" s="138">
        <v>1</v>
      </c>
      <c r="D49" s="152">
        <v>16</v>
      </c>
    </row>
    <row r="50" spans="1:4">
      <c r="A50" s="135" t="s">
        <v>356</v>
      </c>
      <c r="B50" s="135" t="s">
        <v>578</v>
      </c>
      <c r="C50" s="138">
        <v>5</v>
      </c>
      <c r="D50" s="152">
        <v>17</v>
      </c>
    </row>
    <row r="51" spans="1:4">
      <c r="A51" s="135" t="s">
        <v>556</v>
      </c>
      <c r="B51" s="135" t="s">
        <v>578</v>
      </c>
      <c r="C51" s="138">
        <v>4</v>
      </c>
      <c r="D51" s="152">
        <v>20</v>
      </c>
    </row>
    <row r="52" spans="1:4">
      <c r="A52" s="135" t="s">
        <v>398</v>
      </c>
      <c r="B52" s="135" t="s">
        <v>578</v>
      </c>
      <c r="C52" s="138">
        <v>3</v>
      </c>
      <c r="D52" s="152">
        <v>21.666666666666671</v>
      </c>
    </row>
    <row r="53" spans="1:4">
      <c r="A53" s="135" t="s">
        <v>518</v>
      </c>
      <c r="B53" s="135" t="s">
        <v>579</v>
      </c>
      <c r="C53" s="138">
        <v>1</v>
      </c>
      <c r="D53" s="152">
        <v>22</v>
      </c>
    </row>
    <row r="54" spans="1:4">
      <c r="A54" s="135" t="s">
        <v>356</v>
      </c>
      <c r="B54" s="135" t="s">
        <v>579</v>
      </c>
      <c r="C54" s="121">
        <v>7</v>
      </c>
      <c r="D54" s="152">
        <v>16.142857142857139</v>
      </c>
    </row>
    <row r="55" spans="1:4" ht="15">
      <c r="A55" s="135" t="s">
        <v>556</v>
      </c>
      <c r="B55" s="145" t="s">
        <v>580</v>
      </c>
      <c r="C55" s="121">
        <v>3</v>
      </c>
      <c r="D55" s="152">
        <v>17.666666666666671</v>
      </c>
    </row>
    <row r="56" spans="1:4">
      <c r="A56" s="135" t="s">
        <v>398</v>
      </c>
      <c r="B56" s="135" t="s">
        <v>580</v>
      </c>
      <c r="C56" s="121">
        <v>3</v>
      </c>
      <c r="D56" s="152">
        <v>18.333333333333329</v>
      </c>
    </row>
    <row r="57" spans="1:4">
      <c r="A57" s="121" t="s">
        <v>356</v>
      </c>
      <c r="B57" s="121" t="s">
        <v>572</v>
      </c>
      <c r="C57" s="121">
        <v>2</v>
      </c>
      <c r="D57" s="152">
        <v>13.5</v>
      </c>
    </row>
    <row r="58" spans="1:4">
      <c r="A58" s="121" t="s">
        <v>556</v>
      </c>
      <c r="B58" s="121" t="s">
        <v>572</v>
      </c>
      <c r="C58" s="121">
        <v>2</v>
      </c>
      <c r="D58" s="152">
        <v>16.5</v>
      </c>
    </row>
    <row r="59" spans="1:4">
      <c r="A59" s="121" t="s">
        <v>398</v>
      </c>
      <c r="B59" s="121" t="s">
        <v>572</v>
      </c>
      <c r="C59" s="121">
        <v>3</v>
      </c>
      <c r="D59" s="152">
        <v>18.333333333333329</v>
      </c>
    </row>
    <row r="60" spans="1:4">
      <c r="A60" s="121" t="s">
        <v>368</v>
      </c>
      <c r="B60" s="121" t="s">
        <v>571</v>
      </c>
      <c r="C60" s="121">
        <v>1</v>
      </c>
      <c r="D60" s="152">
        <v>16</v>
      </c>
    </row>
    <row r="61" spans="1:4">
      <c r="A61" s="121" t="s">
        <v>356</v>
      </c>
      <c r="B61" s="121" t="s">
        <v>571</v>
      </c>
      <c r="C61" s="121">
        <v>10</v>
      </c>
      <c r="D61" s="152">
        <v>16.899999999999999</v>
      </c>
    </row>
    <row r="62" spans="1:4">
      <c r="A62" s="121" t="s">
        <v>556</v>
      </c>
      <c r="B62" s="121" t="s">
        <v>571</v>
      </c>
      <c r="C62" s="121">
        <v>10</v>
      </c>
      <c r="D62" s="152">
        <v>18.5</v>
      </c>
    </row>
    <row r="63" spans="1:4">
      <c r="A63" s="121" t="s">
        <v>521</v>
      </c>
      <c r="B63" s="121" t="s">
        <v>571</v>
      </c>
      <c r="C63" s="121">
        <v>2</v>
      </c>
      <c r="D63" s="152">
        <v>21</v>
      </c>
    </row>
    <row r="64" spans="1:4">
      <c r="A64" s="121" t="s">
        <v>398</v>
      </c>
      <c r="B64" s="121" t="s">
        <v>571</v>
      </c>
      <c r="C64" s="121">
        <v>10</v>
      </c>
      <c r="D64" s="152">
        <v>17.600000000000001</v>
      </c>
    </row>
    <row r="65" spans="1:4">
      <c r="A65" s="121" t="s">
        <v>559</v>
      </c>
      <c r="B65" s="121" t="s">
        <v>571</v>
      </c>
      <c r="C65" s="121">
        <v>1</v>
      </c>
      <c r="D65" s="152">
        <v>11</v>
      </c>
    </row>
    <row r="66" spans="1:4">
      <c r="A66" s="121" t="s">
        <v>518</v>
      </c>
      <c r="B66" s="121" t="s">
        <v>570</v>
      </c>
      <c r="C66" s="121">
        <v>1</v>
      </c>
      <c r="D66" s="152">
        <v>22</v>
      </c>
    </row>
    <row r="67" spans="1:4">
      <c r="A67" s="121" t="s">
        <v>368</v>
      </c>
      <c r="B67" s="121" t="s">
        <v>570</v>
      </c>
      <c r="C67" s="121">
        <v>1</v>
      </c>
      <c r="D67" s="152">
        <v>16</v>
      </c>
    </row>
    <row r="68" spans="1:4">
      <c r="A68" s="121" t="s">
        <v>356</v>
      </c>
      <c r="B68" s="138" t="s">
        <v>570</v>
      </c>
      <c r="C68" s="121">
        <v>13</v>
      </c>
      <c r="D68" s="152">
        <v>17.38461538461538</v>
      </c>
    </row>
    <row r="69" spans="1:4">
      <c r="A69" s="121" t="s">
        <v>556</v>
      </c>
      <c r="B69" s="138" t="s">
        <v>570</v>
      </c>
      <c r="C69" s="121">
        <v>4</v>
      </c>
      <c r="D69" s="152">
        <v>19.25</v>
      </c>
    </row>
    <row r="70" spans="1:4">
      <c r="A70" s="138" t="s">
        <v>521</v>
      </c>
      <c r="B70" s="138" t="s">
        <v>570</v>
      </c>
      <c r="C70" s="138">
        <v>1</v>
      </c>
      <c r="D70" s="152">
        <v>18</v>
      </c>
    </row>
    <row r="71" spans="1:4">
      <c r="A71" s="138" t="s">
        <v>398</v>
      </c>
      <c r="B71" s="138" t="s">
        <v>570</v>
      </c>
      <c r="C71" s="138">
        <v>11</v>
      </c>
      <c r="D71" s="152">
        <v>17.63636363636364</v>
      </c>
    </row>
    <row r="72" spans="1:4">
      <c r="A72" s="138" t="s">
        <v>559</v>
      </c>
      <c r="B72" s="138" t="s">
        <v>570</v>
      </c>
      <c r="C72" s="138">
        <v>1</v>
      </c>
      <c r="D72" s="152">
        <v>11</v>
      </c>
    </row>
    <row r="73" spans="1:4">
      <c r="A73" s="138" t="s">
        <v>518</v>
      </c>
      <c r="B73" s="138" t="s">
        <v>542</v>
      </c>
      <c r="C73" s="138">
        <v>1</v>
      </c>
      <c r="D73" s="152">
        <v>22</v>
      </c>
    </row>
    <row r="74" spans="1:4">
      <c r="A74" s="138" t="s">
        <v>368</v>
      </c>
      <c r="B74" s="138" t="s">
        <v>543</v>
      </c>
      <c r="C74" s="138">
        <v>1</v>
      </c>
      <c r="D74" s="152">
        <v>16</v>
      </c>
    </row>
    <row r="75" spans="1:4">
      <c r="A75" s="138" t="s">
        <v>356</v>
      </c>
      <c r="B75" s="138" t="s">
        <v>542</v>
      </c>
      <c r="C75" s="138">
        <v>7</v>
      </c>
      <c r="D75" s="152">
        <v>18.571428571428569</v>
      </c>
    </row>
    <row r="76" spans="1:4">
      <c r="A76" s="138" t="s">
        <v>356</v>
      </c>
      <c r="B76" s="138" t="s">
        <v>541</v>
      </c>
      <c r="C76" s="138">
        <v>4</v>
      </c>
      <c r="D76" s="152">
        <v>15.5</v>
      </c>
    </row>
    <row r="77" spans="1:4">
      <c r="A77" s="138" t="s">
        <v>356</v>
      </c>
      <c r="B77" s="138" t="s">
        <v>543</v>
      </c>
      <c r="C77" s="138">
        <v>7</v>
      </c>
      <c r="D77" s="152">
        <v>16.714285714285719</v>
      </c>
    </row>
    <row r="78" spans="1:4">
      <c r="A78" s="138" t="s">
        <v>556</v>
      </c>
      <c r="B78" s="138" t="s">
        <v>542</v>
      </c>
      <c r="C78" s="138">
        <v>5</v>
      </c>
      <c r="D78" s="152">
        <v>16.600000000000001</v>
      </c>
    </row>
    <row r="79" spans="1:4">
      <c r="A79" s="138" t="s">
        <v>556</v>
      </c>
      <c r="B79" s="138" t="s">
        <v>543</v>
      </c>
      <c r="C79" s="138">
        <v>6</v>
      </c>
      <c r="D79" s="152">
        <v>18</v>
      </c>
    </row>
    <row r="80" spans="1:4" s="135" customFormat="1">
      <c r="A80" s="138" t="s">
        <v>521</v>
      </c>
      <c r="B80" s="138" t="s">
        <v>542</v>
      </c>
      <c r="C80" s="138">
        <v>2</v>
      </c>
      <c r="D80" s="152">
        <v>21</v>
      </c>
    </row>
    <row r="81" spans="1:4" s="135" customFormat="1">
      <c r="A81" s="138" t="s">
        <v>398</v>
      </c>
      <c r="B81" s="138" t="s">
        <v>542</v>
      </c>
      <c r="C81" s="138">
        <v>7</v>
      </c>
      <c r="D81" s="152">
        <v>20.714285714285719</v>
      </c>
    </row>
    <row r="82" spans="1:4" s="135" customFormat="1">
      <c r="A82" s="138" t="s">
        <v>398</v>
      </c>
      <c r="B82" s="138" t="s">
        <v>541</v>
      </c>
      <c r="C82" s="138">
        <v>2</v>
      </c>
      <c r="D82" s="152">
        <v>21</v>
      </c>
    </row>
    <row r="83" spans="1:4" s="135" customFormat="1">
      <c r="A83" s="138" t="s">
        <v>398</v>
      </c>
      <c r="B83" s="138" t="s">
        <v>543</v>
      </c>
      <c r="C83" s="138">
        <v>5</v>
      </c>
      <c r="D83" s="152">
        <v>15.6</v>
      </c>
    </row>
    <row r="84" spans="1:4" s="135" customFormat="1">
      <c r="A84" s="138" t="s">
        <v>559</v>
      </c>
      <c r="B84" s="138" t="s">
        <v>541</v>
      </c>
      <c r="C84" s="138">
        <v>1</v>
      </c>
      <c r="D84" s="152">
        <v>11</v>
      </c>
    </row>
    <row r="85" spans="1:4" s="135" customFormat="1">
      <c r="A85" s="138" t="s">
        <v>518</v>
      </c>
      <c r="B85" s="138" t="s">
        <v>380</v>
      </c>
      <c r="C85" s="138">
        <v>1</v>
      </c>
      <c r="D85" s="152">
        <v>22</v>
      </c>
    </row>
    <row r="86" spans="1:4" s="135" customFormat="1">
      <c r="A86" s="138" t="s">
        <v>368</v>
      </c>
      <c r="B86" s="138" t="s">
        <v>369</v>
      </c>
      <c r="C86" s="138">
        <v>1</v>
      </c>
      <c r="D86" s="152">
        <v>16</v>
      </c>
    </row>
    <row r="87" spans="1:4" s="135" customFormat="1">
      <c r="A87" s="138" t="s">
        <v>356</v>
      </c>
      <c r="B87" s="138" t="s">
        <v>415</v>
      </c>
      <c r="C87" s="138">
        <v>1</v>
      </c>
      <c r="D87" s="152">
        <v>18</v>
      </c>
    </row>
    <row r="88" spans="1:4" s="135" customFormat="1">
      <c r="A88" s="138" t="s">
        <v>356</v>
      </c>
      <c r="B88" s="138" t="s">
        <v>581</v>
      </c>
      <c r="C88" s="138">
        <v>3</v>
      </c>
      <c r="D88" s="152">
        <v>18.666666666666671</v>
      </c>
    </row>
    <row r="89" spans="1:4" s="135" customFormat="1">
      <c r="A89" s="138" t="s">
        <v>356</v>
      </c>
      <c r="B89" s="138" t="s">
        <v>445</v>
      </c>
      <c r="C89" s="138">
        <v>1</v>
      </c>
      <c r="D89" s="152">
        <v>20</v>
      </c>
    </row>
    <row r="90" spans="1:4" s="135" customFormat="1">
      <c r="A90" s="138" t="s">
        <v>356</v>
      </c>
      <c r="B90" s="138" t="s">
        <v>436</v>
      </c>
      <c r="C90" s="138">
        <v>1</v>
      </c>
      <c r="D90" s="152">
        <v>12</v>
      </c>
    </row>
    <row r="91" spans="1:4" s="135" customFormat="1">
      <c r="A91" s="138" t="s">
        <v>356</v>
      </c>
      <c r="B91" s="138" t="s">
        <v>582</v>
      </c>
      <c r="C91" s="138">
        <v>3</v>
      </c>
      <c r="D91" s="152">
        <v>18</v>
      </c>
    </row>
    <row r="92" spans="1:4" s="135" customFormat="1">
      <c r="A92" s="138" t="s">
        <v>356</v>
      </c>
      <c r="B92" s="138" t="s">
        <v>380</v>
      </c>
      <c r="C92" s="138">
        <v>8</v>
      </c>
      <c r="D92" s="152">
        <v>16.625</v>
      </c>
    </row>
    <row r="93" spans="1:4" s="135" customFormat="1">
      <c r="A93" s="138" t="s">
        <v>356</v>
      </c>
      <c r="B93" s="138" t="s">
        <v>369</v>
      </c>
      <c r="C93" s="138">
        <v>1</v>
      </c>
      <c r="D93" s="152">
        <v>16</v>
      </c>
    </row>
    <row r="94" spans="1:4" s="135" customFormat="1">
      <c r="A94" s="138" t="s">
        <v>556</v>
      </c>
      <c r="B94" s="138" t="s">
        <v>415</v>
      </c>
      <c r="C94" s="138">
        <v>3</v>
      </c>
      <c r="D94" s="152">
        <v>17</v>
      </c>
    </row>
    <row r="95" spans="1:4" s="135" customFormat="1">
      <c r="A95" s="138" t="s">
        <v>556</v>
      </c>
      <c r="B95" s="138" t="s">
        <v>581</v>
      </c>
      <c r="C95" s="138">
        <v>3</v>
      </c>
      <c r="D95" s="152">
        <v>18.333333333333329</v>
      </c>
    </row>
    <row r="96" spans="1:4" s="135" customFormat="1">
      <c r="A96" s="138" t="s">
        <v>556</v>
      </c>
      <c r="B96" s="138" t="s">
        <v>445</v>
      </c>
      <c r="C96" s="138">
        <v>1</v>
      </c>
      <c r="D96" s="152">
        <v>18</v>
      </c>
    </row>
    <row r="97" spans="1:4" s="135" customFormat="1">
      <c r="A97" s="138" t="s">
        <v>556</v>
      </c>
      <c r="B97" s="138" t="s">
        <v>582</v>
      </c>
      <c r="C97" s="138">
        <v>2</v>
      </c>
      <c r="D97" s="152">
        <v>17.5</v>
      </c>
    </row>
    <row r="98" spans="1:4" s="135" customFormat="1">
      <c r="A98" s="138" t="s">
        <v>556</v>
      </c>
      <c r="B98" s="138" t="s">
        <v>369</v>
      </c>
      <c r="C98" s="138">
        <v>2</v>
      </c>
      <c r="D98" s="152">
        <v>17</v>
      </c>
    </row>
    <row r="99" spans="1:4" s="135" customFormat="1">
      <c r="A99" s="138" t="s">
        <v>521</v>
      </c>
      <c r="B99" s="138" t="s">
        <v>582</v>
      </c>
      <c r="C99" s="138">
        <v>1</v>
      </c>
      <c r="D99" s="152">
        <v>18</v>
      </c>
    </row>
    <row r="100" spans="1:4" s="135" customFormat="1">
      <c r="A100" s="138" t="s">
        <v>521</v>
      </c>
      <c r="B100" s="138" t="s">
        <v>369</v>
      </c>
      <c r="C100" s="138">
        <v>1</v>
      </c>
      <c r="D100" s="152">
        <v>24</v>
      </c>
    </row>
    <row r="101" spans="1:4" s="135" customFormat="1">
      <c r="A101" s="138" t="s">
        <v>398</v>
      </c>
      <c r="B101" s="138" t="s">
        <v>581</v>
      </c>
      <c r="C101" s="138">
        <v>1</v>
      </c>
      <c r="D101" s="152">
        <v>21</v>
      </c>
    </row>
    <row r="102" spans="1:4" s="135" customFormat="1">
      <c r="A102" s="138" t="s">
        <v>398</v>
      </c>
      <c r="B102" s="138" t="s">
        <v>445</v>
      </c>
      <c r="C102" s="153">
        <v>2</v>
      </c>
      <c r="D102" s="152">
        <v>15</v>
      </c>
    </row>
    <row r="103" spans="1:4" s="135" customFormat="1">
      <c r="A103" s="138" t="s">
        <v>398</v>
      </c>
      <c r="B103" s="138" t="s">
        <v>582</v>
      </c>
      <c r="C103" s="153">
        <v>2</v>
      </c>
      <c r="D103" s="152">
        <v>24</v>
      </c>
    </row>
    <row r="104" spans="1:4" s="135" customFormat="1">
      <c r="A104" s="138" t="s">
        <v>398</v>
      </c>
      <c r="B104" s="138" t="s">
        <v>380</v>
      </c>
      <c r="C104" s="153">
        <v>1</v>
      </c>
      <c r="D104" s="152">
        <v>14</v>
      </c>
    </row>
    <row r="105" spans="1:4" s="135" customFormat="1">
      <c r="A105" s="138" t="s">
        <v>398</v>
      </c>
      <c r="B105" s="138" t="s">
        <v>449</v>
      </c>
      <c r="C105" s="153">
        <v>2</v>
      </c>
      <c r="D105" s="152">
        <v>17</v>
      </c>
    </row>
    <row r="106" spans="1:4" s="135" customFormat="1">
      <c r="A106" s="138" t="s">
        <v>398</v>
      </c>
      <c r="B106" s="138" t="s">
        <v>583</v>
      </c>
      <c r="C106" s="153">
        <v>3</v>
      </c>
      <c r="D106" s="152">
        <v>19.666666666666671</v>
      </c>
    </row>
    <row r="107" spans="1:4" s="135" customFormat="1">
      <c r="A107" s="138" t="s">
        <v>398</v>
      </c>
      <c r="B107" s="138" t="s">
        <v>369</v>
      </c>
      <c r="C107" s="153">
        <v>2</v>
      </c>
      <c r="D107" s="152">
        <v>20.5</v>
      </c>
    </row>
    <row r="108" spans="1:4" s="135" customFormat="1">
      <c r="A108" s="138" t="s">
        <v>398</v>
      </c>
      <c r="B108" s="138" t="s">
        <v>374</v>
      </c>
      <c r="C108" s="153">
        <v>1</v>
      </c>
      <c r="D108" s="152">
        <v>18</v>
      </c>
    </row>
    <row r="109" spans="1:4" s="135" customFormat="1">
      <c r="A109" s="138" t="s">
        <v>559</v>
      </c>
      <c r="B109" s="138" t="s">
        <v>380</v>
      </c>
      <c r="C109" s="153">
        <v>1</v>
      </c>
      <c r="D109" s="152">
        <v>11</v>
      </c>
    </row>
    <row r="110" spans="1:4" s="135" customFormat="1">
      <c r="A110" s="138"/>
      <c r="B110" s="154"/>
      <c r="C110" s="153"/>
      <c r="D110" s="152"/>
    </row>
    <row r="111" spans="1:4" s="135" customFormat="1">
      <c r="A111" s="138"/>
      <c r="B111" s="154"/>
      <c r="C111" s="153"/>
      <c r="D111" s="152"/>
    </row>
    <row r="112" spans="1:4" s="135" customFormat="1">
      <c r="A112" s="138"/>
      <c r="B112" s="154"/>
      <c r="C112" s="153"/>
      <c r="D112" s="152"/>
    </row>
    <row r="113" spans="1:4" s="135" customFormat="1">
      <c r="A113" s="138"/>
      <c r="B113" s="154"/>
      <c r="C113" s="153"/>
      <c r="D113" s="152"/>
    </row>
    <row r="114" spans="1:4" s="135" customFormat="1">
      <c r="A114" s="138"/>
      <c r="B114" s="154"/>
      <c r="C114" s="153"/>
      <c r="D114" s="152"/>
    </row>
    <row r="115" spans="1:4" s="135" customFormat="1">
      <c r="A115" s="138"/>
      <c r="B115" s="154"/>
      <c r="C115" s="153"/>
      <c r="D115" s="152"/>
    </row>
    <row r="116" spans="1:4" s="135" customFormat="1">
      <c r="A116" s="138"/>
      <c r="B116" s="154"/>
      <c r="C116" s="153"/>
      <c r="D116" s="152"/>
    </row>
    <row r="117" spans="1:4" s="135" customFormat="1">
      <c r="A117" s="138"/>
      <c r="B117" s="154"/>
      <c r="C117" s="153"/>
      <c r="D117" s="152"/>
    </row>
    <row r="118" spans="1:4" s="135" customFormat="1">
      <c r="A118" s="138"/>
      <c r="B118" s="154"/>
      <c r="C118" s="153"/>
      <c r="D118" s="152"/>
    </row>
    <row r="119" spans="1:4" s="135" customFormat="1">
      <c r="A119" s="138"/>
      <c r="B119" s="154"/>
      <c r="C119" s="143"/>
      <c r="D119" s="152"/>
    </row>
    <row r="120" spans="1:4" s="135" customFormat="1">
      <c r="A120" s="138"/>
      <c r="B120" s="154"/>
      <c r="C120" s="143"/>
      <c r="D120" s="152"/>
    </row>
    <row r="121" spans="1:4" s="135" customFormat="1">
      <c r="A121" s="138"/>
      <c r="B121" s="154"/>
      <c r="C121" s="143"/>
      <c r="D121" s="152"/>
    </row>
    <row r="122" spans="1:4" s="135" customFormat="1">
      <c r="A122" s="138"/>
      <c r="B122" s="154"/>
      <c r="C122" s="143"/>
      <c r="D122" s="152"/>
    </row>
    <row r="123" spans="1:4" s="135" customFormat="1">
      <c r="A123" s="138"/>
      <c r="B123" s="154"/>
      <c r="C123" s="143"/>
      <c r="D123" s="152"/>
    </row>
    <row r="124" spans="1:4" s="135" customFormat="1">
      <c r="A124" s="138"/>
      <c r="B124" s="154"/>
      <c r="C124" s="138"/>
      <c r="D124" s="152"/>
    </row>
    <row r="125" spans="1:4" s="135" customFormat="1">
      <c r="A125" s="138"/>
      <c r="B125" s="154"/>
      <c r="C125" s="138"/>
      <c r="D125" s="152"/>
    </row>
    <row r="126" spans="1:4" s="135" customFormat="1">
      <c r="A126" s="138"/>
      <c r="B126" s="154"/>
      <c r="C126" s="138"/>
      <c r="D126" s="152"/>
    </row>
    <row r="127" spans="1:4" s="135" customFormat="1">
      <c r="A127" s="138"/>
      <c r="B127" s="154"/>
      <c r="C127" s="138"/>
      <c r="D127" s="152"/>
    </row>
    <row r="128" spans="1:4" s="135" customFormat="1">
      <c r="A128" s="138"/>
      <c r="B128" s="154"/>
      <c r="C128" s="138"/>
      <c r="D128" s="152"/>
    </row>
    <row r="129" spans="1:4" s="135" customFormat="1">
      <c r="A129" s="138"/>
      <c r="B129" s="154"/>
      <c r="C129" s="138"/>
      <c r="D129" s="152"/>
    </row>
    <row r="130" spans="1:4" s="135" customFormat="1">
      <c r="A130" s="138"/>
      <c r="B130" s="154"/>
      <c r="C130" s="138"/>
      <c r="D130" s="152"/>
    </row>
    <row r="131" spans="1:4" s="135" customFormat="1">
      <c r="A131" s="138"/>
      <c r="B131" s="142"/>
      <c r="C131" s="138"/>
      <c r="D131" s="152"/>
    </row>
    <row r="132" spans="1:4" s="135" customFormat="1">
      <c r="A132" s="138"/>
      <c r="B132" s="142"/>
      <c r="C132" s="138"/>
      <c r="D132" s="152"/>
    </row>
    <row r="133" spans="1:4" s="135" customFormat="1">
      <c r="A133" s="138"/>
      <c r="B133" s="142"/>
      <c r="C133" s="138"/>
      <c r="D133" s="152"/>
    </row>
    <row r="134" spans="1:4" s="135" customFormat="1">
      <c r="A134" s="138"/>
      <c r="B134" s="142"/>
      <c r="C134" s="121"/>
      <c r="D134" s="152"/>
    </row>
    <row r="135" spans="1:4" s="135" customFormat="1">
      <c r="A135" s="138"/>
      <c r="B135" s="142"/>
      <c r="C135" s="138"/>
      <c r="D135" s="152"/>
    </row>
    <row r="136" spans="1:4" s="135" customFormat="1">
      <c r="A136" s="138"/>
      <c r="B136" s="142"/>
      <c r="C136" s="138"/>
      <c r="D136" s="152"/>
    </row>
    <row r="137" spans="1:4" s="135" customFormat="1">
      <c r="A137" s="138"/>
      <c r="B137" s="142"/>
      <c r="C137" s="138"/>
      <c r="D137" s="152"/>
    </row>
    <row r="138" spans="1:4" s="135" customFormat="1">
      <c r="A138" s="138"/>
      <c r="B138" s="142"/>
      <c r="C138" s="138"/>
      <c r="D138" s="152"/>
    </row>
    <row r="139" spans="1:4" s="135" customFormat="1">
      <c r="A139" s="138"/>
      <c r="B139" s="142"/>
      <c r="C139" s="138"/>
      <c r="D139" s="152"/>
    </row>
    <row r="140" spans="1:4" s="135" customFormat="1">
      <c r="A140" s="138"/>
      <c r="B140" s="142"/>
      <c r="C140" s="138"/>
      <c r="D140" s="152"/>
    </row>
  </sheetData>
  <phoneticPr fontId="14" type="noConversion"/>
  <pageMargins left="0.7" right="0.7" top="0.75" bottom="0.75" header="0.3" footer="0.3"/>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5AAD5-DF6C-3845-94BF-250D4A51840B}">
  <sheetPr codeName="Sheet22">
    <tabColor rgb="FF4C1130"/>
    <outlinePr summaryBelow="0" summaryRight="0"/>
  </sheetPr>
  <dimension ref="A1:E141"/>
  <sheetViews>
    <sheetView showGridLines="0" zoomScale="118" zoomScaleNormal="118" workbookViewId="0">
      <selection activeCell="M1" sqref="M1"/>
    </sheetView>
  </sheetViews>
  <sheetFormatPr baseColWidth="10" defaultColWidth="12.6640625" defaultRowHeight="15.75" customHeight="1"/>
  <cols>
    <col min="1" max="1" width="4.6640625" style="171" customWidth="1"/>
    <col min="2" max="2" width="12.6640625" style="162"/>
    <col min="3" max="3" width="20.83203125" style="162" customWidth="1"/>
    <col min="4" max="4" width="29" style="162" customWidth="1"/>
    <col min="5" max="5" width="18.83203125" style="170" customWidth="1"/>
    <col min="6" max="16384" width="12.6640625" style="162"/>
  </cols>
  <sheetData>
    <row r="1" spans="1:5" s="159" customFormat="1" ht="20" customHeight="1">
      <c r="A1" s="155" t="s">
        <v>343</v>
      </c>
      <c r="B1" s="156" t="s">
        <v>584</v>
      </c>
      <c r="C1" s="157">
        <v>17</v>
      </c>
      <c r="D1" s="137" t="s">
        <v>527</v>
      </c>
      <c r="E1" s="158" t="s">
        <v>585</v>
      </c>
    </row>
    <row r="2" spans="1:5" ht="15.75" customHeight="1">
      <c r="A2" s="160">
        <v>1</v>
      </c>
      <c r="B2" s="161" t="s">
        <v>551</v>
      </c>
      <c r="C2" s="105" t="s">
        <v>350</v>
      </c>
      <c r="D2" s="162" t="s">
        <v>581</v>
      </c>
      <c r="E2" s="75" t="s">
        <v>42</v>
      </c>
    </row>
    <row r="3" spans="1:5" ht="15.75" customHeight="1">
      <c r="A3" s="160">
        <v>2</v>
      </c>
      <c r="B3" s="161" t="s">
        <v>49</v>
      </c>
      <c r="C3" s="105" t="s">
        <v>357</v>
      </c>
      <c r="D3" s="162" t="s">
        <v>581</v>
      </c>
      <c r="E3" s="75" t="s">
        <v>586</v>
      </c>
    </row>
    <row r="4" spans="1:5" ht="15.75" customHeight="1">
      <c r="A4" s="163">
        <v>3</v>
      </c>
      <c r="B4" s="161" t="s">
        <v>57</v>
      </c>
      <c r="C4" s="105" t="s">
        <v>363</v>
      </c>
      <c r="D4" s="162" t="s">
        <v>587</v>
      </c>
      <c r="E4" s="75" t="s">
        <v>58</v>
      </c>
    </row>
    <row r="5" spans="1:5" ht="15.75" customHeight="1">
      <c r="A5" s="160">
        <v>4</v>
      </c>
      <c r="B5" s="161" t="s">
        <v>63</v>
      </c>
      <c r="C5" s="105" t="s">
        <v>369</v>
      </c>
      <c r="D5" s="162" t="s">
        <v>369</v>
      </c>
      <c r="E5" s="75" t="s">
        <v>588</v>
      </c>
    </row>
    <row r="6" spans="1:5" ht="15.75" customHeight="1">
      <c r="A6" s="160">
        <v>5</v>
      </c>
      <c r="B6" s="161" t="s">
        <v>554</v>
      </c>
      <c r="C6" s="105" t="s">
        <v>374</v>
      </c>
      <c r="D6" s="162" t="s">
        <v>374</v>
      </c>
      <c r="E6" s="75" t="s">
        <v>71</v>
      </c>
    </row>
    <row r="7" spans="1:5" ht="15.75" customHeight="1">
      <c r="A7" s="163">
        <v>6</v>
      </c>
      <c r="B7" s="161" t="s">
        <v>555</v>
      </c>
      <c r="C7" s="105" t="s">
        <v>380</v>
      </c>
      <c r="D7" s="162" t="s">
        <v>380</v>
      </c>
      <c r="E7" s="75" t="s">
        <v>78</v>
      </c>
    </row>
    <row r="8" spans="1:5" ht="15.75" customHeight="1">
      <c r="A8" s="160">
        <v>7</v>
      </c>
      <c r="B8" s="161" t="s">
        <v>84</v>
      </c>
      <c r="C8" s="105" t="s">
        <v>385</v>
      </c>
      <c r="D8" s="162" t="s">
        <v>589</v>
      </c>
      <c r="E8" s="75" t="s">
        <v>85</v>
      </c>
    </row>
    <row r="9" spans="1:5" ht="15.75" customHeight="1">
      <c r="A9" s="160">
        <v>8</v>
      </c>
      <c r="B9" s="161" t="s">
        <v>90</v>
      </c>
      <c r="C9" s="105" t="s">
        <v>363</v>
      </c>
      <c r="D9" s="162" t="s">
        <v>363</v>
      </c>
      <c r="E9" s="75" t="s">
        <v>91</v>
      </c>
    </row>
    <row r="10" spans="1:5" ht="15.75" customHeight="1">
      <c r="A10" s="163">
        <v>9</v>
      </c>
      <c r="B10" s="161" t="s">
        <v>96</v>
      </c>
      <c r="C10" s="105" t="s">
        <v>380</v>
      </c>
      <c r="D10" s="162" t="s">
        <v>380</v>
      </c>
      <c r="E10" s="75" t="s">
        <v>590</v>
      </c>
    </row>
    <row r="11" spans="1:5" ht="15.75" customHeight="1">
      <c r="A11" s="160">
        <v>10</v>
      </c>
      <c r="B11" s="161" t="s">
        <v>101</v>
      </c>
      <c r="C11" s="105" t="s">
        <v>399</v>
      </c>
      <c r="D11" s="162" t="s">
        <v>399</v>
      </c>
      <c r="E11" s="75" t="s">
        <v>102</v>
      </c>
    </row>
    <row r="12" spans="1:5" ht="15.75" customHeight="1">
      <c r="A12" s="160">
        <v>11</v>
      </c>
      <c r="B12" s="161" t="s">
        <v>106</v>
      </c>
      <c r="C12" s="105" t="s">
        <v>369</v>
      </c>
      <c r="D12" s="162" t="s">
        <v>369</v>
      </c>
      <c r="E12" s="75" t="s">
        <v>107</v>
      </c>
    </row>
    <row r="13" spans="1:5" ht="15.75" customHeight="1">
      <c r="A13" s="163">
        <v>12</v>
      </c>
      <c r="B13" s="161" t="s">
        <v>111</v>
      </c>
      <c r="C13" s="105" t="s">
        <v>369</v>
      </c>
      <c r="D13" s="162" t="s">
        <v>369</v>
      </c>
      <c r="E13" s="75" t="s">
        <v>112</v>
      </c>
    </row>
    <row r="14" spans="1:5" ht="15.75" customHeight="1">
      <c r="A14" s="160">
        <v>13</v>
      </c>
      <c r="B14" s="161" t="s">
        <v>116</v>
      </c>
      <c r="C14" s="105" t="s">
        <v>380</v>
      </c>
      <c r="D14" s="162" t="s">
        <v>380</v>
      </c>
      <c r="E14" s="164" t="s">
        <v>591</v>
      </c>
    </row>
    <row r="15" spans="1:5" ht="15.75" customHeight="1">
      <c r="A15" s="160">
        <v>14</v>
      </c>
      <c r="B15" s="161" t="s">
        <v>558</v>
      </c>
      <c r="C15" s="105" t="s">
        <v>415</v>
      </c>
      <c r="D15" s="162" t="s">
        <v>415</v>
      </c>
      <c r="E15" s="75" t="s">
        <v>122</v>
      </c>
    </row>
    <row r="16" spans="1:5" ht="15.75" customHeight="1">
      <c r="A16" s="163">
        <v>15</v>
      </c>
      <c r="B16" s="161" t="s">
        <v>126</v>
      </c>
      <c r="C16" s="105" t="s">
        <v>380</v>
      </c>
      <c r="D16" s="162" t="s">
        <v>380</v>
      </c>
      <c r="E16" s="75" t="s">
        <v>127</v>
      </c>
    </row>
    <row r="17" spans="1:5" ht="15.75" customHeight="1">
      <c r="A17" s="160">
        <v>16</v>
      </c>
      <c r="B17" s="161" t="s">
        <v>132</v>
      </c>
      <c r="C17" s="105" t="s">
        <v>380</v>
      </c>
      <c r="D17" s="162" t="s">
        <v>380</v>
      </c>
      <c r="E17" s="75" t="s">
        <v>133</v>
      </c>
    </row>
    <row r="18" spans="1:5" ht="15.75" customHeight="1">
      <c r="A18" s="160">
        <v>17</v>
      </c>
      <c r="B18" s="161" t="s">
        <v>137</v>
      </c>
      <c r="C18" s="105" t="s">
        <v>425</v>
      </c>
      <c r="D18" s="105" t="s">
        <v>592</v>
      </c>
      <c r="E18" s="75" t="s">
        <v>138</v>
      </c>
    </row>
    <row r="19" spans="1:5" ht="15.75" customHeight="1">
      <c r="A19" s="163">
        <v>18</v>
      </c>
      <c r="B19" s="161" t="s">
        <v>142</v>
      </c>
      <c r="C19" s="105" t="s">
        <v>380</v>
      </c>
      <c r="D19" s="105" t="s">
        <v>425</v>
      </c>
      <c r="E19" s="75" t="s">
        <v>593</v>
      </c>
    </row>
    <row r="20" spans="1:5" ht="15.75" customHeight="1">
      <c r="A20" s="160">
        <v>19</v>
      </c>
      <c r="B20" s="161" t="s">
        <v>149</v>
      </c>
      <c r="C20" s="105" t="s">
        <v>380</v>
      </c>
      <c r="D20" s="109" t="s">
        <v>425</v>
      </c>
      <c r="E20" s="75" t="s">
        <v>150</v>
      </c>
    </row>
    <row r="21" spans="1:5" ht="15.75" customHeight="1">
      <c r="A21" s="160">
        <v>20</v>
      </c>
      <c r="B21" s="161" t="s">
        <v>154</v>
      </c>
      <c r="C21" s="105" t="s">
        <v>380</v>
      </c>
      <c r="D21" s="162" t="s">
        <v>380</v>
      </c>
      <c r="E21" s="75" t="s">
        <v>155</v>
      </c>
    </row>
    <row r="22" spans="1:5" ht="15.75" customHeight="1">
      <c r="A22" s="163">
        <v>21</v>
      </c>
      <c r="B22" s="161" t="s">
        <v>161</v>
      </c>
      <c r="C22" s="105" t="s">
        <v>436</v>
      </c>
      <c r="D22" s="162" t="s">
        <v>537</v>
      </c>
      <c r="E22" s="75" t="s">
        <v>162</v>
      </c>
    </row>
    <row r="23" spans="1:5" ht="15.75" customHeight="1">
      <c r="A23" s="160">
        <v>22</v>
      </c>
      <c r="B23" s="161" t="s">
        <v>166</v>
      </c>
      <c r="C23" s="105" t="s">
        <v>425</v>
      </c>
      <c r="D23" s="105" t="s">
        <v>425</v>
      </c>
      <c r="E23" s="75" t="s">
        <v>167</v>
      </c>
    </row>
    <row r="24" spans="1:5" ht="15.75" customHeight="1">
      <c r="A24" s="160">
        <v>23</v>
      </c>
      <c r="B24" s="161" t="s">
        <v>170</v>
      </c>
      <c r="C24" s="105" t="s">
        <v>445</v>
      </c>
      <c r="D24" s="162" t="s">
        <v>445</v>
      </c>
      <c r="E24" s="75" t="s">
        <v>171</v>
      </c>
    </row>
    <row r="25" spans="1:5" ht="15.75" customHeight="1">
      <c r="A25" s="163">
        <v>24</v>
      </c>
      <c r="B25" s="161" t="s">
        <v>177</v>
      </c>
      <c r="C25" s="105" t="s">
        <v>449</v>
      </c>
      <c r="D25" s="162" t="s">
        <v>449</v>
      </c>
      <c r="E25" s="75" t="s">
        <v>594</v>
      </c>
    </row>
    <row r="26" spans="1:5" ht="15.75" customHeight="1">
      <c r="A26" s="160">
        <v>25</v>
      </c>
      <c r="B26" s="161" t="s">
        <v>182</v>
      </c>
      <c r="C26" s="105" t="s">
        <v>445</v>
      </c>
      <c r="D26" s="162" t="s">
        <v>445</v>
      </c>
      <c r="E26" s="75" t="s">
        <v>595</v>
      </c>
    </row>
    <row r="27" spans="1:5" ht="15.75" customHeight="1">
      <c r="A27" s="160">
        <v>26</v>
      </c>
      <c r="B27" s="161" t="s">
        <v>187</v>
      </c>
      <c r="C27" s="105" t="s">
        <v>456</v>
      </c>
      <c r="D27" s="162" t="s">
        <v>581</v>
      </c>
      <c r="E27" s="75" t="s">
        <v>188</v>
      </c>
    </row>
    <row r="28" spans="1:5" ht="15.75" customHeight="1">
      <c r="A28" s="163">
        <v>27</v>
      </c>
      <c r="B28" s="161" t="s">
        <v>193</v>
      </c>
      <c r="C28" s="105" t="s">
        <v>415</v>
      </c>
      <c r="D28" s="162" t="s">
        <v>415</v>
      </c>
      <c r="E28" s="75" t="s">
        <v>194</v>
      </c>
    </row>
    <row r="29" spans="1:5" ht="15.75" customHeight="1">
      <c r="A29" s="160">
        <v>28</v>
      </c>
      <c r="B29" s="161" t="s">
        <v>198</v>
      </c>
      <c r="C29" s="105" t="s">
        <v>462</v>
      </c>
      <c r="D29" s="162" t="s">
        <v>581</v>
      </c>
      <c r="E29" s="75" t="s">
        <v>199</v>
      </c>
    </row>
    <row r="30" spans="1:5" ht="15.75" customHeight="1">
      <c r="A30" s="160">
        <v>29</v>
      </c>
      <c r="B30" s="161" t="s">
        <v>203</v>
      </c>
      <c r="C30" s="105" t="s">
        <v>369</v>
      </c>
      <c r="D30" s="162" t="s">
        <v>369</v>
      </c>
      <c r="E30" s="75" t="s">
        <v>596</v>
      </c>
    </row>
    <row r="31" spans="1:5" ht="15.75" customHeight="1">
      <c r="A31" s="163">
        <v>30</v>
      </c>
      <c r="B31" s="161" t="s">
        <v>208</v>
      </c>
      <c r="C31" s="105" t="s">
        <v>449</v>
      </c>
      <c r="D31" s="162" t="s">
        <v>449</v>
      </c>
      <c r="E31" s="75" t="s">
        <v>209</v>
      </c>
    </row>
    <row r="32" spans="1:5" ht="15.75" customHeight="1">
      <c r="A32" s="160">
        <v>31</v>
      </c>
      <c r="B32" s="161" t="s">
        <v>214</v>
      </c>
      <c r="C32" s="105" t="s">
        <v>369</v>
      </c>
      <c r="D32" s="162" t="s">
        <v>369</v>
      </c>
      <c r="E32" s="75" t="s">
        <v>215</v>
      </c>
    </row>
    <row r="33" spans="1:5" ht="15.75" customHeight="1">
      <c r="A33" s="160">
        <v>32</v>
      </c>
      <c r="B33" s="161" t="s">
        <v>220</v>
      </c>
      <c r="C33" s="105" t="s">
        <v>380</v>
      </c>
      <c r="D33" s="162" t="s">
        <v>380</v>
      </c>
      <c r="E33" s="75" t="s">
        <v>221</v>
      </c>
    </row>
    <row r="34" spans="1:5" ht="15.75" customHeight="1">
      <c r="A34" s="163">
        <v>33</v>
      </c>
      <c r="B34" s="161" t="s">
        <v>225</v>
      </c>
      <c r="C34" s="105" t="s">
        <v>399</v>
      </c>
      <c r="D34" s="162" t="s">
        <v>399</v>
      </c>
      <c r="E34" s="75" t="s">
        <v>226</v>
      </c>
    </row>
    <row r="35" spans="1:5" ht="15.75" customHeight="1">
      <c r="A35" s="160">
        <v>34</v>
      </c>
      <c r="B35" s="161" t="s">
        <v>230</v>
      </c>
      <c r="C35" s="105" t="s">
        <v>415</v>
      </c>
      <c r="D35" s="162" t="s">
        <v>415</v>
      </c>
      <c r="E35" s="75" t="s">
        <v>597</v>
      </c>
    </row>
    <row r="36" spans="1:5" ht="15.75" customHeight="1">
      <c r="A36" s="163">
        <v>35</v>
      </c>
      <c r="B36" s="161" t="s">
        <v>235</v>
      </c>
      <c r="C36" s="105" t="s">
        <v>415</v>
      </c>
      <c r="D36" s="162" t="s">
        <v>415</v>
      </c>
      <c r="E36" s="75" t="s">
        <v>236</v>
      </c>
    </row>
    <row r="37" spans="1:5" ht="15.75" customHeight="1">
      <c r="A37" s="160">
        <v>36</v>
      </c>
      <c r="B37" s="161" t="s">
        <v>240</v>
      </c>
      <c r="C37" s="105" t="s">
        <v>380</v>
      </c>
      <c r="D37" s="162" t="s">
        <v>380</v>
      </c>
      <c r="E37" s="75" t="s">
        <v>241</v>
      </c>
    </row>
    <row r="38" spans="1:5" ht="15.75" customHeight="1">
      <c r="A38" s="163">
        <v>37</v>
      </c>
      <c r="B38" s="161" t="s">
        <v>598</v>
      </c>
      <c r="C38" s="105" t="s">
        <v>363</v>
      </c>
      <c r="D38" s="162" t="s">
        <v>363</v>
      </c>
      <c r="E38" s="75" t="s">
        <v>247</v>
      </c>
    </row>
    <row r="39" spans="1:5" ht="15.75" customHeight="1">
      <c r="A39" s="160">
        <v>38</v>
      </c>
      <c r="B39" s="161" t="s">
        <v>250</v>
      </c>
      <c r="C39" s="105" t="s">
        <v>357</v>
      </c>
      <c r="D39" s="162" t="s">
        <v>581</v>
      </c>
      <c r="E39" s="75" t="s">
        <v>251</v>
      </c>
    </row>
    <row r="40" spans="1:5" ht="15.75" customHeight="1">
      <c r="A40" s="163">
        <v>39</v>
      </c>
      <c r="B40" s="161" t="s">
        <v>560</v>
      </c>
      <c r="C40" s="105" t="s">
        <v>369</v>
      </c>
      <c r="D40" s="162" t="s">
        <v>369</v>
      </c>
      <c r="E40" s="75" t="s">
        <v>255</v>
      </c>
    </row>
    <row r="41" spans="1:5" ht="15.75" customHeight="1">
      <c r="A41" s="160">
        <v>40</v>
      </c>
      <c r="B41" s="161" t="s">
        <v>259</v>
      </c>
      <c r="C41" s="105" t="s">
        <v>369</v>
      </c>
      <c r="D41" s="162" t="s">
        <v>369</v>
      </c>
      <c r="E41" s="75" t="s">
        <v>260</v>
      </c>
    </row>
    <row r="42" spans="1:5" ht="15.75" customHeight="1">
      <c r="A42" s="163">
        <v>41</v>
      </c>
      <c r="B42" s="161" t="s">
        <v>264</v>
      </c>
      <c r="C42" s="105" t="s">
        <v>445</v>
      </c>
      <c r="D42" s="162" t="s">
        <v>445</v>
      </c>
      <c r="E42" s="75" t="s">
        <v>265</v>
      </c>
    </row>
    <row r="43" spans="1:5" ht="15.75" customHeight="1">
      <c r="A43" s="160">
        <v>42</v>
      </c>
      <c r="B43" s="161" t="s">
        <v>270</v>
      </c>
      <c r="C43" s="105" t="s">
        <v>462</v>
      </c>
      <c r="D43" s="162" t="s">
        <v>581</v>
      </c>
      <c r="E43" s="75" t="s">
        <v>271</v>
      </c>
    </row>
    <row r="44" spans="1:5" ht="15.75" customHeight="1">
      <c r="A44" s="163">
        <v>43</v>
      </c>
      <c r="B44" s="161" t="s">
        <v>275</v>
      </c>
      <c r="C44" s="105" t="s">
        <v>357</v>
      </c>
      <c r="D44" s="162" t="s">
        <v>581</v>
      </c>
      <c r="E44" s="75" t="s">
        <v>276</v>
      </c>
    </row>
    <row r="45" spans="1:5" ht="15.75" customHeight="1">
      <c r="A45" s="160">
        <v>44</v>
      </c>
      <c r="B45" s="161" t="s">
        <v>280</v>
      </c>
      <c r="C45" s="105" t="s">
        <v>399</v>
      </c>
      <c r="D45" s="162" t="s">
        <v>399</v>
      </c>
      <c r="E45" s="75" t="s">
        <v>599</v>
      </c>
    </row>
    <row r="46" spans="1:5" ht="15.75" customHeight="1">
      <c r="A46" s="163">
        <v>45</v>
      </c>
      <c r="B46" s="161" t="s">
        <v>286</v>
      </c>
      <c r="C46" s="105" t="s">
        <v>399</v>
      </c>
      <c r="D46" s="162" t="s">
        <v>399</v>
      </c>
      <c r="E46" s="75" t="s">
        <v>287</v>
      </c>
    </row>
    <row r="47" spans="1:5" ht="15.75" customHeight="1">
      <c r="A47" s="160">
        <v>46</v>
      </c>
      <c r="B47" s="161" t="s">
        <v>291</v>
      </c>
      <c r="C47" s="105" t="s">
        <v>445</v>
      </c>
      <c r="D47" s="162" t="s">
        <v>445</v>
      </c>
      <c r="E47" s="75" t="s">
        <v>292</v>
      </c>
    </row>
    <row r="48" spans="1:5" ht="15.75" customHeight="1">
      <c r="A48" s="163">
        <v>47</v>
      </c>
      <c r="B48" s="161" t="s">
        <v>296</v>
      </c>
      <c r="C48" s="105" t="s">
        <v>380</v>
      </c>
      <c r="D48" s="162" t="s">
        <v>380</v>
      </c>
      <c r="E48" s="75" t="s">
        <v>297</v>
      </c>
    </row>
    <row r="49" spans="1:5" ht="15.75" customHeight="1">
      <c r="A49" s="165">
        <v>48</v>
      </c>
      <c r="B49" s="166" t="s">
        <v>302</v>
      </c>
      <c r="C49" s="109" t="s">
        <v>425</v>
      </c>
      <c r="D49" s="105" t="s">
        <v>425</v>
      </c>
      <c r="E49" s="82" t="s">
        <v>303</v>
      </c>
    </row>
    <row r="50" spans="1:5" ht="15.75" customHeight="1">
      <c r="A50" s="167"/>
      <c r="B50" s="168"/>
      <c r="C50" s="169"/>
    </row>
    <row r="51" spans="1:5" ht="15.75" customHeight="1">
      <c r="A51" s="167"/>
      <c r="B51" s="168"/>
      <c r="C51" s="169"/>
    </row>
    <row r="52" spans="1:5" ht="15.75" customHeight="1">
      <c r="A52" s="167"/>
      <c r="B52" s="168"/>
      <c r="C52" s="169"/>
    </row>
    <row r="53" spans="1:5" ht="15.75" customHeight="1">
      <c r="A53" s="167"/>
      <c r="B53" s="168"/>
      <c r="C53" s="169"/>
    </row>
    <row r="54" spans="1:5" ht="15.75" customHeight="1">
      <c r="A54" s="167"/>
      <c r="B54" s="168"/>
      <c r="C54" s="169"/>
    </row>
    <row r="55" spans="1:5" ht="15.75" customHeight="1">
      <c r="A55" s="167"/>
      <c r="B55" s="168"/>
      <c r="C55" s="169"/>
    </row>
    <row r="56" spans="1:5" ht="15.75" customHeight="1">
      <c r="A56" s="167"/>
      <c r="B56" s="168"/>
      <c r="C56" s="169"/>
    </row>
    <row r="57" spans="1:5" ht="15.75" customHeight="1">
      <c r="A57" s="167"/>
      <c r="B57" s="168"/>
      <c r="C57" s="169"/>
    </row>
    <row r="58" spans="1:5" ht="15.75" customHeight="1">
      <c r="A58" s="167"/>
      <c r="B58" s="168"/>
      <c r="C58" s="169"/>
    </row>
    <row r="59" spans="1:5" ht="15.75" customHeight="1">
      <c r="A59" s="167"/>
      <c r="B59" s="168"/>
      <c r="C59" s="169"/>
    </row>
    <row r="60" spans="1:5" ht="15.75" customHeight="1">
      <c r="A60" s="167"/>
      <c r="B60" s="168"/>
      <c r="C60" s="169"/>
    </row>
    <row r="61" spans="1:5" ht="15.75" customHeight="1">
      <c r="A61" s="167"/>
      <c r="B61" s="168"/>
      <c r="C61" s="169"/>
    </row>
    <row r="62" spans="1:5" ht="15.75" customHeight="1">
      <c r="A62" s="167"/>
      <c r="B62" s="168"/>
      <c r="C62" s="169"/>
    </row>
    <row r="63" spans="1:5" ht="15.75" customHeight="1">
      <c r="A63" s="167"/>
      <c r="B63" s="168"/>
      <c r="C63" s="169"/>
    </row>
    <row r="64" spans="1:5" ht="15.75" customHeight="1">
      <c r="A64" s="167"/>
      <c r="B64" s="168"/>
      <c r="C64" s="169"/>
    </row>
    <row r="65" spans="1:3" ht="15.75" customHeight="1">
      <c r="A65" s="167"/>
      <c r="B65" s="168"/>
      <c r="C65" s="169"/>
    </row>
    <row r="66" spans="1:3" ht="15.75" customHeight="1">
      <c r="A66" s="167"/>
      <c r="B66" s="168"/>
      <c r="C66" s="169"/>
    </row>
    <row r="67" spans="1:3" ht="15.75" customHeight="1">
      <c r="A67" s="167"/>
      <c r="B67" s="168"/>
      <c r="C67" s="169"/>
    </row>
    <row r="68" spans="1:3" ht="15.75" customHeight="1">
      <c r="A68" s="167"/>
      <c r="B68" s="168"/>
      <c r="C68" s="169"/>
    </row>
    <row r="69" spans="1:3" ht="15.75" customHeight="1">
      <c r="A69" s="167"/>
      <c r="B69" s="168"/>
      <c r="C69" s="169"/>
    </row>
    <row r="70" spans="1:3" ht="15.75" customHeight="1">
      <c r="A70" s="167"/>
      <c r="B70" s="168"/>
      <c r="C70" s="169"/>
    </row>
    <row r="71" spans="1:3" ht="15.75" customHeight="1">
      <c r="A71" s="167"/>
      <c r="B71" s="168"/>
      <c r="C71" s="169"/>
    </row>
    <row r="72" spans="1:3" ht="15.75" customHeight="1">
      <c r="A72" s="167"/>
      <c r="B72" s="168"/>
      <c r="C72" s="169"/>
    </row>
    <row r="73" spans="1:3" ht="15.75" customHeight="1">
      <c r="A73" s="167"/>
      <c r="B73" s="168"/>
      <c r="C73" s="169"/>
    </row>
    <row r="74" spans="1:3" ht="15.75" customHeight="1">
      <c r="A74" s="167"/>
      <c r="B74" s="168"/>
      <c r="C74" s="169"/>
    </row>
    <row r="75" spans="1:3" ht="15.75" customHeight="1">
      <c r="A75" s="167"/>
      <c r="B75" s="168"/>
      <c r="C75" s="169"/>
    </row>
    <row r="76" spans="1:3" ht="15.75" customHeight="1">
      <c r="A76" s="167"/>
      <c r="B76" s="168"/>
      <c r="C76" s="169"/>
    </row>
    <row r="77" spans="1:3" ht="15.75" customHeight="1">
      <c r="A77" s="167"/>
      <c r="B77" s="168"/>
      <c r="C77" s="169"/>
    </row>
    <row r="78" spans="1:3" ht="15.75" customHeight="1">
      <c r="A78" s="167"/>
      <c r="B78" s="168"/>
      <c r="C78" s="169"/>
    </row>
    <row r="79" spans="1:3" ht="15.75" customHeight="1">
      <c r="A79" s="167"/>
      <c r="B79" s="168"/>
      <c r="C79" s="169"/>
    </row>
    <row r="80" spans="1:3" ht="15.75" customHeight="1">
      <c r="A80" s="167"/>
      <c r="B80" s="168"/>
      <c r="C80" s="169"/>
    </row>
    <row r="81" spans="1:3" ht="15.75" customHeight="1">
      <c r="A81" s="167"/>
      <c r="B81" s="168"/>
      <c r="C81" s="169"/>
    </row>
    <row r="82" spans="1:3" ht="15.75" customHeight="1">
      <c r="A82" s="167"/>
      <c r="B82" s="168"/>
      <c r="C82" s="169"/>
    </row>
    <row r="83" spans="1:3" ht="15.75" customHeight="1">
      <c r="A83" s="167"/>
      <c r="B83" s="168"/>
      <c r="C83" s="169"/>
    </row>
    <row r="84" spans="1:3" ht="15.75" customHeight="1">
      <c r="A84" s="167"/>
      <c r="B84" s="168"/>
      <c r="C84" s="169"/>
    </row>
    <row r="85" spans="1:3" ht="15.75" customHeight="1">
      <c r="A85" s="167"/>
      <c r="B85" s="168"/>
      <c r="C85" s="169"/>
    </row>
    <row r="86" spans="1:3" ht="15.75" customHeight="1">
      <c r="A86" s="167"/>
      <c r="B86" s="168"/>
      <c r="C86" s="169"/>
    </row>
    <row r="87" spans="1:3" ht="15.75" customHeight="1">
      <c r="A87" s="167"/>
      <c r="B87" s="168"/>
      <c r="C87" s="169"/>
    </row>
    <row r="88" spans="1:3" ht="15.75" customHeight="1">
      <c r="A88" s="167"/>
      <c r="B88" s="168"/>
      <c r="C88" s="169"/>
    </row>
    <row r="89" spans="1:3" ht="15.75" customHeight="1">
      <c r="A89" s="167"/>
      <c r="B89" s="168"/>
      <c r="C89" s="169"/>
    </row>
    <row r="90" spans="1:3" ht="15.75" customHeight="1">
      <c r="A90" s="167"/>
      <c r="B90" s="168"/>
      <c r="C90" s="169"/>
    </row>
    <row r="91" spans="1:3" ht="15.75" customHeight="1">
      <c r="A91" s="167"/>
      <c r="B91" s="168"/>
      <c r="C91" s="169"/>
    </row>
    <row r="92" spans="1:3" ht="15.75" customHeight="1">
      <c r="A92" s="167"/>
      <c r="B92" s="168"/>
      <c r="C92" s="169"/>
    </row>
    <row r="93" spans="1:3" ht="15.75" customHeight="1">
      <c r="A93" s="167"/>
      <c r="B93" s="168"/>
      <c r="C93" s="169"/>
    </row>
    <row r="94" spans="1:3" ht="15.75" customHeight="1">
      <c r="A94" s="167"/>
      <c r="B94" s="168"/>
      <c r="C94" s="169"/>
    </row>
    <row r="95" spans="1:3" ht="15.75" customHeight="1">
      <c r="A95" s="167"/>
      <c r="B95" s="168"/>
      <c r="C95" s="169"/>
    </row>
    <row r="96" spans="1:3" ht="15.75" customHeight="1">
      <c r="A96" s="167"/>
      <c r="B96" s="168"/>
      <c r="C96" s="169"/>
    </row>
    <row r="97" spans="1:3" ht="15.75" customHeight="1">
      <c r="A97" s="167"/>
      <c r="B97" s="168"/>
      <c r="C97" s="169"/>
    </row>
    <row r="98" spans="1:3" ht="15.75" customHeight="1">
      <c r="A98" s="167"/>
      <c r="B98" s="168"/>
      <c r="C98" s="169"/>
    </row>
    <row r="99" spans="1:3" ht="15.75" customHeight="1">
      <c r="A99" s="167"/>
      <c r="B99" s="168"/>
      <c r="C99" s="169"/>
    </row>
    <row r="100" spans="1:3" ht="15.75" customHeight="1">
      <c r="A100" s="167"/>
      <c r="B100" s="168"/>
      <c r="C100" s="169"/>
    </row>
    <row r="101" spans="1:3" ht="15.75" customHeight="1">
      <c r="A101" s="167"/>
      <c r="B101" s="168"/>
      <c r="C101" s="169"/>
    </row>
    <row r="102" spans="1:3" ht="15.75" customHeight="1">
      <c r="A102" s="167"/>
      <c r="B102" s="168"/>
      <c r="C102" s="169"/>
    </row>
    <row r="103" spans="1:3" ht="15.75" customHeight="1">
      <c r="A103" s="167"/>
      <c r="B103" s="168"/>
    </row>
    <row r="104" spans="1:3" ht="15.75" customHeight="1">
      <c r="A104" s="167"/>
      <c r="B104" s="168"/>
    </row>
    <row r="105" spans="1:3" ht="15.75" customHeight="1">
      <c r="A105" s="167"/>
      <c r="B105" s="168"/>
    </row>
    <row r="106" spans="1:3" ht="15.75" customHeight="1">
      <c r="A106" s="167"/>
      <c r="B106" s="168"/>
    </row>
    <row r="107" spans="1:3" ht="15.75" customHeight="1">
      <c r="A107" s="167"/>
      <c r="B107" s="168"/>
    </row>
    <row r="108" spans="1:3" ht="15.75" customHeight="1">
      <c r="A108" s="167"/>
      <c r="B108" s="168"/>
    </row>
    <row r="109" spans="1:3" ht="15.75" customHeight="1">
      <c r="A109" s="167"/>
      <c r="B109" s="168"/>
    </row>
    <row r="110" spans="1:3" ht="15.75" customHeight="1">
      <c r="A110" s="167"/>
      <c r="B110" s="168"/>
    </row>
    <row r="111" spans="1:3" ht="15.75" customHeight="1">
      <c r="A111" s="167"/>
      <c r="B111" s="168"/>
    </row>
    <row r="112" spans="1:3" ht="15.75" customHeight="1">
      <c r="A112" s="167"/>
      <c r="B112" s="168"/>
    </row>
    <row r="113" spans="1:3" ht="15.75" customHeight="1">
      <c r="A113" s="167"/>
      <c r="B113" s="168"/>
    </row>
    <row r="114" spans="1:3" ht="15.75" customHeight="1">
      <c r="A114" s="167"/>
      <c r="B114" s="168"/>
    </row>
    <row r="115" spans="1:3" ht="15.75" customHeight="1">
      <c r="A115" s="167"/>
      <c r="B115" s="168"/>
    </row>
    <row r="116" spans="1:3" ht="15.75" customHeight="1">
      <c r="A116" s="167"/>
      <c r="B116" s="168"/>
    </row>
    <row r="117" spans="1:3" ht="15.75" customHeight="1">
      <c r="A117" s="167"/>
      <c r="B117" s="168"/>
    </row>
    <row r="118" spans="1:3" ht="15.75" customHeight="1">
      <c r="A118" s="167"/>
      <c r="B118" s="168"/>
    </row>
    <row r="119" spans="1:3" ht="15.75" customHeight="1">
      <c r="A119" s="167"/>
      <c r="B119" s="168"/>
    </row>
    <row r="120" spans="1:3" ht="15.75" customHeight="1">
      <c r="A120" s="167"/>
      <c r="B120" s="168"/>
    </row>
    <row r="121" spans="1:3" ht="15.75" customHeight="1">
      <c r="A121" s="167"/>
      <c r="B121" s="168"/>
    </row>
    <row r="122" spans="1:3" ht="15.75" customHeight="1">
      <c r="A122" s="167"/>
      <c r="B122" s="168"/>
    </row>
    <row r="123" spans="1:3" ht="15.75" customHeight="1">
      <c r="A123" s="167"/>
      <c r="B123" s="168"/>
    </row>
    <row r="124" spans="1:3" ht="15.75" customHeight="1">
      <c r="A124" s="167"/>
      <c r="B124" s="168"/>
    </row>
    <row r="125" spans="1:3" ht="15.75" customHeight="1">
      <c r="A125" s="167"/>
      <c r="B125" s="168"/>
      <c r="C125" s="169"/>
    </row>
    <row r="126" spans="1:3" ht="15.75" customHeight="1">
      <c r="A126" s="167"/>
      <c r="B126" s="168"/>
      <c r="C126" s="169"/>
    </row>
    <row r="127" spans="1:3" ht="15.75" customHeight="1">
      <c r="A127" s="167"/>
      <c r="B127" s="168"/>
      <c r="C127" s="169"/>
    </row>
    <row r="128" spans="1:3" ht="15.75" customHeight="1">
      <c r="A128" s="167"/>
      <c r="B128" s="168"/>
      <c r="C128" s="169"/>
    </row>
    <row r="129" spans="1:3" ht="15.75" customHeight="1">
      <c r="A129" s="167"/>
      <c r="B129" s="168"/>
      <c r="C129" s="169"/>
    </row>
    <row r="130" spans="1:3" ht="15.75" customHeight="1">
      <c r="A130" s="167"/>
      <c r="B130" s="168"/>
      <c r="C130" s="169"/>
    </row>
    <row r="131" spans="1:3" ht="15.75" customHeight="1">
      <c r="A131" s="167"/>
      <c r="B131" s="168"/>
      <c r="C131" s="169"/>
    </row>
    <row r="132" spans="1:3" ht="15.75" customHeight="1">
      <c r="A132" s="167"/>
      <c r="B132" s="168"/>
      <c r="C132" s="169"/>
    </row>
    <row r="133" spans="1:3" ht="15.75" customHeight="1">
      <c r="A133" s="167"/>
      <c r="B133" s="168"/>
      <c r="C133" s="169"/>
    </row>
    <row r="134" spans="1:3" ht="15.75" customHeight="1">
      <c r="A134" s="167"/>
      <c r="B134" s="168"/>
      <c r="C134" s="169"/>
    </row>
    <row r="135" spans="1:3" ht="15.75" customHeight="1">
      <c r="A135" s="167"/>
      <c r="B135" s="168"/>
      <c r="C135" s="169"/>
    </row>
    <row r="136" spans="1:3" ht="15.75" customHeight="1">
      <c r="A136" s="167"/>
      <c r="B136" s="168"/>
      <c r="C136" s="169"/>
    </row>
    <row r="137" spans="1:3" ht="15.75" customHeight="1">
      <c r="A137" s="167"/>
      <c r="B137" s="168"/>
      <c r="C137" s="169"/>
    </row>
    <row r="138" spans="1:3" ht="15.75" customHeight="1">
      <c r="A138" s="167"/>
      <c r="B138" s="168"/>
      <c r="C138" s="169"/>
    </row>
    <row r="139" spans="1:3" ht="15.75" customHeight="1">
      <c r="A139" s="167"/>
      <c r="B139" s="168"/>
      <c r="C139" s="169"/>
    </row>
    <row r="140" spans="1:3" ht="15.75" customHeight="1">
      <c r="A140" s="167"/>
      <c r="B140" s="168"/>
      <c r="C140" s="169"/>
    </row>
    <row r="141" spans="1:3" ht="15.75" customHeight="1">
      <c r="A141" s="167"/>
      <c r="B141" s="168"/>
      <c r="C141" s="169"/>
    </row>
  </sheetData>
  <autoFilter ref="D1:D158" xr:uid="{00000000-0001-0000-0400-000000000000}"/>
  <phoneticPr fontId="14" type="noConversion"/>
  <hyperlinks>
    <hyperlink ref="E14" r:id="rId1" xr:uid="{0F8280AC-D21B-134B-9E51-093CC85E7594}"/>
  </hyperlinks>
  <pageMargins left="0.7" right="0.7" top="0.75" bottom="0.75" header="0.3" footer="0.3"/>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7E752-C5EE-9945-BFAE-D6B6947DD557}">
  <sheetPr codeName="Sheet23">
    <tabColor rgb="FF4C1130"/>
    <outlinePr summaryBelow="0" summaryRight="0"/>
  </sheetPr>
  <dimension ref="A1:I139"/>
  <sheetViews>
    <sheetView showGridLines="0" zoomScale="93" zoomScaleNormal="93" workbookViewId="0">
      <selection activeCell="M1" sqref="M1"/>
    </sheetView>
  </sheetViews>
  <sheetFormatPr baseColWidth="10" defaultColWidth="12.6640625" defaultRowHeight="15.75" customHeight="1"/>
  <cols>
    <col min="1" max="1" width="69" style="162" customWidth="1"/>
    <col min="2" max="2" width="12.6640625" style="162"/>
    <col min="3" max="3" width="20.83203125" style="162" customWidth="1"/>
    <col min="4" max="4" width="29" style="162" customWidth="1"/>
    <col min="5" max="16384" width="12.6640625" style="162"/>
  </cols>
  <sheetData>
    <row r="1" spans="1:9" s="159" customFormat="1" ht="20" customHeight="1">
      <c r="A1" s="172" t="s">
        <v>527</v>
      </c>
      <c r="B1" s="172" t="s">
        <v>600</v>
      </c>
      <c r="C1" s="173" t="s">
        <v>332</v>
      </c>
      <c r="D1" s="174"/>
      <c r="E1" s="174"/>
      <c r="F1" s="174"/>
      <c r="G1" s="175"/>
      <c r="H1" s="175"/>
      <c r="I1" s="176"/>
    </row>
    <row r="2" spans="1:9" ht="15.75" customHeight="1">
      <c r="A2" s="177" t="s">
        <v>415</v>
      </c>
      <c r="B2" s="177">
        <v>4</v>
      </c>
      <c r="C2" s="178">
        <v>0.08</v>
      </c>
      <c r="D2" s="179"/>
      <c r="E2" s="180"/>
      <c r="F2" s="180"/>
      <c r="I2" s="176"/>
    </row>
    <row r="3" spans="1:9" ht="15.75" customHeight="1">
      <c r="A3" s="177" t="s">
        <v>581</v>
      </c>
      <c r="B3" s="177">
        <v>7</v>
      </c>
      <c r="C3" s="178">
        <v>0.15</v>
      </c>
      <c r="D3" s="179"/>
      <c r="E3" s="180"/>
      <c r="F3" s="180"/>
      <c r="I3" s="176"/>
    </row>
    <row r="4" spans="1:9" ht="15.75" customHeight="1">
      <c r="A4" s="177" t="s">
        <v>374</v>
      </c>
      <c r="B4" s="177">
        <v>1</v>
      </c>
      <c r="C4" s="178">
        <v>0.02</v>
      </c>
      <c r="D4" s="179"/>
      <c r="E4" s="180"/>
      <c r="F4" s="180"/>
      <c r="G4" s="180"/>
      <c r="H4" s="180"/>
      <c r="I4" s="176"/>
    </row>
    <row r="5" spans="1:9" ht="15.75" customHeight="1">
      <c r="A5" s="177" t="s">
        <v>445</v>
      </c>
      <c r="B5" s="177">
        <v>4</v>
      </c>
      <c r="C5" s="178">
        <v>0.08</v>
      </c>
      <c r="E5" s="180"/>
      <c r="F5" s="180"/>
      <c r="G5" s="180"/>
      <c r="H5" s="180"/>
      <c r="I5" s="176"/>
    </row>
    <row r="6" spans="1:9" ht="15.75" customHeight="1">
      <c r="A6" s="177" t="s">
        <v>436</v>
      </c>
      <c r="B6" s="177">
        <v>1</v>
      </c>
      <c r="C6" s="178">
        <v>0.02</v>
      </c>
      <c r="E6" s="180"/>
      <c r="F6" s="180"/>
      <c r="G6" s="180"/>
      <c r="H6" s="180"/>
      <c r="I6" s="176"/>
    </row>
    <row r="7" spans="1:9" ht="15.75" customHeight="1">
      <c r="A7" s="177" t="s">
        <v>583</v>
      </c>
      <c r="B7" s="177">
        <v>3</v>
      </c>
      <c r="C7" s="178">
        <v>0.06</v>
      </c>
      <c r="E7" s="180"/>
      <c r="F7" s="180"/>
      <c r="G7" s="180"/>
      <c r="H7" s="180"/>
      <c r="I7" s="176"/>
    </row>
    <row r="8" spans="1:9" ht="15.75" customHeight="1">
      <c r="A8" s="177" t="s">
        <v>363</v>
      </c>
      <c r="B8" s="177">
        <v>3</v>
      </c>
      <c r="C8" s="178">
        <v>0.06</v>
      </c>
      <c r="E8" s="180"/>
      <c r="F8" s="180"/>
      <c r="G8" s="180"/>
      <c r="H8" s="180"/>
      <c r="I8" s="179"/>
    </row>
    <row r="9" spans="1:9" ht="15.75" customHeight="1">
      <c r="A9" s="177" t="s">
        <v>399</v>
      </c>
      <c r="B9" s="177">
        <v>4</v>
      </c>
      <c r="C9" s="178">
        <v>0.08</v>
      </c>
      <c r="E9" s="180"/>
      <c r="F9" s="180"/>
      <c r="G9" s="180"/>
      <c r="H9" s="180"/>
      <c r="I9" s="179"/>
    </row>
    <row r="10" spans="1:9" ht="15.75" customHeight="1">
      <c r="A10" s="177" t="s">
        <v>385</v>
      </c>
      <c r="B10" s="177">
        <v>1</v>
      </c>
      <c r="C10" s="178">
        <v>0.02</v>
      </c>
      <c r="E10" s="180"/>
      <c r="F10" s="180"/>
      <c r="G10" s="180"/>
      <c r="H10" s="180"/>
      <c r="I10" s="179"/>
    </row>
    <row r="11" spans="1:9" ht="15.75" customHeight="1">
      <c r="A11" s="177" t="s">
        <v>380</v>
      </c>
      <c r="B11" s="177">
        <v>11</v>
      </c>
      <c r="C11" s="178">
        <v>0.23</v>
      </c>
      <c r="E11" s="180"/>
      <c r="F11" s="180"/>
      <c r="G11" s="180"/>
      <c r="H11" s="180"/>
      <c r="I11" s="176"/>
    </row>
    <row r="12" spans="1:9" ht="15.75" customHeight="1">
      <c r="A12" s="177" t="s">
        <v>449</v>
      </c>
      <c r="B12" s="177">
        <v>2</v>
      </c>
      <c r="C12" s="178">
        <v>0.04</v>
      </c>
      <c r="E12" s="180"/>
      <c r="F12" s="180"/>
      <c r="G12" s="180"/>
      <c r="H12" s="180"/>
      <c r="I12" s="176"/>
    </row>
    <row r="13" spans="1:9" ht="15.75" customHeight="1">
      <c r="A13" s="177" t="s">
        <v>369</v>
      </c>
      <c r="B13" s="177">
        <v>7</v>
      </c>
      <c r="C13" s="178">
        <v>0.15</v>
      </c>
      <c r="E13" s="180"/>
      <c r="F13" s="180"/>
      <c r="G13" s="180"/>
      <c r="H13" s="180"/>
      <c r="I13" s="176"/>
    </row>
    <row r="14" spans="1:9" ht="15.75" customHeight="1">
      <c r="A14" s="181" t="s">
        <v>601</v>
      </c>
      <c r="B14" s="181">
        <v>48</v>
      </c>
      <c r="C14" s="182">
        <v>1</v>
      </c>
      <c r="E14" s="180"/>
      <c r="F14" s="180"/>
      <c r="G14" s="180"/>
      <c r="H14" s="180"/>
      <c r="I14" s="176"/>
    </row>
    <row r="15" spans="1:9" ht="15.75" customHeight="1">
      <c r="A15" s="160"/>
      <c r="B15" s="161"/>
      <c r="C15" s="105"/>
    </row>
    <row r="16" spans="1:9" ht="15.75" customHeight="1">
      <c r="A16" s="160"/>
      <c r="B16" s="161"/>
      <c r="C16" s="105"/>
    </row>
    <row r="17" spans="1:3" ht="15.75" customHeight="1">
      <c r="A17" s="163"/>
      <c r="B17" s="161"/>
      <c r="C17" s="105"/>
    </row>
    <row r="18" spans="1:3" ht="15.75" customHeight="1">
      <c r="A18" s="160"/>
      <c r="B18" s="161"/>
      <c r="C18" s="105"/>
    </row>
    <row r="19" spans="1:3" ht="15.75" customHeight="1">
      <c r="A19" s="160"/>
      <c r="B19" s="161"/>
      <c r="C19" s="105"/>
    </row>
    <row r="20" spans="1:3" ht="15.75" customHeight="1">
      <c r="A20" s="163"/>
      <c r="B20" s="161"/>
      <c r="C20" s="105"/>
    </row>
    <row r="21" spans="1:3" ht="15.75" customHeight="1">
      <c r="A21" s="160"/>
      <c r="B21" s="161"/>
      <c r="C21" s="105"/>
    </row>
    <row r="22" spans="1:3" ht="15.75" customHeight="1">
      <c r="A22" s="160"/>
      <c r="B22" s="161"/>
      <c r="C22" s="105"/>
    </row>
    <row r="23" spans="1:3" ht="15.75" customHeight="1">
      <c r="A23" s="163"/>
      <c r="B23" s="161"/>
      <c r="C23" s="105"/>
    </row>
    <row r="24" spans="1:3" ht="15.75" customHeight="1">
      <c r="A24" s="160"/>
      <c r="B24" s="161"/>
      <c r="C24" s="105"/>
    </row>
    <row r="25" spans="1:3" ht="15.75" customHeight="1">
      <c r="A25" s="160"/>
      <c r="B25" s="161"/>
      <c r="C25" s="105"/>
    </row>
    <row r="26" spans="1:3" ht="15.75" customHeight="1">
      <c r="A26" s="163"/>
      <c r="B26" s="161"/>
      <c r="C26" s="105"/>
    </row>
    <row r="27" spans="1:3" ht="15.75" customHeight="1">
      <c r="A27" s="160"/>
      <c r="B27" s="161"/>
      <c r="C27" s="105"/>
    </row>
    <row r="28" spans="1:3" ht="15.75" customHeight="1">
      <c r="A28" s="160"/>
      <c r="B28" s="161"/>
      <c r="C28" s="105"/>
    </row>
    <row r="29" spans="1:3" ht="15.75" customHeight="1">
      <c r="A29" s="163"/>
      <c r="B29" s="161"/>
      <c r="C29" s="105"/>
    </row>
    <row r="30" spans="1:3" ht="15.75" customHeight="1">
      <c r="A30" s="160"/>
      <c r="B30" s="161"/>
      <c r="C30" s="105"/>
    </row>
    <row r="31" spans="1:3" ht="15.75" customHeight="1">
      <c r="A31" s="160"/>
      <c r="B31" s="161"/>
      <c r="C31" s="105"/>
    </row>
    <row r="32" spans="1:3" ht="15.75" customHeight="1">
      <c r="A32" s="163"/>
      <c r="B32" s="161"/>
      <c r="C32" s="105"/>
    </row>
    <row r="33" spans="1:3" ht="15.75" customHeight="1">
      <c r="A33" s="160"/>
      <c r="B33" s="161"/>
      <c r="C33" s="105"/>
    </row>
    <row r="34" spans="1:3" ht="15.75" customHeight="1">
      <c r="A34" s="163"/>
      <c r="B34" s="161"/>
      <c r="C34" s="105"/>
    </row>
    <row r="35" spans="1:3" ht="15.75" customHeight="1">
      <c r="A35" s="160"/>
      <c r="B35" s="161"/>
      <c r="C35" s="105"/>
    </row>
    <row r="36" spans="1:3" ht="15.75" customHeight="1">
      <c r="A36" s="163"/>
      <c r="B36" s="161"/>
      <c r="C36" s="105"/>
    </row>
    <row r="37" spans="1:3" ht="15.75" customHeight="1">
      <c r="A37" s="160"/>
      <c r="B37" s="161"/>
      <c r="C37" s="105"/>
    </row>
    <row r="38" spans="1:3" ht="15.75" customHeight="1">
      <c r="A38" s="163"/>
      <c r="B38" s="161"/>
      <c r="C38" s="105"/>
    </row>
    <row r="39" spans="1:3" ht="15.75" customHeight="1">
      <c r="A39" s="160"/>
      <c r="B39" s="161"/>
      <c r="C39" s="105"/>
    </row>
    <row r="40" spans="1:3" ht="15.75" customHeight="1">
      <c r="A40" s="163"/>
      <c r="B40" s="161"/>
      <c r="C40" s="105"/>
    </row>
    <row r="41" spans="1:3" ht="15.75" customHeight="1">
      <c r="A41" s="160"/>
      <c r="B41" s="161"/>
      <c r="C41" s="105"/>
    </row>
    <row r="42" spans="1:3" ht="15.75" customHeight="1">
      <c r="A42" s="163"/>
      <c r="B42" s="161"/>
      <c r="C42" s="105"/>
    </row>
    <row r="43" spans="1:3" ht="15.75" customHeight="1">
      <c r="A43" s="160"/>
      <c r="B43" s="161"/>
      <c r="C43" s="105"/>
    </row>
    <row r="44" spans="1:3" ht="15.75" customHeight="1">
      <c r="A44" s="163"/>
      <c r="B44" s="161"/>
      <c r="C44" s="105"/>
    </row>
    <row r="45" spans="1:3" ht="15.75" customHeight="1">
      <c r="A45" s="160"/>
      <c r="B45" s="161"/>
      <c r="C45" s="105"/>
    </row>
    <row r="46" spans="1:3" ht="15.75" customHeight="1">
      <c r="A46" s="163"/>
      <c r="B46" s="161"/>
      <c r="C46" s="105"/>
    </row>
    <row r="47" spans="1:3" ht="15.75" customHeight="1">
      <c r="A47" s="165"/>
      <c r="B47" s="166"/>
      <c r="C47" s="109"/>
    </row>
    <row r="48" spans="1:3" ht="15.75" customHeight="1">
      <c r="A48" s="183"/>
      <c r="B48" s="168"/>
      <c r="C48" s="169"/>
    </row>
    <row r="49" spans="1:3" ht="15.75" customHeight="1">
      <c r="A49" s="183"/>
      <c r="B49" s="168"/>
      <c r="C49" s="169"/>
    </row>
    <row r="50" spans="1:3" ht="15.75" customHeight="1">
      <c r="A50" s="183"/>
      <c r="B50" s="168"/>
      <c r="C50" s="169"/>
    </row>
    <row r="51" spans="1:3" ht="15.75" customHeight="1">
      <c r="A51" s="183"/>
      <c r="B51" s="168"/>
      <c r="C51" s="169"/>
    </row>
    <row r="52" spans="1:3" ht="15.75" customHeight="1">
      <c r="A52" s="183"/>
      <c r="B52" s="168"/>
      <c r="C52" s="169"/>
    </row>
    <row r="53" spans="1:3" ht="15.75" customHeight="1">
      <c r="A53" s="183"/>
      <c r="B53" s="168"/>
      <c r="C53" s="169"/>
    </row>
    <row r="54" spans="1:3" ht="15.75" customHeight="1">
      <c r="A54" s="183"/>
      <c r="B54" s="168"/>
      <c r="C54" s="169"/>
    </row>
    <row r="55" spans="1:3" ht="15.75" customHeight="1">
      <c r="A55" s="183"/>
      <c r="B55" s="168"/>
      <c r="C55" s="169"/>
    </row>
    <row r="56" spans="1:3" ht="15.75" customHeight="1">
      <c r="A56" s="183"/>
      <c r="B56" s="168"/>
      <c r="C56" s="169"/>
    </row>
    <row r="57" spans="1:3" ht="15.75" customHeight="1">
      <c r="A57" s="183"/>
      <c r="B57" s="168"/>
      <c r="C57" s="169"/>
    </row>
    <row r="58" spans="1:3" ht="15.75" customHeight="1">
      <c r="A58" s="183"/>
      <c r="B58" s="168"/>
      <c r="C58" s="169"/>
    </row>
    <row r="59" spans="1:3" ht="15.75" customHeight="1">
      <c r="A59" s="183"/>
      <c r="B59" s="168"/>
      <c r="C59" s="169"/>
    </row>
    <row r="60" spans="1:3" ht="15.75" customHeight="1">
      <c r="A60" s="183"/>
      <c r="B60" s="168"/>
      <c r="C60" s="169"/>
    </row>
    <row r="61" spans="1:3" ht="15.75" customHeight="1">
      <c r="A61" s="183"/>
      <c r="B61" s="168"/>
      <c r="C61" s="169"/>
    </row>
    <row r="62" spans="1:3" ht="15.75" customHeight="1">
      <c r="A62" s="183"/>
      <c r="B62" s="168"/>
      <c r="C62" s="169"/>
    </row>
    <row r="63" spans="1:3" ht="15.75" customHeight="1">
      <c r="A63" s="183"/>
      <c r="B63" s="168"/>
      <c r="C63" s="169"/>
    </row>
    <row r="64" spans="1:3" ht="15.75" customHeight="1">
      <c r="A64" s="183"/>
      <c r="B64" s="168"/>
      <c r="C64" s="169"/>
    </row>
    <row r="65" spans="1:3" ht="15.75" customHeight="1">
      <c r="A65" s="183"/>
      <c r="B65" s="168"/>
      <c r="C65" s="169"/>
    </row>
    <row r="66" spans="1:3" ht="15.75" customHeight="1">
      <c r="A66" s="183"/>
      <c r="B66" s="168"/>
      <c r="C66" s="169"/>
    </row>
    <row r="67" spans="1:3" ht="15.75" customHeight="1">
      <c r="A67" s="183"/>
      <c r="B67" s="168"/>
      <c r="C67" s="169"/>
    </row>
    <row r="68" spans="1:3" ht="15.75" customHeight="1">
      <c r="A68" s="183"/>
      <c r="B68" s="168"/>
      <c r="C68" s="169"/>
    </row>
    <row r="69" spans="1:3" ht="15.75" customHeight="1">
      <c r="A69" s="183"/>
      <c r="B69" s="168"/>
      <c r="C69" s="169"/>
    </row>
    <row r="70" spans="1:3" ht="15.75" customHeight="1">
      <c r="A70" s="183"/>
      <c r="B70" s="168"/>
      <c r="C70" s="169"/>
    </row>
    <row r="71" spans="1:3" ht="15.75" customHeight="1">
      <c r="A71" s="183"/>
      <c r="B71" s="168"/>
      <c r="C71" s="169"/>
    </row>
    <row r="72" spans="1:3" ht="15.75" customHeight="1">
      <c r="A72" s="183"/>
      <c r="B72" s="168"/>
      <c r="C72" s="169"/>
    </row>
    <row r="73" spans="1:3" ht="15.75" customHeight="1">
      <c r="A73" s="183"/>
      <c r="B73" s="168"/>
      <c r="C73" s="169"/>
    </row>
    <row r="74" spans="1:3" ht="15.75" customHeight="1">
      <c r="A74" s="183"/>
      <c r="B74" s="168"/>
      <c r="C74" s="169"/>
    </row>
    <row r="75" spans="1:3" ht="15.75" customHeight="1">
      <c r="A75" s="183"/>
      <c r="B75" s="168"/>
      <c r="C75" s="169"/>
    </row>
    <row r="76" spans="1:3" ht="15.75" customHeight="1">
      <c r="A76" s="183"/>
      <c r="B76" s="168"/>
      <c r="C76" s="169"/>
    </row>
    <row r="77" spans="1:3" ht="15.75" customHeight="1">
      <c r="A77" s="183"/>
      <c r="B77" s="168"/>
      <c r="C77" s="169"/>
    </row>
    <row r="78" spans="1:3" ht="15.75" customHeight="1">
      <c r="A78" s="183"/>
      <c r="B78" s="168"/>
      <c r="C78" s="169"/>
    </row>
    <row r="79" spans="1:3" ht="15.75" customHeight="1">
      <c r="A79" s="183"/>
      <c r="B79" s="168"/>
      <c r="C79" s="169"/>
    </row>
    <row r="80" spans="1:3" ht="15.75" customHeight="1">
      <c r="A80" s="183"/>
      <c r="B80" s="168"/>
      <c r="C80" s="169"/>
    </row>
    <row r="81" spans="1:3" ht="15.75" customHeight="1">
      <c r="A81" s="183"/>
      <c r="B81" s="168"/>
      <c r="C81" s="169"/>
    </row>
    <row r="82" spans="1:3" ht="15.75" customHeight="1">
      <c r="A82" s="183"/>
      <c r="B82" s="168"/>
      <c r="C82" s="169"/>
    </row>
    <row r="83" spans="1:3" ht="15.75" customHeight="1">
      <c r="A83" s="183"/>
      <c r="B83" s="168"/>
      <c r="C83" s="169"/>
    </row>
    <row r="84" spans="1:3" ht="15.75" customHeight="1">
      <c r="A84" s="183"/>
      <c r="B84" s="168"/>
      <c r="C84" s="169"/>
    </row>
    <row r="85" spans="1:3" ht="15.75" customHeight="1">
      <c r="A85" s="183"/>
      <c r="B85" s="168"/>
      <c r="C85" s="169"/>
    </row>
    <row r="86" spans="1:3" ht="15.75" customHeight="1">
      <c r="A86" s="183"/>
      <c r="B86" s="168"/>
      <c r="C86" s="169"/>
    </row>
    <row r="87" spans="1:3" ht="15.75" customHeight="1">
      <c r="A87" s="183"/>
      <c r="B87" s="168"/>
      <c r="C87" s="169"/>
    </row>
    <row r="88" spans="1:3" ht="15.75" customHeight="1">
      <c r="A88" s="183"/>
      <c r="B88" s="168"/>
      <c r="C88" s="169"/>
    </row>
    <row r="89" spans="1:3" ht="15.75" customHeight="1">
      <c r="A89" s="183"/>
      <c r="B89" s="168"/>
      <c r="C89" s="169"/>
    </row>
    <row r="90" spans="1:3" ht="15.75" customHeight="1">
      <c r="A90" s="183"/>
      <c r="B90" s="168"/>
      <c r="C90" s="169"/>
    </row>
    <row r="91" spans="1:3" ht="15.75" customHeight="1">
      <c r="A91" s="183"/>
      <c r="B91" s="168"/>
      <c r="C91" s="169"/>
    </row>
    <row r="92" spans="1:3" ht="15.75" customHeight="1">
      <c r="A92" s="183"/>
      <c r="B92" s="168"/>
      <c r="C92" s="169"/>
    </row>
    <row r="93" spans="1:3" ht="15.75" customHeight="1">
      <c r="A93" s="183"/>
      <c r="B93" s="168"/>
      <c r="C93" s="169"/>
    </row>
    <row r="94" spans="1:3" ht="15.75" customHeight="1">
      <c r="A94" s="183"/>
      <c r="B94" s="168"/>
      <c r="C94" s="169"/>
    </row>
    <row r="95" spans="1:3" ht="15.75" customHeight="1">
      <c r="A95" s="183"/>
      <c r="B95" s="168"/>
      <c r="C95" s="169"/>
    </row>
    <row r="96" spans="1:3" ht="15.75" customHeight="1">
      <c r="A96" s="183"/>
      <c r="B96" s="168"/>
      <c r="C96" s="169"/>
    </row>
    <row r="97" spans="1:3" ht="15.75" customHeight="1">
      <c r="A97" s="183"/>
      <c r="B97" s="168"/>
      <c r="C97" s="169"/>
    </row>
    <row r="98" spans="1:3" ht="15.75" customHeight="1">
      <c r="A98" s="183"/>
      <c r="B98" s="168"/>
      <c r="C98" s="169"/>
    </row>
    <row r="99" spans="1:3" ht="15.75" customHeight="1">
      <c r="A99" s="183"/>
      <c r="B99" s="168"/>
      <c r="C99" s="169"/>
    </row>
    <row r="100" spans="1:3" ht="15.75" customHeight="1">
      <c r="A100" s="183"/>
      <c r="B100" s="168"/>
      <c r="C100" s="169"/>
    </row>
    <row r="101" spans="1:3" ht="15.75" customHeight="1">
      <c r="A101" s="183"/>
      <c r="B101" s="168"/>
    </row>
    <row r="102" spans="1:3" ht="15.75" customHeight="1">
      <c r="A102" s="183"/>
      <c r="B102" s="168"/>
    </row>
    <row r="103" spans="1:3" ht="15.75" customHeight="1">
      <c r="A103" s="183"/>
      <c r="B103" s="168"/>
    </row>
    <row r="104" spans="1:3" ht="15.75" customHeight="1">
      <c r="A104" s="183"/>
      <c r="B104" s="168"/>
    </row>
    <row r="105" spans="1:3" ht="15.75" customHeight="1">
      <c r="A105" s="183"/>
      <c r="B105" s="168"/>
    </row>
    <row r="106" spans="1:3" ht="15.75" customHeight="1">
      <c r="A106" s="183"/>
      <c r="B106" s="168"/>
    </row>
    <row r="107" spans="1:3" ht="15.75" customHeight="1">
      <c r="A107" s="183"/>
      <c r="B107" s="168"/>
    </row>
    <row r="108" spans="1:3" ht="15.75" customHeight="1">
      <c r="A108" s="183"/>
      <c r="B108" s="168"/>
    </row>
    <row r="109" spans="1:3" ht="15.75" customHeight="1">
      <c r="A109" s="183"/>
      <c r="B109" s="168"/>
    </row>
    <row r="110" spans="1:3" ht="15.75" customHeight="1">
      <c r="A110" s="183"/>
      <c r="B110" s="168"/>
    </row>
    <row r="111" spans="1:3" ht="15.75" customHeight="1">
      <c r="A111" s="183"/>
      <c r="B111" s="168"/>
    </row>
    <row r="112" spans="1:3" ht="15.75" customHeight="1">
      <c r="A112" s="183"/>
      <c r="B112" s="168"/>
    </row>
    <row r="113" spans="1:3" ht="15.75" customHeight="1">
      <c r="A113" s="183"/>
      <c r="B113" s="168"/>
    </row>
    <row r="114" spans="1:3" ht="15.75" customHeight="1">
      <c r="A114" s="183"/>
      <c r="B114" s="168"/>
    </row>
    <row r="115" spans="1:3" ht="15.75" customHeight="1">
      <c r="A115" s="183"/>
      <c r="B115" s="168"/>
    </row>
    <row r="116" spans="1:3" ht="15.75" customHeight="1">
      <c r="A116" s="183"/>
      <c r="B116" s="168"/>
    </row>
    <row r="117" spans="1:3" ht="15.75" customHeight="1">
      <c r="A117" s="183"/>
      <c r="B117" s="168"/>
    </row>
    <row r="118" spans="1:3" ht="15.75" customHeight="1">
      <c r="A118" s="183"/>
      <c r="B118" s="168"/>
    </row>
    <row r="119" spans="1:3" ht="15.75" customHeight="1">
      <c r="A119" s="183"/>
      <c r="B119" s="168"/>
    </row>
    <row r="120" spans="1:3" ht="15.75" customHeight="1">
      <c r="A120" s="183"/>
      <c r="B120" s="168"/>
    </row>
    <row r="121" spans="1:3" ht="15.75" customHeight="1">
      <c r="A121" s="183"/>
      <c r="B121" s="168"/>
    </row>
    <row r="122" spans="1:3" ht="15.75" customHeight="1">
      <c r="A122" s="183"/>
      <c r="B122" s="168"/>
    </row>
    <row r="123" spans="1:3" ht="15.75" customHeight="1">
      <c r="A123" s="183"/>
      <c r="B123" s="168"/>
      <c r="C123" s="169"/>
    </row>
    <row r="124" spans="1:3" ht="15.75" customHeight="1">
      <c r="A124" s="183"/>
      <c r="B124" s="168"/>
      <c r="C124" s="169"/>
    </row>
    <row r="125" spans="1:3" ht="15.75" customHeight="1">
      <c r="A125" s="183"/>
      <c r="B125" s="168"/>
      <c r="C125" s="169"/>
    </row>
    <row r="126" spans="1:3" ht="15.75" customHeight="1">
      <c r="A126" s="183"/>
      <c r="B126" s="168"/>
      <c r="C126" s="169"/>
    </row>
    <row r="127" spans="1:3" ht="15.75" customHeight="1">
      <c r="A127" s="183"/>
      <c r="B127" s="168"/>
      <c r="C127" s="169"/>
    </row>
    <row r="128" spans="1:3" ht="15.75" customHeight="1">
      <c r="A128" s="183"/>
      <c r="B128" s="168"/>
      <c r="C128" s="169"/>
    </row>
    <row r="129" spans="1:3" ht="15.75" customHeight="1">
      <c r="A129" s="183"/>
      <c r="B129" s="168"/>
      <c r="C129" s="169"/>
    </row>
    <row r="130" spans="1:3" ht="15.75" customHeight="1">
      <c r="A130" s="183"/>
      <c r="B130" s="168"/>
      <c r="C130" s="169"/>
    </row>
    <row r="131" spans="1:3" ht="15.75" customHeight="1">
      <c r="A131" s="183"/>
      <c r="B131" s="168"/>
      <c r="C131" s="169"/>
    </row>
    <row r="132" spans="1:3" ht="15.75" customHeight="1">
      <c r="A132" s="183"/>
      <c r="B132" s="168"/>
      <c r="C132" s="169"/>
    </row>
    <row r="133" spans="1:3" ht="15.75" customHeight="1">
      <c r="A133" s="183"/>
      <c r="B133" s="168"/>
      <c r="C133" s="169"/>
    </row>
    <row r="134" spans="1:3" ht="15.75" customHeight="1">
      <c r="A134" s="183"/>
      <c r="B134" s="168"/>
      <c r="C134" s="169"/>
    </row>
    <row r="135" spans="1:3" ht="15.75" customHeight="1">
      <c r="A135" s="183"/>
      <c r="B135" s="168"/>
      <c r="C135" s="169"/>
    </row>
    <row r="136" spans="1:3" ht="15.75" customHeight="1">
      <c r="A136" s="183"/>
      <c r="B136" s="168"/>
      <c r="C136" s="169"/>
    </row>
    <row r="137" spans="1:3" ht="15.75" customHeight="1">
      <c r="A137" s="183"/>
      <c r="B137" s="168"/>
      <c r="C137" s="169"/>
    </row>
    <row r="138" spans="1:3" ht="15.75" customHeight="1">
      <c r="A138" s="183"/>
      <c r="B138" s="168"/>
      <c r="C138" s="169"/>
    </row>
    <row r="139" spans="1:3" ht="15.75" customHeight="1">
      <c r="A139" s="183"/>
      <c r="B139" s="168"/>
      <c r="C139" s="169"/>
    </row>
  </sheetData>
  <mergeCells count="1">
    <mergeCell ref="G1:H1"/>
  </mergeCells>
  <phoneticPr fontId="14" type="noConversion"/>
  <pageMargins left="0.7" right="0.7" top="0.75" bottom="0.75" header="0.3" footer="0.3"/>
  <drawing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39B72-B1C4-1346-BB9C-EFDC43F3C410}">
  <sheetPr codeName="Sheet24">
    <tabColor rgb="FF4C1130"/>
    <outlinePr summaryBelow="0" summaryRight="0"/>
  </sheetPr>
  <dimension ref="A1:W65"/>
  <sheetViews>
    <sheetView zoomScale="93" zoomScaleNormal="93" workbookViewId="0">
      <selection activeCell="M1" sqref="M1"/>
    </sheetView>
  </sheetViews>
  <sheetFormatPr baseColWidth="10" defaultColWidth="12.6640625" defaultRowHeight="15.75" customHeight="1"/>
  <cols>
    <col min="1" max="1" width="50" style="189" customWidth="1"/>
    <col min="2" max="2" width="34.83203125" style="122" customWidth="1"/>
    <col min="3" max="3" width="24.6640625" style="122" customWidth="1"/>
    <col min="4" max="4" width="12.6640625" style="77"/>
    <col min="5" max="5" width="30.6640625" style="77" customWidth="1"/>
    <col min="6" max="23" width="15" style="77" customWidth="1"/>
    <col min="24" max="16384" width="12.6640625" style="77"/>
  </cols>
  <sheetData>
    <row r="1" spans="1:23" s="185" customFormat="1" ht="20" customHeight="1">
      <c r="A1" s="184" t="s">
        <v>602</v>
      </c>
      <c r="B1" s="184" t="s">
        <v>527</v>
      </c>
      <c r="C1" s="184" t="s">
        <v>339</v>
      </c>
      <c r="E1" s="77" t="s">
        <v>603</v>
      </c>
      <c r="F1" s="77" t="s">
        <v>48</v>
      </c>
      <c r="G1" s="77" t="s">
        <v>76</v>
      </c>
      <c r="H1" s="77" t="s">
        <v>83</v>
      </c>
      <c r="I1" s="77" t="s">
        <v>301</v>
      </c>
      <c r="J1" s="77" t="s">
        <v>604</v>
      </c>
      <c r="K1" s="77" t="s">
        <v>499</v>
      </c>
      <c r="L1" s="77" t="s">
        <v>463</v>
      </c>
      <c r="M1" s="77" t="s">
        <v>605</v>
      </c>
      <c r="N1" s="77" t="s">
        <v>606</v>
      </c>
      <c r="O1" s="77" t="s">
        <v>607</v>
      </c>
      <c r="P1" s="77" t="s">
        <v>608</v>
      </c>
      <c r="Q1" s="77" t="s">
        <v>609</v>
      </c>
      <c r="R1" s="77" t="s">
        <v>610</v>
      </c>
      <c r="S1" s="77" t="s">
        <v>611</v>
      </c>
      <c r="T1" s="77" t="s">
        <v>612</v>
      </c>
      <c r="U1" s="77" t="s">
        <v>613</v>
      </c>
      <c r="V1" s="77" t="s">
        <v>614</v>
      </c>
      <c r="W1" s="77" t="s">
        <v>615</v>
      </c>
    </row>
    <row r="2" spans="1:23" ht="14">
      <c r="A2" s="186" t="s">
        <v>614</v>
      </c>
      <c r="B2" s="186" t="s">
        <v>415</v>
      </c>
      <c r="C2" s="187">
        <v>1</v>
      </c>
      <c r="E2" s="77" t="s">
        <v>415</v>
      </c>
      <c r="F2" s="77">
        <v>4</v>
      </c>
      <c r="K2" s="77">
        <v>4</v>
      </c>
      <c r="S2" s="77">
        <v>3</v>
      </c>
      <c r="V2" s="77">
        <v>1</v>
      </c>
      <c r="W2" s="77">
        <v>12</v>
      </c>
    </row>
    <row r="3" spans="1:23" ht="14">
      <c r="A3" s="186" t="s">
        <v>614</v>
      </c>
      <c r="B3" s="186" t="s">
        <v>616</v>
      </c>
      <c r="C3" s="187">
        <v>1</v>
      </c>
      <c r="D3" s="103"/>
      <c r="E3" s="77" t="s">
        <v>445</v>
      </c>
      <c r="F3" s="77">
        <v>3</v>
      </c>
      <c r="I3" s="77">
        <v>1</v>
      </c>
      <c r="K3" s="77">
        <v>4</v>
      </c>
      <c r="S3" s="77">
        <v>4</v>
      </c>
      <c r="W3" s="77">
        <v>12</v>
      </c>
    </row>
    <row r="4" spans="1:23" ht="14">
      <c r="A4" s="186" t="s">
        <v>613</v>
      </c>
      <c r="B4" s="186" t="s">
        <v>380</v>
      </c>
      <c r="C4" s="187">
        <v>2</v>
      </c>
      <c r="D4" s="103"/>
      <c r="E4" s="77" t="s">
        <v>436</v>
      </c>
      <c r="F4" s="77">
        <v>1</v>
      </c>
      <c r="M4" s="77">
        <v>1</v>
      </c>
      <c r="R4" s="77">
        <v>1</v>
      </c>
      <c r="W4" s="77">
        <v>3</v>
      </c>
    </row>
    <row r="5" spans="1:23" ht="14">
      <c r="A5" s="186" t="s">
        <v>613</v>
      </c>
      <c r="B5" s="186" t="s">
        <v>617</v>
      </c>
      <c r="C5" s="187">
        <v>2</v>
      </c>
      <c r="E5" s="77" t="s">
        <v>618</v>
      </c>
      <c r="F5" s="77">
        <v>4</v>
      </c>
      <c r="J5" s="77">
        <v>2</v>
      </c>
      <c r="K5" s="77">
        <v>1</v>
      </c>
      <c r="N5" s="77">
        <v>1</v>
      </c>
      <c r="Q5" s="77">
        <v>1</v>
      </c>
      <c r="S5" s="77">
        <v>3</v>
      </c>
      <c r="W5" s="77">
        <v>12</v>
      </c>
    </row>
    <row r="6" spans="1:23" ht="14">
      <c r="A6" s="186" t="s">
        <v>612</v>
      </c>
      <c r="B6" s="186" t="s">
        <v>380</v>
      </c>
      <c r="C6" s="187">
        <v>2</v>
      </c>
      <c r="D6" s="103"/>
      <c r="E6" s="77" t="s">
        <v>380</v>
      </c>
      <c r="F6" s="77">
        <v>5</v>
      </c>
      <c r="G6" s="77">
        <v>1</v>
      </c>
      <c r="H6" s="77">
        <v>4</v>
      </c>
      <c r="I6" s="77">
        <v>1</v>
      </c>
      <c r="J6" s="77">
        <v>7</v>
      </c>
      <c r="K6" s="77">
        <v>2</v>
      </c>
      <c r="M6" s="77">
        <v>1</v>
      </c>
      <c r="N6" s="77">
        <v>1</v>
      </c>
      <c r="P6" s="77">
        <v>2</v>
      </c>
      <c r="Q6" s="77">
        <v>2</v>
      </c>
      <c r="S6" s="77">
        <v>3</v>
      </c>
      <c r="T6" s="77">
        <v>2</v>
      </c>
      <c r="U6" s="77">
        <v>2</v>
      </c>
      <c r="W6" s="77">
        <v>33</v>
      </c>
    </row>
    <row r="7" spans="1:23" ht="14">
      <c r="A7" s="186" t="s">
        <v>611</v>
      </c>
      <c r="B7" s="186" t="s">
        <v>415</v>
      </c>
      <c r="C7" s="187">
        <v>3</v>
      </c>
      <c r="D7" s="103"/>
      <c r="E7" s="77" t="s">
        <v>449</v>
      </c>
      <c r="F7" s="77">
        <v>2</v>
      </c>
      <c r="K7" s="77">
        <v>1</v>
      </c>
      <c r="N7" s="77">
        <v>1</v>
      </c>
      <c r="P7" s="77">
        <v>1</v>
      </c>
      <c r="Q7" s="77">
        <v>1</v>
      </c>
      <c r="W7" s="77">
        <v>6</v>
      </c>
    </row>
    <row r="8" spans="1:23" ht="14">
      <c r="A8" s="186" t="s">
        <v>611</v>
      </c>
      <c r="B8" s="186" t="s">
        <v>445</v>
      </c>
      <c r="C8" s="187">
        <v>4</v>
      </c>
      <c r="E8" s="77" t="s">
        <v>619</v>
      </c>
      <c r="F8" s="77">
        <v>2</v>
      </c>
      <c r="K8" s="77">
        <v>1</v>
      </c>
      <c r="O8" s="77">
        <v>1</v>
      </c>
      <c r="S8" s="77">
        <v>2</v>
      </c>
      <c r="W8" s="77">
        <v>6</v>
      </c>
    </row>
    <row r="9" spans="1:23" ht="14">
      <c r="A9" s="186" t="s">
        <v>611</v>
      </c>
      <c r="B9" s="186" t="s">
        <v>620</v>
      </c>
      <c r="C9" s="187">
        <v>2</v>
      </c>
      <c r="E9" s="77" t="s">
        <v>369</v>
      </c>
      <c r="F9" s="77">
        <v>5</v>
      </c>
      <c r="H9" s="77">
        <v>1</v>
      </c>
      <c r="K9" s="77">
        <v>4</v>
      </c>
      <c r="L9" s="77">
        <v>1</v>
      </c>
      <c r="N9" s="77">
        <v>1</v>
      </c>
      <c r="P9" s="77">
        <v>1</v>
      </c>
      <c r="Q9" s="77">
        <v>2</v>
      </c>
      <c r="S9" s="77">
        <v>3</v>
      </c>
      <c r="W9" s="77">
        <v>18</v>
      </c>
    </row>
    <row r="10" spans="1:23" ht="14">
      <c r="A10" s="186" t="s">
        <v>611</v>
      </c>
      <c r="B10" s="186" t="s">
        <v>618</v>
      </c>
      <c r="C10" s="187">
        <v>3</v>
      </c>
      <c r="E10" s="77" t="s">
        <v>617</v>
      </c>
      <c r="F10" s="77">
        <v>2</v>
      </c>
      <c r="G10" s="77">
        <v>1</v>
      </c>
      <c r="H10" s="77">
        <v>2</v>
      </c>
      <c r="J10" s="77">
        <v>5</v>
      </c>
      <c r="P10" s="77">
        <v>1</v>
      </c>
      <c r="S10" s="77">
        <v>2</v>
      </c>
      <c r="U10" s="77">
        <v>2</v>
      </c>
      <c r="W10" s="77">
        <v>15</v>
      </c>
    </row>
    <row r="11" spans="1:23" ht="15.75" customHeight="1">
      <c r="A11" s="186" t="s">
        <v>611</v>
      </c>
      <c r="B11" s="186" t="s">
        <v>380</v>
      </c>
      <c r="C11" s="187">
        <v>3</v>
      </c>
      <c r="E11" s="77" t="s">
        <v>616</v>
      </c>
      <c r="F11" s="77">
        <v>7</v>
      </c>
      <c r="G11" s="77">
        <v>1</v>
      </c>
      <c r="H11" s="77">
        <v>1</v>
      </c>
      <c r="J11" s="77">
        <v>4</v>
      </c>
      <c r="K11" s="77">
        <v>2</v>
      </c>
      <c r="L11" s="77">
        <v>2</v>
      </c>
      <c r="N11" s="77">
        <v>1</v>
      </c>
      <c r="Q11" s="77">
        <v>1</v>
      </c>
      <c r="S11" s="77">
        <v>7</v>
      </c>
      <c r="V11" s="77">
        <v>1</v>
      </c>
      <c r="W11" s="77">
        <v>27</v>
      </c>
    </row>
    <row r="12" spans="1:23" ht="15.75" customHeight="1">
      <c r="A12" s="186" t="s">
        <v>611</v>
      </c>
      <c r="B12" s="186" t="s">
        <v>369</v>
      </c>
      <c r="C12" s="187">
        <v>3</v>
      </c>
      <c r="E12" s="77" t="s">
        <v>615</v>
      </c>
      <c r="F12" s="77">
        <v>35</v>
      </c>
      <c r="G12" s="77">
        <v>3</v>
      </c>
      <c r="H12" s="77">
        <v>8</v>
      </c>
      <c r="I12" s="77">
        <v>2</v>
      </c>
      <c r="J12" s="77">
        <v>18</v>
      </c>
      <c r="K12" s="77">
        <v>19</v>
      </c>
      <c r="L12" s="77">
        <v>3</v>
      </c>
      <c r="M12" s="77">
        <v>2</v>
      </c>
      <c r="N12" s="77">
        <v>5</v>
      </c>
      <c r="O12" s="77">
        <v>1</v>
      </c>
      <c r="P12" s="77">
        <v>5</v>
      </c>
      <c r="Q12" s="77">
        <v>7</v>
      </c>
      <c r="R12" s="77">
        <v>1</v>
      </c>
      <c r="S12" s="77">
        <v>27</v>
      </c>
      <c r="T12" s="77">
        <v>2</v>
      </c>
      <c r="U12" s="77">
        <v>4</v>
      </c>
      <c r="V12" s="77">
        <v>2</v>
      </c>
      <c r="W12" s="77">
        <v>144</v>
      </c>
    </row>
    <row r="13" spans="1:23" ht="15.75" customHeight="1">
      <c r="A13" s="186" t="s">
        <v>611</v>
      </c>
      <c r="B13" s="186" t="s">
        <v>617</v>
      </c>
      <c r="C13" s="187">
        <v>2</v>
      </c>
    </row>
    <row r="14" spans="1:23" ht="15.75" customHeight="1">
      <c r="A14" s="186" t="s">
        <v>611</v>
      </c>
      <c r="B14" s="186" t="s">
        <v>616</v>
      </c>
      <c r="C14" s="187">
        <v>7</v>
      </c>
    </row>
    <row r="15" spans="1:23" ht="15.75" customHeight="1">
      <c r="A15" s="186" t="s">
        <v>610</v>
      </c>
      <c r="B15" s="186" t="s">
        <v>436</v>
      </c>
      <c r="C15" s="187">
        <v>1</v>
      </c>
    </row>
    <row r="16" spans="1:23" ht="15.75" customHeight="1">
      <c r="A16" s="186" t="s">
        <v>609</v>
      </c>
      <c r="B16" s="186" t="s">
        <v>618</v>
      </c>
      <c r="C16" s="187">
        <v>1</v>
      </c>
    </row>
    <row r="17" spans="1:3" ht="15.75" customHeight="1">
      <c r="A17" s="186" t="s">
        <v>609</v>
      </c>
      <c r="B17" s="186" t="s">
        <v>380</v>
      </c>
      <c r="C17" s="187">
        <v>2</v>
      </c>
    </row>
    <row r="18" spans="1:3" ht="15.75" customHeight="1">
      <c r="A18" s="186" t="s">
        <v>609</v>
      </c>
      <c r="B18" s="186" t="s">
        <v>449</v>
      </c>
      <c r="C18" s="187">
        <v>1</v>
      </c>
    </row>
    <row r="19" spans="1:3" ht="15.75" customHeight="1">
      <c r="A19" s="186" t="s">
        <v>609</v>
      </c>
      <c r="B19" s="186" t="s">
        <v>369</v>
      </c>
      <c r="C19" s="187">
        <v>2</v>
      </c>
    </row>
    <row r="20" spans="1:3" ht="15.75" customHeight="1">
      <c r="A20" s="186" t="s">
        <v>609</v>
      </c>
      <c r="B20" s="186" t="s">
        <v>616</v>
      </c>
      <c r="C20" s="187">
        <v>1</v>
      </c>
    </row>
    <row r="21" spans="1:3" ht="15.75" customHeight="1">
      <c r="A21" s="186" t="s">
        <v>608</v>
      </c>
      <c r="B21" s="186" t="s">
        <v>380</v>
      </c>
      <c r="C21" s="187">
        <v>2</v>
      </c>
    </row>
    <row r="22" spans="1:3" ht="15.75" customHeight="1">
      <c r="A22" s="186" t="s">
        <v>608</v>
      </c>
      <c r="B22" s="186" t="s">
        <v>449</v>
      </c>
      <c r="C22" s="187">
        <v>1</v>
      </c>
    </row>
    <row r="23" spans="1:3" ht="15.75" customHeight="1">
      <c r="A23" s="186" t="s">
        <v>608</v>
      </c>
      <c r="B23" s="186" t="s">
        <v>369</v>
      </c>
      <c r="C23" s="187">
        <v>1</v>
      </c>
    </row>
    <row r="24" spans="1:3" ht="15.75" customHeight="1">
      <c r="A24" s="186" t="s">
        <v>608</v>
      </c>
      <c r="B24" s="186" t="s">
        <v>617</v>
      </c>
      <c r="C24" s="187">
        <v>1</v>
      </c>
    </row>
    <row r="25" spans="1:3" ht="15.75" customHeight="1">
      <c r="A25" s="188" t="s">
        <v>621</v>
      </c>
      <c r="B25" s="188" t="s">
        <v>415</v>
      </c>
      <c r="C25" s="187">
        <v>4</v>
      </c>
    </row>
    <row r="26" spans="1:3" ht="15.75" customHeight="1">
      <c r="A26" s="188" t="s">
        <v>48</v>
      </c>
      <c r="B26" s="188" t="s">
        <v>445</v>
      </c>
      <c r="C26" s="187">
        <v>3</v>
      </c>
    </row>
    <row r="27" spans="1:3" ht="15.75" customHeight="1">
      <c r="A27" s="188" t="s">
        <v>48</v>
      </c>
      <c r="B27" s="188" t="s">
        <v>436</v>
      </c>
      <c r="C27" s="187">
        <v>1</v>
      </c>
    </row>
    <row r="28" spans="1:3" ht="15.75" customHeight="1">
      <c r="A28" s="188" t="s">
        <v>48</v>
      </c>
      <c r="B28" s="186" t="s">
        <v>620</v>
      </c>
      <c r="C28" s="187">
        <v>2</v>
      </c>
    </row>
    <row r="29" spans="1:3" ht="15.75" customHeight="1">
      <c r="A29" s="188" t="s">
        <v>48</v>
      </c>
      <c r="B29" s="188" t="s">
        <v>618</v>
      </c>
      <c r="C29" s="187">
        <v>4</v>
      </c>
    </row>
    <row r="30" spans="1:3" ht="15.75" customHeight="1">
      <c r="A30" s="188" t="s">
        <v>48</v>
      </c>
      <c r="B30" s="188" t="s">
        <v>380</v>
      </c>
      <c r="C30" s="187">
        <v>5</v>
      </c>
    </row>
    <row r="31" spans="1:3" ht="15.75" customHeight="1">
      <c r="A31" s="188" t="s">
        <v>48</v>
      </c>
      <c r="B31" s="188" t="s">
        <v>449</v>
      </c>
      <c r="C31" s="187">
        <v>2</v>
      </c>
    </row>
    <row r="32" spans="1:3" ht="15.75" customHeight="1">
      <c r="A32" s="188" t="s">
        <v>48</v>
      </c>
      <c r="B32" s="188" t="s">
        <v>369</v>
      </c>
      <c r="C32" s="187">
        <v>5</v>
      </c>
    </row>
    <row r="33" spans="1:3" ht="15.75" customHeight="1">
      <c r="A33" s="188" t="s">
        <v>48</v>
      </c>
      <c r="B33" s="188" t="s">
        <v>617</v>
      </c>
      <c r="C33" s="187">
        <v>2</v>
      </c>
    </row>
    <row r="34" spans="1:3" ht="15.75" customHeight="1">
      <c r="A34" s="188" t="s">
        <v>48</v>
      </c>
      <c r="B34" s="188" t="s">
        <v>616</v>
      </c>
      <c r="C34" s="187">
        <v>7</v>
      </c>
    </row>
    <row r="35" spans="1:3" ht="15.75" customHeight="1">
      <c r="A35" s="188" t="s">
        <v>176</v>
      </c>
      <c r="B35" s="188" t="s">
        <v>445</v>
      </c>
      <c r="C35" s="187">
        <v>1</v>
      </c>
    </row>
    <row r="36" spans="1:3" ht="15.75" customHeight="1">
      <c r="A36" s="188" t="s">
        <v>301</v>
      </c>
      <c r="B36" s="188" t="s">
        <v>380</v>
      </c>
      <c r="C36" s="187">
        <v>1</v>
      </c>
    </row>
    <row r="37" spans="1:3" ht="15.75" customHeight="1">
      <c r="A37" s="188" t="s">
        <v>622</v>
      </c>
      <c r="B37" s="188" t="s">
        <v>380</v>
      </c>
      <c r="C37" s="187">
        <v>1</v>
      </c>
    </row>
    <row r="38" spans="1:3" ht="15.75" customHeight="1">
      <c r="A38" s="188" t="s">
        <v>76</v>
      </c>
      <c r="B38" s="188" t="s">
        <v>617</v>
      </c>
      <c r="C38" s="187">
        <v>1</v>
      </c>
    </row>
    <row r="39" spans="1:3" ht="15.75" customHeight="1">
      <c r="A39" s="188" t="s">
        <v>76</v>
      </c>
      <c r="B39" s="188" t="s">
        <v>616</v>
      </c>
      <c r="C39" s="187">
        <v>1</v>
      </c>
    </row>
    <row r="40" spans="1:3" ht="15.75" customHeight="1">
      <c r="A40" s="188" t="s">
        <v>160</v>
      </c>
      <c r="B40" s="188" t="s">
        <v>380</v>
      </c>
      <c r="C40" s="187">
        <v>4</v>
      </c>
    </row>
    <row r="41" spans="1:3" ht="15.75" customHeight="1">
      <c r="A41" s="188" t="s">
        <v>83</v>
      </c>
      <c r="B41" s="188" t="s">
        <v>369</v>
      </c>
      <c r="C41" s="187">
        <v>1</v>
      </c>
    </row>
    <row r="42" spans="1:3" ht="15.75" customHeight="1">
      <c r="A42" s="188" t="s">
        <v>83</v>
      </c>
      <c r="B42" s="188" t="s">
        <v>617</v>
      </c>
      <c r="C42" s="187">
        <v>2</v>
      </c>
    </row>
    <row r="43" spans="1:3" ht="15.75" customHeight="1">
      <c r="A43" s="188" t="s">
        <v>83</v>
      </c>
      <c r="B43" s="188" t="s">
        <v>616</v>
      </c>
      <c r="C43" s="187">
        <v>1</v>
      </c>
    </row>
    <row r="44" spans="1:3" ht="15.75" customHeight="1">
      <c r="A44" s="186" t="s">
        <v>623</v>
      </c>
      <c r="B44" s="186" t="s">
        <v>618</v>
      </c>
      <c r="C44" s="187">
        <v>2</v>
      </c>
    </row>
    <row r="45" spans="1:3" ht="15.75" customHeight="1">
      <c r="A45" s="186" t="s">
        <v>604</v>
      </c>
      <c r="B45" s="186" t="s">
        <v>380</v>
      </c>
      <c r="C45" s="187">
        <v>7</v>
      </c>
    </row>
    <row r="46" spans="1:3" ht="15.75" customHeight="1">
      <c r="A46" s="186" t="s">
        <v>604</v>
      </c>
      <c r="B46" s="186" t="s">
        <v>617</v>
      </c>
      <c r="C46" s="187">
        <v>5</v>
      </c>
    </row>
    <row r="47" spans="1:3" ht="15.75" customHeight="1">
      <c r="A47" s="186" t="s">
        <v>604</v>
      </c>
      <c r="B47" s="186" t="s">
        <v>616</v>
      </c>
      <c r="C47" s="187">
        <v>4</v>
      </c>
    </row>
    <row r="48" spans="1:3" ht="15.75" customHeight="1">
      <c r="A48" s="186" t="s">
        <v>441</v>
      </c>
      <c r="B48" s="186" t="s">
        <v>620</v>
      </c>
      <c r="C48" s="187">
        <v>1</v>
      </c>
    </row>
    <row r="49" spans="1:3" ht="15.75" customHeight="1">
      <c r="A49" s="186" t="s">
        <v>407</v>
      </c>
      <c r="B49" s="186" t="s">
        <v>369</v>
      </c>
      <c r="C49" s="187">
        <v>1</v>
      </c>
    </row>
    <row r="50" spans="1:3" ht="15.75" customHeight="1">
      <c r="A50" s="186" t="s">
        <v>463</v>
      </c>
      <c r="B50" s="186" t="s">
        <v>616</v>
      </c>
      <c r="C50" s="187">
        <v>2</v>
      </c>
    </row>
    <row r="51" spans="1:3" ht="15.75" customHeight="1">
      <c r="A51" s="186" t="s">
        <v>624</v>
      </c>
      <c r="B51" s="186" t="s">
        <v>436</v>
      </c>
      <c r="C51" s="187">
        <v>1</v>
      </c>
    </row>
    <row r="52" spans="1:3" ht="15.75" customHeight="1">
      <c r="A52" s="186" t="s">
        <v>605</v>
      </c>
      <c r="B52" s="186" t="s">
        <v>380</v>
      </c>
      <c r="C52" s="187">
        <v>1</v>
      </c>
    </row>
    <row r="53" spans="1:3" ht="15.75" customHeight="1">
      <c r="A53" s="186" t="s">
        <v>625</v>
      </c>
      <c r="B53" s="186" t="s">
        <v>618</v>
      </c>
      <c r="C53" s="187">
        <v>1</v>
      </c>
    </row>
    <row r="54" spans="1:3" ht="15.75" customHeight="1">
      <c r="A54" s="186" t="s">
        <v>606</v>
      </c>
      <c r="B54" s="186" t="s">
        <v>380</v>
      </c>
      <c r="C54" s="187">
        <v>1</v>
      </c>
    </row>
    <row r="55" spans="1:3" ht="15.75" customHeight="1">
      <c r="A55" s="186" t="s">
        <v>606</v>
      </c>
      <c r="B55" s="186" t="s">
        <v>449</v>
      </c>
      <c r="C55" s="187">
        <v>1</v>
      </c>
    </row>
    <row r="56" spans="1:3" ht="15.75" customHeight="1">
      <c r="A56" s="186" t="s">
        <v>606</v>
      </c>
      <c r="B56" s="186" t="s">
        <v>369</v>
      </c>
      <c r="C56" s="187">
        <v>1</v>
      </c>
    </row>
    <row r="57" spans="1:3" ht="15.75" customHeight="1">
      <c r="A57" s="186" t="s">
        <v>606</v>
      </c>
      <c r="B57" s="186" t="s">
        <v>616</v>
      </c>
      <c r="C57" s="187">
        <v>1</v>
      </c>
    </row>
    <row r="58" spans="1:3" ht="15.75" customHeight="1">
      <c r="A58" s="186" t="s">
        <v>352</v>
      </c>
      <c r="B58" s="186" t="s">
        <v>415</v>
      </c>
      <c r="C58" s="187">
        <v>4</v>
      </c>
    </row>
    <row r="59" spans="1:3" ht="15.75" customHeight="1">
      <c r="A59" s="186" t="s">
        <v>499</v>
      </c>
      <c r="B59" s="186" t="s">
        <v>445</v>
      </c>
      <c r="C59" s="187">
        <v>4</v>
      </c>
    </row>
    <row r="60" spans="1:3" ht="15.75" customHeight="1">
      <c r="A60" s="186" t="s">
        <v>499</v>
      </c>
      <c r="B60" s="186" t="s">
        <v>620</v>
      </c>
      <c r="C60" s="187">
        <v>1</v>
      </c>
    </row>
    <row r="61" spans="1:3" ht="15.75" customHeight="1">
      <c r="A61" s="186" t="s">
        <v>499</v>
      </c>
      <c r="B61" s="186" t="s">
        <v>618</v>
      </c>
      <c r="C61" s="187">
        <v>1</v>
      </c>
    </row>
    <row r="62" spans="1:3" ht="15.75" customHeight="1">
      <c r="A62" s="186" t="s">
        <v>499</v>
      </c>
      <c r="B62" s="186" t="s">
        <v>380</v>
      </c>
      <c r="C62" s="187">
        <v>2</v>
      </c>
    </row>
    <row r="63" spans="1:3" ht="15.75" customHeight="1">
      <c r="A63" s="186" t="s">
        <v>499</v>
      </c>
      <c r="B63" s="186" t="s">
        <v>449</v>
      </c>
      <c r="C63" s="187">
        <v>1</v>
      </c>
    </row>
    <row r="64" spans="1:3" ht="15.75" customHeight="1">
      <c r="A64" s="186" t="s">
        <v>499</v>
      </c>
      <c r="B64" s="186" t="s">
        <v>369</v>
      </c>
      <c r="C64" s="187">
        <v>4</v>
      </c>
    </row>
    <row r="65" spans="1:3" ht="15.75" customHeight="1">
      <c r="A65" s="186" t="s">
        <v>499</v>
      </c>
      <c r="B65" s="186" t="s">
        <v>616</v>
      </c>
      <c r="C65" s="187">
        <v>2</v>
      </c>
    </row>
  </sheetData>
  <phoneticPr fontId="14"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3DF0B-78EA-5346-A85C-455A32A81968}">
  <sheetPr codeName="Sheet25">
    <tabColor rgb="FF00FF00"/>
    <outlinePr summaryBelow="0" summaryRight="0"/>
  </sheetPr>
  <dimension ref="A1:D170"/>
  <sheetViews>
    <sheetView zoomScale="93" zoomScaleNormal="93" workbookViewId="0">
      <pane ySplit="1" topLeftCell="A2" activePane="bottomLeft" state="frozen"/>
      <selection activeCell="M1" sqref="M1"/>
      <selection pane="bottomLeft" activeCell="M1" sqref="M1"/>
    </sheetView>
  </sheetViews>
  <sheetFormatPr baseColWidth="10" defaultColWidth="12.6640625" defaultRowHeight="15.75" customHeight="1"/>
  <cols>
    <col min="1" max="1" width="3.33203125" style="98" customWidth="1"/>
    <col min="2" max="2" width="12.6640625" style="162"/>
    <col min="3" max="3" width="24" style="162" customWidth="1"/>
    <col min="4" max="16384" width="12.6640625" style="162"/>
  </cols>
  <sheetData>
    <row r="1" spans="1:4" ht="16">
      <c r="A1" s="190" t="s">
        <v>343</v>
      </c>
      <c r="B1" s="156" t="s">
        <v>584</v>
      </c>
      <c r="C1" s="191">
        <v>18</v>
      </c>
      <c r="D1" s="192"/>
    </row>
    <row r="2" spans="1:4" ht="15.75" customHeight="1">
      <c r="A2" s="193">
        <v>1</v>
      </c>
      <c r="B2" s="166" t="s">
        <v>551</v>
      </c>
      <c r="C2" s="108" t="s">
        <v>351</v>
      </c>
      <c r="D2" s="192"/>
    </row>
    <row r="3" spans="1:4" ht="14">
      <c r="A3" s="193">
        <v>2</v>
      </c>
      <c r="B3" s="166" t="s">
        <v>49</v>
      </c>
      <c r="C3" s="108" t="s">
        <v>358</v>
      </c>
    </row>
    <row r="4" spans="1:4" ht="15.75" customHeight="1">
      <c r="A4" s="194">
        <v>3</v>
      </c>
      <c r="B4" s="166" t="s">
        <v>57</v>
      </c>
      <c r="C4" s="108" t="s">
        <v>364</v>
      </c>
      <c r="D4" s="192"/>
    </row>
    <row r="5" spans="1:4" ht="15.75" customHeight="1">
      <c r="A5" s="193">
        <v>4</v>
      </c>
      <c r="B5" s="166" t="s">
        <v>63</v>
      </c>
      <c r="C5" s="108" t="s">
        <v>370</v>
      </c>
      <c r="D5" s="192"/>
    </row>
    <row r="6" spans="1:4" ht="15.75" customHeight="1">
      <c r="A6" s="193">
        <v>5</v>
      </c>
      <c r="B6" s="166" t="s">
        <v>554</v>
      </c>
      <c r="C6" s="108" t="s">
        <v>375</v>
      </c>
      <c r="D6" s="192"/>
    </row>
    <row r="7" spans="1:4" ht="14">
      <c r="A7" s="194">
        <v>6</v>
      </c>
      <c r="B7" s="166" t="s">
        <v>555</v>
      </c>
      <c r="C7" s="108" t="s">
        <v>381</v>
      </c>
      <c r="D7" s="192"/>
    </row>
    <row r="8" spans="1:4" ht="15.75" customHeight="1">
      <c r="A8" s="193">
        <v>7</v>
      </c>
      <c r="B8" s="166" t="s">
        <v>84</v>
      </c>
      <c r="C8" s="108" t="s">
        <v>386</v>
      </c>
      <c r="D8" s="192"/>
    </row>
    <row r="9" spans="1:4" ht="15.75" customHeight="1">
      <c r="A9" s="193">
        <v>8</v>
      </c>
      <c r="B9" s="166" t="s">
        <v>90</v>
      </c>
      <c r="C9" s="108" t="s">
        <v>391</v>
      </c>
      <c r="D9" s="192"/>
    </row>
    <row r="10" spans="1:4" ht="15.75" customHeight="1">
      <c r="A10" s="194">
        <v>9</v>
      </c>
      <c r="B10" s="166" t="s">
        <v>96</v>
      </c>
      <c r="C10" s="108" t="s">
        <v>364</v>
      </c>
      <c r="D10" s="192"/>
    </row>
    <row r="11" spans="1:4" ht="15.75" customHeight="1">
      <c r="A11" s="193">
        <v>10</v>
      </c>
      <c r="B11" s="166" t="s">
        <v>101</v>
      </c>
      <c r="C11" s="108" t="s">
        <v>364</v>
      </c>
      <c r="D11" s="192"/>
    </row>
    <row r="12" spans="1:4" ht="15.75" customHeight="1">
      <c r="A12" s="193">
        <v>11</v>
      </c>
      <c r="B12" s="166" t="s">
        <v>106</v>
      </c>
      <c r="C12" s="108" t="s">
        <v>402</v>
      </c>
      <c r="D12" s="192"/>
    </row>
    <row r="13" spans="1:4" ht="15.75" customHeight="1">
      <c r="A13" s="194">
        <v>12</v>
      </c>
      <c r="B13" s="166" t="s">
        <v>111</v>
      </c>
      <c r="C13" s="108" t="s">
        <v>402</v>
      </c>
      <c r="D13" s="192"/>
    </row>
    <row r="14" spans="1:4" ht="15.75" customHeight="1">
      <c r="A14" s="193">
        <v>13</v>
      </c>
      <c r="B14" s="166" t="s">
        <v>116</v>
      </c>
      <c r="C14" s="108" t="s">
        <v>375</v>
      </c>
      <c r="D14" s="192"/>
    </row>
    <row r="15" spans="1:4" ht="15.75" customHeight="1">
      <c r="A15" s="193">
        <v>14</v>
      </c>
      <c r="B15" s="166" t="s">
        <v>558</v>
      </c>
      <c r="C15" s="108" t="s">
        <v>370</v>
      </c>
      <c r="D15" s="192"/>
    </row>
    <row r="16" spans="1:4" ht="15.75" customHeight="1">
      <c r="A16" s="194">
        <v>15</v>
      </c>
      <c r="B16" s="166" t="s">
        <v>126</v>
      </c>
      <c r="C16" s="108" t="s">
        <v>418</v>
      </c>
      <c r="D16" s="192"/>
    </row>
    <row r="17" spans="1:4" ht="15.75" customHeight="1">
      <c r="A17" s="193">
        <v>16</v>
      </c>
      <c r="B17" s="166" t="s">
        <v>132</v>
      </c>
      <c r="C17" s="108" t="s">
        <v>364</v>
      </c>
    </row>
    <row r="18" spans="1:4" ht="15.75" customHeight="1">
      <c r="A18" s="193">
        <v>17</v>
      </c>
      <c r="B18" s="166" t="s">
        <v>137</v>
      </c>
      <c r="C18" s="108" t="s">
        <v>426</v>
      </c>
      <c r="D18" s="192"/>
    </row>
    <row r="19" spans="1:4" ht="14">
      <c r="A19" s="194">
        <v>18</v>
      </c>
      <c r="B19" s="166" t="s">
        <v>142</v>
      </c>
      <c r="C19" s="108" t="s">
        <v>426</v>
      </c>
      <c r="D19" s="192"/>
    </row>
    <row r="20" spans="1:4" ht="15.75" customHeight="1">
      <c r="A20" s="193">
        <v>19</v>
      </c>
      <c r="B20" s="166" t="s">
        <v>149</v>
      </c>
      <c r="C20" s="108" t="s">
        <v>364</v>
      </c>
    </row>
    <row r="21" spans="1:4" ht="15.75" customHeight="1">
      <c r="A21" s="193">
        <v>20</v>
      </c>
      <c r="B21" s="166" t="s">
        <v>154</v>
      </c>
      <c r="C21" s="108" t="s">
        <v>426</v>
      </c>
      <c r="D21" s="192"/>
    </row>
    <row r="22" spans="1:4" ht="15.75" customHeight="1">
      <c r="A22" s="194">
        <v>21</v>
      </c>
      <c r="B22" s="166" t="s">
        <v>161</v>
      </c>
      <c r="C22" s="108" t="s">
        <v>375</v>
      </c>
      <c r="D22" s="192"/>
    </row>
    <row r="23" spans="1:4" ht="15.75" customHeight="1">
      <c r="A23" s="193">
        <v>22</v>
      </c>
      <c r="B23" s="166" t="s">
        <v>166</v>
      </c>
      <c r="C23" s="108" t="s">
        <v>358</v>
      </c>
      <c r="D23" s="192"/>
    </row>
    <row r="24" spans="1:4" ht="15.75" customHeight="1">
      <c r="A24" s="193">
        <v>23</v>
      </c>
      <c r="B24" s="166" t="s">
        <v>170</v>
      </c>
      <c r="C24" s="108" t="s">
        <v>446</v>
      </c>
      <c r="D24" s="192"/>
    </row>
    <row r="25" spans="1:4" ht="15.75" customHeight="1">
      <c r="A25" s="194">
        <v>24</v>
      </c>
      <c r="B25" s="166" t="s">
        <v>177</v>
      </c>
      <c r="C25" s="108" t="s">
        <v>450</v>
      </c>
      <c r="D25" s="192"/>
    </row>
    <row r="26" spans="1:4" ht="15.75" customHeight="1">
      <c r="A26" s="193">
        <v>25</v>
      </c>
      <c r="B26" s="166" t="s">
        <v>182</v>
      </c>
      <c r="C26" s="108" t="s">
        <v>386</v>
      </c>
      <c r="D26" s="192"/>
    </row>
    <row r="27" spans="1:4" ht="15.75" customHeight="1">
      <c r="A27" s="193">
        <v>26</v>
      </c>
      <c r="B27" s="166" t="s">
        <v>187</v>
      </c>
      <c r="C27" s="108" t="s">
        <v>375</v>
      </c>
    </row>
    <row r="28" spans="1:4" ht="15.75" customHeight="1">
      <c r="A28" s="194">
        <v>27</v>
      </c>
      <c r="B28" s="166" t="s">
        <v>193</v>
      </c>
      <c r="C28" s="108" t="s">
        <v>370</v>
      </c>
      <c r="D28" s="192"/>
    </row>
    <row r="29" spans="1:4" ht="15.75" customHeight="1">
      <c r="A29" s="193">
        <v>28</v>
      </c>
      <c r="B29" s="166" t="s">
        <v>198</v>
      </c>
      <c r="C29" s="108" t="s">
        <v>450</v>
      </c>
      <c r="D29" s="192"/>
    </row>
    <row r="30" spans="1:4" ht="15.75" customHeight="1">
      <c r="A30" s="193">
        <v>29</v>
      </c>
      <c r="B30" s="166" t="s">
        <v>203</v>
      </c>
      <c r="C30" s="108" t="s">
        <v>402</v>
      </c>
    </row>
    <row r="31" spans="1:4" ht="15.75" customHeight="1">
      <c r="A31" s="194">
        <v>30</v>
      </c>
      <c r="B31" s="166" t="s">
        <v>208</v>
      </c>
      <c r="C31" s="108" t="s">
        <v>450</v>
      </c>
      <c r="D31" s="192"/>
    </row>
    <row r="32" spans="1:4" ht="15.75" customHeight="1">
      <c r="A32" s="193">
        <v>31</v>
      </c>
      <c r="B32" s="166" t="s">
        <v>214</v>
      </c>
      <c r="C32" s="108" t="s">
        <v>370</v>
      </c>
      <c r="D32" s="192"/>
    </row>
    <row r="33" spans="1:4" ht="15.75" customHeight="1">
      <c r="A33" s="193">
        <v>32</v>
      </c>
      <c r="B33" s="166" t="s">
        <v>220</v>
      </c>
      <c r="C33" s="108" t="s">
        <v>375</v>
      </c>
      <c r="D33" s="192"/>
    </row>
    <row r="34" spans="1:4" ht="15.75" customHeight="1">
      <c r="A34" s="194">
        <v>33</v>
      </c>
      <c r="B34" s="166" t="s">
        <v>225</v>
      </c>
      <c r="C34" s="108" t="s">
        <v>364</v>
      </c>
      <c r="D34" s="192"/>
    </row>
    <row r="35" spans="1:4" ht="15.75" customHeight="1">
      <c r="A35" s="193">
        <v>34</v>
      </c>
      <c r="B35" s="166" t="s">
        <v>230</v>
      </c>
      <c r="C35" s="108" t="s">
        <v>370</v>
      </c>
      <c r="D35" s="192"/>
    </row>
    <row r="36" spans="1:4" ht="15.75" customHeight="1">
      <c r="A36" s="194">
        <v>35</v>
      </c>
      <c r="B36" s="166" t="s">
        <v>235</v>
      </c>
      <c r="C36" s="108" t="s">
        <v>370</v>
      </c>
      <c r="D36" s="192"/>
    </row>
    <row r="37" spans="1:4" ht="16" customHeight="1">
      <c r="A37" s="193">
        <v>36</v>
      </c>
      <c r="B37" s="166" t="s">
        <v>240</v>
      </c>
      <c r="C37" s="108" t="s">
        <v>364</v>
      </c>
      <c r="D37" s="195"/>
    </row>
    <row r="38" spans="1:4" ht="14" customHeight="1">
      <c r="A38" s="194">
        <v>37</v>
      </c>
      <c r="B38" s="166" t="s">
        <v>598</v>
      </c>
      <c r="C38" s="108" t="s">
        <v>364</v>
      </c>
      <c r="D38" s="196"/>
    </row>
    <row r="39" spans="1:4" ht="15.75" customHeight="1">
      <c r="A39" s="193">
        <v>38</v>
      </c>
      <c r="B39" s="166" t="s">
        <v>250</v>
      </c>
      <c r="C39" s="108" t="s">
        <v>370</v>
      </c>
      <c r="D39" s="196"/>
    </row>
    <row r="40" spans="1:4" ht="15.75" customHeight="1">
      <c r="A40" s="194">
        <v>39</v>
      </c>
      <c r="B40" s="166" t="s">
        <v>560</v>
      </c>
      <c r="C40" s="108" t="s">
        <v>370</v>
      </c>
      <c r="D40" s="197"/>
    </row>
    <row r="41" spans="1:4" ht="15.75" customHeight="1">
      <c r="A41" s="193">
        <v>40</v>
      </c>
      <c r="B41" s="166" t="s">
        <v>259</v>
      </c>
      <c r="C41" s="108" t="s">
        <v>370</v>
      </c>
      <c r="D41" s="192"/>
    </row>
    <row r="42" spans="1:4" ht="15.75" customHeight="1">
      <c r="A42" s="194">
        <v>41</v>
      </c>
      <c r="B42" s="166" t="s">
        <v>264</v>
      </c>
      <c r="C42" s="108" t="s">
        <v>426</v>
      </c>
      <c r="D42" s="192"/>
    </row>
    <row r="43" spans="1:4" ht="15.75" customHeight="1">
      <c r="A43" s="193">
        <v>42</v>
      </c>
      <c r="B43" s="166" t="s">
        <v>270</v>
      </c>
      <c r="C43" s="108" t="s">
        <v>364</v>
      </c>
    </row>
    <row r="44" spans="1:4" ht="15.75" customHeight="1">
      <c r="A44" s="194">
        <v>43</v>
      </c>
      <c r="B44" s="166" t="s">
        <v>275</v>
      </c>
      <c r="C44" s="108" t="s">
        <v>375</v>
      </c>
      <c r="D44" s="192"/>
    </row>
    <row r="45" spans="1:4" ht="15.75" customHeight="1">
      <c r="A45" s="193">
        <v>44</v>
      </c>
      <c r="B45" s="166" t="s">
        <v>280</v>
      </c>
      <c r="C45" s="108" t="s">
        <v>364</v>
      </c>
      <c r="D45" s="192"/>
    </row>
    <row r="46" spans="1:4" ht="15.75" customHeight="1">
      <c r="A46" s="194">
        <v>45</v>
      </c>
      <c r="B46" s="166" t="s">
        <v>286</v>
      </c>
      <c r="C46" s="108" t="s">
        <v>364</v>
      </c>
      <c r="D46" s="192"/>
    </row>
    <row r="47" spans="1:4" ht="15.75" customHeight="1">
      <c r="A47" s="193">
        <v>46</v>
      </c>
      <c r="B47" s="166" t="s">
        <v>291</v>
      </c>
      <c r="C47" s="108" t="s">
        <v>386</v>
      </c>
    </row>
    <row r="48" spans="1:4" ht="15.75" customHeight="1">
      <c r="A48" s="194">
        <v>47</v>
      </c>
      <c r="B48" s="166" t="s">
        <v>296</v>
      </c>
      <c r="C48" s="108" t="s">
        <v>375</v>
      </c>
      <c r="D48" s="192"/>
    </row>
    <row r="49" spans="1:4" ht="15.75" customHeight="1">
      <c r="A49" s="193">
        <v>48</v>
      </c>
      <c r="B49" s="166" t="s">
        <v>302</v>
      </c>
      <c r="C49" s="109" t="s">
        <v>381</v>
      </c>
    </row>
    <row r="50" spans="1:4" ht="15">
      <c r="A50" s="91"/>
      <c r="B50" s="169"/>
      <c r="C50" s="192"/>
      <c r="D50" s="192"/>
    </row>
    <row r="51" spans="1:4" ht="15.75" customHeight="1">
      <c r="A51" s="91"/>
      <c r="B51" s="169"/>
      <c r="C51" s="192"/>
      <c r="D51" s="192"/>
    </row>
    <row r="52" spans="1:4" ht="15.75" customHeight="1">
      <c r="A52" s="91"/>
      <c r="B52" s="169"/>
      <c r="C52" s="192"/>
      <c r="D52" s="192"/>
    </row>
    <row r="53" spans="1:4" ht="15.75" customHeight="1">
      <c r="A53" s="91"/>
      <c r="B53" s="169"/>
      <c r="C53" s="192"/>
      <c r="D53" s="192"/>
    </row>
    <row r="54" spans="1:4" ht="15.75" customHeight="1">
      <c r="A54" s="91"/>
      <c r="B54" s="169"/>
      <c r="C54" s="192"/>
      <c r="D54" s="192"/>
    </row>
    <row r="55" spans="1:4" ht="15.75" customHeight="1">
      <c r="A55" s="91"/>
      <c r="B55" s="198"/>
      <c r="C55" s="192"/>
    </row>
    <row r="56" spans="1:4" ht="15.75" customHeight="1">
      <c r="A56" s="91"/>
      <c r="B56" s="169"/>
      <c r="C56" s="192"/>
      <c r="D56" s="192"/>
    </row>
    <row r="57" spans="1:4" ht="15.75" customHeight="1">
      <c r="A57" s="91"/>
      <c r="B57" s="169"/>
      <c r="C57" s="198"/>
      <c r="D57" s="192"/>
    </row>
    <row r="58" spans="1:4" ht="15.75" customHeight="1">
      <c r="A58" s="91"/>
      <c r="B58" s="198"/>
      <c r="C58" s="192"/>
    </row>
    <row r="59" spans="1:4" ht="15.75" customHeight="1">
      <c r="A59" s="91"/>
      <c r="B59" s="169"/>
      <c r="C59" s="192"/>
      <c r="D59" s="192"/>
    </row>
    <row r="60" spans="1:4" ht="15.75" customHeight="1">
      <c r="A60" s="91"/>
      <c r="B60" s="169"/>
      <c r="C60" s="192"/>
      <c r="D60" s="192"/>
    </row>
    <row r="61" spans="1:4" ht="15.75" customHeight="1">
      <c r="A61" s="91"/>
      <c r="B61" s="198"/>
      <c r="C61" s="192"/>
    </row>
    <row r="62" spans="1:4" ht="15.75" customHeight="1">
      <c r="A62" s="91"/>
      <c r="B62" s="169"/>
      <c r="C62" s="192"/>
      <c r="D62" s="192"/>
    </row>
    <row r="63" spans="1:4" ht="15.75" customHeight="1">
      <c r="A63" s="91"/>
      <c r="B63" s="169"/>
      <c r="C63" s="192"/>
      <c r="D63" s="192"/>
    </row>
    <row r="64" spans="1:4" ht="15.75" customHeight="1">
      <c r="A64" s="91"/>
      <c r="B64" s="169"/>
      <c r="C64" s="192"/>
      <c r="D64" s="192"/>
    </row>
    <row r="65" spans="1:4" ht="15.75" customHeight="1">
      <c r="A65" s="91"/>
      <c r="B65" s="198"/>
      <c r="C65" s="192"/>
    </row>
    <row r="66" spans="1:4" ht="15.75" customHeight="1">
      <c r="A66" s="91"/>
      <c r="B66" s="169"/>
      <c r="C66" s="192"/>
      <c r="D66" s="192"/>
    </row>
    <row r="67" spans="1:4" ht="15.75" customHeight="1">
      <c r="A67" s="91"/>
      <c r="B67" s="169"/>
      <c r="C67" s="192"/>
      <c r="D67" s="192"/>
    </row>
    <row r="68" spans="1:4" ht="15.75" customHeight="1">
      <c r="A68" s="91"/>
      <c r="B68" s="169"/>
      <c r="C68" s="192"/>
      <c r="D68" s="192"/>
    </row>
    <row r="69" spans="1:4" ht="15.75" customHeight="1">
      <c r="A69" s="91"/>
      <c r="B69" s="169"/>
      <c r="C69" s="192"/>
      <c r="D69" s="192"/>
    </row>
    <row r="70" spans="1:4" ht="15.75" customHeight="1">
      <c r="A70" s="91"/>
      <c r="B70" s="169"/>
      <c r="C70" s="192"/>
      <c r="D70" s="192"/>
    </row>
    <row r="71" spans="1:4" ht="15.75" customHeight="1">
      <c r="A71" s="91"/>
      <c r="B71" s="169"/>
      <c r="C71" s="192"/>
      <c r="D71" s="192"/>
    </row>
    <row r="72" spans="1:4" ht="15.75" customHeight="1">
      <c r="A72" s="91"/>
      <c r="B72" s="169"/>
      <c r="C72" s="192"/>
    </row>
    <row r="73" spans="1:4" ht="15.75" customHeight="1">
      <c r="A73" s="91"/>
      <c r="B73" s="198"/>
      <c r="C73" s="192"/>
    </row>
    <row r="74" spans="1:4" ht="15.75" customHeight="1">
      <c r="A74" s="91"/>
      <c r="B74" s="169"/>
      <c r="C74" s="192"/>
      <c r="D74" s="192"/>
    </row>
    <row r="75" spans="1:4" ht="15.75" customHeight="1">
      <c r="A75" s="91"/>
      <c r="B75" s="169"/>
      <c r="C75" s="192"/>
      <c r="D75" s="192"/>
    </row>
    <row r="76" spans="1:4" ht="15.75" customHeight="1">
      <c r="A76" s="91"/>
      <c r="B76" s="169"/>
      <c r="C76" s="192"/>
      <c r="D76" s="192"/>
    </row>
    <row r="77" spans="1:4" ht="15.75" customHeight="1">
      <c r="A77" s="91"/>
      <c r="B77" s="169"/>
      <c r="C77" s="192"/>
      <c r="D77" s="192"/>
    </row>
    <row r="78" spans="1:4" ht="15.75" customHeight="1">
      <c r="A78" s="91"/>
      <c r="B78" s="169"/>
      <c r="C78" s="192"/>
      <c r="D78" s="192"/>
    </row>
    <row r="79" spans="1:4" ht="15.75" customHeight="1">
      <c r="A79" s="91"/>
      <c r="B79" s="169"/>
      <c r="C79" s="192"/>
      <c r="D79" s="192"/>
    </row>
    <row r="80" spans="1:4" ht="15.75" customHeight="1">
      <c r="A80" s="91"/>
      <c r="B80" s="169"/>
      <c r="C80" s="192"/>
      <c r="D80" s="192"/>
    </row>
    <row r="81" spans="1:4" ht="15.75" customHeight="1">
      <c r="A81" s="91"/>
      <c r="B81" s="198"/>
      <c r="C81" s="192"/>
    </row>
    <row r="82" spans="1:4" ht="15.75" customHeight="1">
      <c r="A82" s="91"/>
      <c r="B82" s="169"/>
      <c r="C82" s="192"/>
      <c r="D82" s="192"/>
    </row>
    <row r="83" spans="1:4" ht="15.75" customHeight="1">
      <c r="A83" s="91"/>
      <c r="B83" s="169"/>
      <c r="C83" s="192"/>
      <c r="D83" s="192"/>
    </row>
    <row r="84" spans="1:4" ht="15.75" customHeight="1">
      <c r="A84" s="91"/>
      <c r="B84" s="169"/>
      <c r="C84" s="192"/>
      <c r="D84" s="192"/>
    </row>
    <row r="85" spans="1:4" ht="15.75" customHeight="1">
      <c r="A85" s="91"/>
      <c r="B85" s="169"/>
      <c r="C85" s="192"/>
      <c r="D85" s="192"/>
    </row>
    <row r="86" spans="1:4" ht="15.75" customHeight="1">
      <c r="A86" s="91"/>
      <c r="B86" s="169"/>
      <c r="C86" s="192"/>
      <c r="D86" s="192"/>
    </row>
    <row r="87" spans="1:4" ht="15.75" customHeight="1">
      <c r="A87" s="91"/>
      <c r="B87" s="199"/>
      <c r="C87" s="192"/>
      <c r="D87" s="192"/>
    </row>
    <row r="88" spans="1:4" ht="15.75" customHeight="1">
      <c r="A88" s="91"/>
      <c r="B88" s="169"/>
      <c r="C88" s="192"/>
      <c r="D88" s="192"/>
    </row>
    <row r="89" spans="1:4" ht="15.75" customHeight="1">
      <c r="A89" s="91"/>
      <c r="B89" s="169"/>
      <c r="C89" s="200"/>
      <c r="D89" s="192"/>
    </row>
    <row r="90" spans="1:4" ht="15.75" customHeight="1">
      <c r="A90" s="91"/>
      <c r="B90" s="169"/>
      <c r="C90" s="192"/>
      <c r="D90" s="192"/>
    </row>
    <row r="91" spans="1:4" ht="15.75" customHeight="1">
      <c r="A91" s="91"/>
      <c r="B91" s="169"/>
      <c r="C91" s="192"/>
      <c r="D91" s="192"/>
    </row>
    <row r="92" spans="1:4" ht="15.75" customHeight="1">
      <c r="A92" s="91"/>
      <c r="B92" s="169"/>
      <c r="C92" s="192"/>
      <c r="D92" s="192"/>
    </row>
    <row r="93" spans="1:4" ht="15.75" customHeight="1">
      <c r="A93" s="91"/>
      <c r="B93" s="169"/>
      <c r="C93" s="192"/>
      <c r="D93" s="192"/>
    </row>
    <row r="94" spans="1:4" ht="15.75" customHeight="1">
      <c r="A94" s="91"/>
      <c r="B94" s="198"/>
      <c r="C94" s="192"/>
    </row>
    <row r="95" spans="1:4" ht="15.75" customHeight="1">
      <c r="A95" s="91"/>
      <c r="B95" s="169"/>
      <c r="C95" s="192"/>
      <c r="D95" s="192"/>
    </row>
    <row r="96" spans="1:4" ht="15.75" customHeight="1">
      <c r="A96" s="91"/>
      <c r="B96" s="169"/>
      <c r="C96" s="192"/>
      <c r="D96" s="192"/>
    </row>
    <row r="97" spans="1:4" ht="15.75" customHeight="1">
      <c r="A97" s="91"/>
      <c r="B97" s="169"/>
      <c r="C97" s="192"/>
      <c r="D97" s="192"/>
    </row>
    <row r="98" spans="1:4" ht="15.75" customHeight="1">
      <c r="A98" s="91"/>
      <c r="B98" s="198"/>
      <c r="C98" s="192"/>
    </row>
    <row r="99" spans="1:4" ht="15.75" customHeight="1">
      <c r="A99" s="91"/>
      <c r="B99" s="169"/>
      <c r="C99" s="192"/>
      <c r="D99" s="192"/>
    </row>
    <row r="100" spans="1:4" ht="15.75" customHeight="1">
      <c r="A100" s="91"/>
      <c r="B100" s="169"/>
      <c r="C100" s="192"/>
      <c r="D100" s="192"/>
    </row>
    <row r="101" spans="1:4" ht="15.75" customHeight="1">
      <c r="A101" s="91"/>
      <c r="B101" s="198"/>
      <c r="C101" s="198"/>
    </row>
    <row r="102" spans="1:4" ht="15.75" customHeight="1">
      <c r="A102" s="91"/>
      <c r="B102" s="169"/>
      <c r="C102" s="192"/>
      <c r="D102" s="192"/>
    </row>
    <row r="103" spans="1:4" ht="15.75" customHeight="1">
      <c r="A103" s="91"/>
      <c r="B103" s="198"/>
      <c r="C103" s="192"/>
    </row>
    <row r="104" spans="1:4" ht="15.75" customHeight="1">
      <c r="A104" s="91"/>
      <c r="B104" s="169"/>
      <c r="C104" s="169"/>
      <c r="D104" s="192"/>
    </row>
    <row r="105" spans="1:4" ht="15.75" customHeight="1">
      <c r="A105" s="91"/>
      <c r="B105" s="198"/>
      <c r="C105" s="192"/>
    </row>
    <row r="106" spans="1:4" ht="15.75" customHeight="1">
      <c r="A106" s="91"/>
      <c r="B106" s="169"/>
      <c r="C106" s="192"/>
      <c r="D106" s="192"/>
    </row>
    <row r="107" spans="1:4" ht="15.75" customHeight="1">
      <c r="A107" s="91"/>
      <c r="B107" s="169"/>
      <c r="C107" s="192"/>
      <c r="D107" s="192"/>
    </row>
    <row r="108" spans="1:4" ht="15.75" customHeight="1">
      <c r="A108" s="91"/>
      <c r="B108" s="169"/>
      <c r="C108" s="192"/>
      <c r="D108" s="192"/>
    </row>
    <row r="109" spans="1:4" ht="15.75" customHeight="1">
      <c r="A109" s="91"/>
      <c r="B109" s="169"/>
      <c r="C109" s="192"/>
      <c r="D109" s="192"/>
    </row>
    <row r="110" spans="1:4" ht="15.75" customHeight="1">
      <c r="A110" s="91"/>
      <c r="B110" s="169"/>
      <c r="C110" s="192"/>
      <c r="D110" s="192"/>
    </row>
    <row r="111" spans="1:4" ht="15.75" customHeight="1">
      <c r="A111" s="91"/>
      <c r="B111" s="169"/>
      <c r="C111" s="192"/>
      <c r="D111" s="192"/>
    </row>
    <row r="112" spans="1:4" ht="15.75" customHeight="1">
      <c r="A112" s="91"/>
      <c r="B112" s="169"/>
      <c r="C112" s="192"/>
      <c r="D112" s="192"/>
    </row>
    <row r="113" spans="1:4" ht="15.75" customHeight="1">
      <c r="A113" s="91"/>
      <c r="B113" s="169"/>
      <c r="C113" s="192"/>
      <c r="D113" s="192"/>
    </row>
    <row r="114" spans="1:4" ht="15.75" customHeight="1">
      <c r="A114" s="91"/>
      <c r="B114" s="169"/>
      <c r="C114" s="192"/>
      <c r="D114" s="192"/>
    </row>
    <row r="115" spans="1:4" ht="15.75" customHeight="1">
      <c r="A115" s="91"/>
      <c r="B115" s="169"/>
      <c r="C115" s="192"/>
      <c r="D115" s="192"/>
    </row>
    <row r="116" spans="1:4" ht="15.75" customHeight="1">
      <c r="A116" s="91"/>
      <c r="B116" s="169"/>
      <c r="C116" s="169"/>
      <c r="D116" s="192"/>
    </row>
    <row r="117" spans="1:4" ht="15.75" customHeight="1">
      <c r="A117" s="91"/>
      <c r="B117" s="169"/>
      <c r="C117" s="192"/>
      <c r="D117" s="192"/>
    </row>
    <row r="118" spans="1:4" ht="15.75" customHeight="1">
      <c r="A118" s="91"/>
      <c r="B118" s="200"/>
      <c r="C118" s="192"/>
    </row>
    <row r="119" spans="1:4" ht="15.75" customHeight="1">
      <c r="A119" s="91"/>
      <c r="B119" s="169"/>
      <c r="C119" s="192"/>
      <c r="D119" s="192"/>
    </row>
    <row r="120" spans="1:4" ht="15.75" customHeight="1">
      <c r="A120" s="91"/>
      <c r="B120" s="169"/>
      <c r="C120" s="192"/>
      <c r="D120" s="192"/>
    </row>
    <row r="121" spans="1:4" ht="15.75" customHeight="1">
      <c r="A121" s="91"/>
      <c r="B121" s="200"/>
      <c r="C121" s="192"/>
    </row>
    <row r="122" spans="1:4" ht="15.75" customHeight="1">
      <c r="A122" s="91"/>
      <c r="B122" s="198"/>
      <c r="C122" s="192"/>
    </row>
    <row r="123" spans="1:4" ht="15.75" customHeight="1">
      <c r="A123" s="91"/>
      <c r="B123" s="169"/>
      <c r="C123" s="192"/>
      <c r="D123" s="192"/>
    </row>
    <row r="124" spans="1:4" ht="15.75" customHeight="1">
      <c r="A124" s="91"/>
      <c r="B124" s="169"/>
      <c r="C124" s="192"/>
      <c r="D124" s="192"/>
    </row>
    <row r="125" spans="1:4" ht="15.75" customHeight="1">
      <c r="A125" s="91"/>
      <c r="B125" s="169"/>
      <c r="C125" s="192"/>
      <c r="D125" s="192"/>
    </row>
    <row r="126" spans="1:4" ht="15.75" customHeight="1">
      <c r="A126" s="91"/>
      <c r="B126" s="169"/>
      <c r="C126" s="192"/>
      <c r="D126" s="192"/>
    </row>
    <row r="127" spans="1:4" ht="15.75" customHeight="1">
      <c r="A127" s="91"/>
      <c r="B127" s="169"/>
      <c r="C127" s="192"/>
      <c r="D127" s="192"/>
    </row>
    <row r="128" spans="1:4" ht="15.75" customHeight="1">
      <c r="A128" s="91"/>
      <c r="B128" s="169"/>
      <c r="C128" s="192"/>
      <c r="D128" s="192"/>
    </row>
    <row r="129" spans="1:4" ht="15.75" customHeight="1">
      <c r="A129" s="91"/>
      <c r="B129" s="169"/>
      <c r="C129" s="192"/>
      <c r="D129" s="192"/>
    </row>
    <row r="130" spans="1:4" ht="15.75" customHeight="1">
      <c r="A130" s="91"/>
      <c r="B130" s="169"/>
      <c r="C130" s="192"/>
      <c r="D130" s="192"/>
    </row>
    <row r="131" spans="1:4" ht="15.75" customHeight="1">
      <c r="A131" s="91"/>
      <c r="B131" s="169"/>
      <c r="C131" s="192"/>
      <c r="D131" s="192"/>
    </row>
    <row r="132" spans="1:4" ht="15.75" customHeight="1">
      <c r="A132" s="91"/>
      <c r="B132" s="169"/>
      <c r="C132" s="169"/>
      <c r="D132" s="192"/>
    </row>
    <row r="133" spans="1:4" ht="15.75" customHeight="1">
      <c r="A133" s="91"/>
      <c r="B133" s="169"/>
      <c r="C133" s="192"/>
      <c r="D133" s="192"/>
    </row>
    <row r="134" spans="1:4" ht="15.75" customHeight="1">
      <c r="A134" s="91"/>
      <c r="B134" s="169"/>
      <c r="C134" s="192"/>
      <c r="D134" s="192"/>
    </row>
    <row r="135" spans="1:4" ht="15.75" customHeight="1">
      <c r="A135" s="91"/>
      <c r="B135" s="169"/>
      <c r="C135" s="192"/>
      <c r="D135" s="192"/>
    </row>
    <row r="136" spans="1:4" ht="15.75" customHeight="1">
      <c r="A136" s="91"/>
      <c r="B136" s="169"/>
      <c r="C136" s="192"/>
      <c r="D136" s="192"/>
    </row>
    <row r="137" spans="1:4" ht="15.75" customHeight="1">
      <c r="A137" s="91"/>
      <c r="B137" s="198"/>
      <c r="C137" s="192"/>
    </row>
    <row r="138" spans="1:4" ht="15.75" customHeight="1">
      <c r="A138" s="91"/>
      <c r="B138" s="169"/>
      <c r="C138" s="192"/>
      <c r="D138" s="192"/>
    </row>
    <row r="139" spans="1:4" ht="15.75" customHeight="1">
      <c r="A139" s="91"/>
      <c r="B139" s="169"/>
      <c r="C139" s="192"/>
      <c r="D139" s="192"/>
    </row>
    <row r="140" spans="1:4" ht="15.75" customHeight="1">
      <c r="A140" s="91"/>
      <c r="B140" s="169"/>
      <c r="C140" s="192"/>
      <c r="D140" s="192"/>
    </row>
    <row r="141" spans="1:4" ht="15.75" customHeight="1">
      <c r="A141" s="91"/>
      <c r="B141" s="169"/>
      <c r="C141" s="192"/>
      <c r="D141" s="192"/>
    </row>
    <row r="142" spans="1:4" ht="15.75" customHeight="1">
      <c r="A142" s="91"/>
      <c r="B142" s="169"/>
      <c r="C142" s="192"/>
      <c r="D142" s="192"/>
    </row>
    <row r="143" spans="1:4" ht="15.75" customHeight="1">
      <c r="A143" s="91"/>
      <c r="B143" s="169"/>
      <c r="C143" s="192"/>
      <c r="D143" s="192"/>
    </row>
    <row r="144" spans="1:4" ht="15.75" customHeight="1">
      <c r="A144" s="91"/>
      <c r="B144" s="169"/>
      <c r="C144" s="192"/>
      <c r="D144" s="192"/>
    </row>
    <row r="145" spans="1:4" ht="15.75" customHeight="1">
      <c r="A145" s="91"/>
      <c r="B145" s="169"/>
      <c r="C145" s="192"/>
      <c r="D145" s="192"/>
    </row>
    <row r="146" spans="1:4" ht="15.75" customHeight="1">
      <c r="A146" s="91"/>
      <c r="B146" s="169"/>
      <c r="C146" s="192"/>
      <c r="D146" s="192"/>
    </row>
    <row r="147" spans="1:4" ht="15.75" customHeight="1">
      <c r="A147" s="91"/>
      <c r="B147" s="198"/>
      <c r="C147" s="192"/>
    </row>
    <row r="148" spans="1:4" ht="15.75" customHeight="1">
      <c r="A148" s="91"/>
      <c r="B148" s="169"/>
      <c r="C148" s="192"/>
      <c r="D148" s="192"/>
    </row>
    <row r="149" spans="1:4" ht="15.75" customHeight="1">
      <c r="A149" s="91"/>
      <c r="B149" s="169"/>
      <c r="C149" s="192"/>
      <c r="D149" s="192"/>
    </row>
    <row r="150" spans="1:4" ht="15.75" customHeight="1">
      <c r="A150" s="91"/>
      <c r="B150" s="169"/>
      <c r="C150" s="192"/>
      <c r="D150" s="192"/>
    </row>
    <row r="151" spans="1:4" ht="15.75" customHeight="1">
      <c r="A151" s="91"/>
      <c r="B151" s="169"/>
      <c r="C151" s="192"/>
      <c r="D151" s="192"/>
    </row>
    <row r="152" spans="1:4" ht="15.75" customHeight="1">
      <c r="A152" s="91"/>
      <c r="B152" s="169"/>
      <c r="C152" s="192"/>
      <c r="D152" s="192"/>
    </row>
    <row r="153" spans="1:4" ht="15.75" customHeight="1">
      <c r="A153" s="91"/>
      <c r="B153" s="169"/>
      <c r="C153" s="192"/>
      <c r="D153" s="192"/>
    </row>
    <row r="154" spans="1:4" ht="15.75" customHeight="1">
      <c r="A154" s="91"/>
      <c r="B154" s="169"/>
      <c r="C154" s="192"/>
      <c r="D154" s="192"/>
    </row>
    <row r="155" spans="1:4" ht="15.75" customHeight="1">
      <c r="A155" s="91"/>
      <c r="B155" s="169"/>
      <c r="C155" s="192"/>
      <c r="D155" s="192"/>
    </row>
    <row r="156" spans="1:4" ht="15.75" customHeight="1">
      <c r="A156" s="91"/>
      <c r="B156" s="169"/>
      <c r="C156" s="192"/>
      <c r="D156" s="192"/>
    </row>
    <row r="157" spans="1:4" ht="15.75" customHeight="1">
      <c r="A157" s="91"/>
      <c r="B157" s="169"/>
      <c r="C157" s="192"/>
      <c r="D157" s="192"/>
    </row>
    <row r="158" spans="1:4" ht="15.75" customHeight="1">
      <c r="A158" s="91"/>
      <c r="B158" s="169"/>
      <c r="C158" s="192"/>
      <c r="D158" s="192"/>
    </row>
    <row r="159" spans="1:4" ht="15.75" customHeight="1">
      <c r="A159" s="91"/>
      <c r="B159" s="169"/>
      <c r="C159" s="192"/>
      <c r="D159" s="192"/>
    </row>
    <row r="160" spans="1:4" ht="15.75" customHeight="1">
      <c r="A160" s="91"/>
      <c r="B160" s="169"/>
      <c r="C160" s="192"/>
      <c r="D160" s="192"/>
    </row>
    <row r="161" spans="1:4" ht="15.75" customHeight="1">
      <c r="A161" s="91"/>
      <c r="B161" s="169"/>
      <c r="C161" s="192"/>
      <c r="D161" s="192"/>
    </row>
    <row r="162" spans="1:4" ht="15.75" customHeight="1">
      <c r="A162" s="91"/>
      <c r="B162" s="169"/>
      <c r="C162" s="192"/>
      <c r="D162" s="192"/>
    </row>
    <row r="163" spans="1:4" ht="15.75" customHeight="1">
      <c r="A163" s="91"/>
      <c r="B163" s="201"/>
      <c r="C163" s="192"/>
      <c r="D163" s="192"/>
    </row>
    <row r="164" spans="1:4" ht="15.75" customHeight="1">
      <c r="A164" s="91"/>
      <c r="B164" s="169"/>
      <c r="C164" s="192"/>
      <c r="D164" s="192"/>
    </row>
    <row r="165" spans="1:4" ht="15.75" customHeight="1">
      <c r="A165" s="91"/>
      <c r="B165" s="169"/>
      <c r="C165" s="192"/>
      <c r="D165" s="192"/>
    </row>
    <row r="166" spans="1:4" ht="15.75" customHeight="1">
      <c r="A166" s="91"/>
      <c r="B166" s="169"/>
      <c r="C166" s="192"/>
      <c r="D166" s="192"/>
    </row>
    <row r="167" spans="1:4" ht="15.75" customHeight="1">
      <c r="A167" s="91"/>
      <c r="B167" s="198"/>
      <c r="C167" s="192"/>
    </row>
    <row r="168" spans="1:4" ht="15.75" customHeight="1">
      <c r="A168" s="91"/>
      <c r="B168" s="169"/>
      <c r="C168" s="192"/>
      <c r="D168" s="192"/>
    </row>
    <row r="169" spans="1:4" ht="15.75" customHeight="1">
      <c r="A169" s="91"/>
      <c r="B169" s="169"/>
      <c r="C169" s="192"/>
      <c r="D169" s="192"/>
    </row>
    <row r="170" spans="1:4" ht="15.75" customHeight="1">
      <c r="A170" s="91"/>
      <c r="B170" s="169"/>
      <c r="C170" s="192"/>
      <c r="D170" s="192"/>
    </row>
  </sheetData>
  <phoneticPr fontId="14" type="noConversion"/>
  <conditionalFormatting sqref="A50:A170">
    <cfRule type="expression" dxfId="24" priority="1">
      <formula>COUNTIF(A:A,A50)&gt;1</formula>
    </cfRule>
  </conditionalFormatting>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9320F-10F0-C64D-A53D-1C2CC34B3CA3}">
  <sheetPr codeName="Sheet26">
    <tabColor rgb="FF00FF00"/>
    <outlinePr summaryBelow="0" summaryRight="0"/>
  </sheetPr>
  <dimension ref="A1:C170"/>
  <sheetViews>
    <sheetView zoomScale="93" zoomScaleNormal="93" workbookViewId="0">
      <pane ySplit="1" topLeftCell="A2" activePane="bottomLeft" state="frozen"/>
      <selection activeCell="M1" sqref="M1"/>
      <selection pane="bottomLeft" activeCell="M1" sqref="M1"/>
    </sheetView>
  </sheetViews>
  <sheetFormatPr baseColWidth="10" defaultColWidth="12.6640625" defaultRowHeight="15.75" customHeight="1"/>
  <cols>
    <col min="1" max="1" width="27.33203125" style="170" customWidth="1"/>
    <col min="2" max="2" width="12.6640625" style="170"/>
    <col min="3" max="16384" width="12.6640625" style="162"/>
  </cols>
  <sheetData>
    <row r="1" spans="1:3" s="204" customFormat="1" ht="20" customHeight="1">
      <c r="A1" s="202" t="s">
        <v>626</v>
      </c>
      <c r="B1" s="202" t="s">
        <v>339</v>
      </c>
      <c r="C1" s="203"/>
    </row>
    <row r="2" spans="1:3" ht="15.75" customHeight="1">
      <c r="A2" s="135" t="s">
        <v>375</v>
      </c>
      <c r="B2" s="134">
        <v>7</v>
      </c>
      <c r="C2" s="192"/>
    </row>
    <row r="3" spans="1:3" ht="14">
      <c r="A3" s="135" t="s">
        <v>386</v>
      </c>
      <c r="B3" s="134">
        <v>3</v>
      </c>
    </row>
    <row r="4" spans="1:3" ht="15.75" customHeight="1">
      <c r="A4" s="135" t="s">
        <v>358</v>
      </c>
      <c r="B4" s="134">
        <v>2</v>
      </c>
      <c r="C4" s="192"/>
    </row>
    <row r="5" spans="1:3" ht="15.75" customHeight="1">
      <c r="A5" s="135" t="s">
        <v>381</v>
      </c>
      <c r="B5" s="134">
        <v>2</v>
      </c>
      <c r="C5" s="192"/>
    </row>
    <row r="6" spans="1:3" ht="15.75" customHeight="1">
      <c r="A6" s="135" t="s">
        <v>402</v>
      </c>
      <c r="B6" s="134">
        <v>3</v>
      </c>
      <c r="C6" s="192"/>
    </row>
    <row r="7" spans="1:3" ht="14">
      <c r="A7" s="135" t="s">
        <v>364</v>
      </c>
      <c r="B7" s="134">
        <v>11</v>
      </c>
      <c r="C7" s="192"/>
    </row>
    <row r="8" spans="1:3" ht="15.75" customHeight="1">
      <c r="A8" s="135" t="s">
        <v>418</v>
      </c>
      <c r="B8" s="134">
        <v>1</v>
      </c>
      <c r="C8" s="192"/>
    </row>
    <row r="9" spans="1:3" ht="15.75" customHeight="1">
      <c r="A9" s="135" t="s">
        <v>351</v>
      </c>
      <c r="B9" s="134">
        <v>1</v>
      </c>
      <c r="C9" s="192"/>
    </row>
    <row r="10" spans="1:3" ht="15.75" customHeight="1">
      <c r="A10" s="135" t="s">
        <v>426</v>
      </c>
      <c r="B10" s="134">
        <v>4</v>
      </c>
      <c r="C10" s="192"/>
    </row>
    <row r="11" spans="1:3" ht="15.75" customHeight="1">
      <c r="A11" s="135" t="s">
        <v>391</v>
      </c>
      <c r="B11" s="134">
        <v>1</v>
      </c>
      <c r="C11" s="192"/>
    </row>
    <row r="12" spans="1:3" ht="15.75" customHeight="1">
      <c r="A12" s="135" t="s">
        <v>450</v>
      </c>
      <c r="B12" s="134">
        <v>3</v>
      </c>
      <c r="C12" s="192"/>
    </row>
    <row r="13" spans="1:3" ht="15.75" customHeight="1">
      <c r="A13" s="135" t="s">
        <v>446</v>
      </c>
      <c r="B13" s="134">
        <v>1</v>
      </c>
      <c r="C13" s="192"/>
    </row>
    <row r="14" spans="1:3" ht="15.75" customHeight="1">
      <c r="A14" s="135" t="s">
        <v>370</v>
      </c>
      <c r="B14" s="134">
        <v>9</v>
      </c>
      <c r="C14" s="192"/>
    </row>
    <row r="15" spans="1:3" ht="15.75" customHeight="1">
      <c r="A15" s="165"/>
      <c r="B15" s="166"/>
      <c r="C15" s="192"/>
    </row>
    <row r="16" spans="1:3" ht="15.75" customHeight="1">
      <c r="A16" s="205"/>
      <c r="B16" s="166"/>
      <c r="C16" s="192"/>
    </row>
    <row r="17" spans="1:3" ht="15.75" customHeight="1">
      <c r="A17" s="165"/>
      <c r="B17" s="166"/>
    </row>
    <row r="18" spans="1:3" ht="15.75" customHeight="1">
      <c r="A18" s="165"/>
      <c r="B18" s="166"/>
      <c r="C18" s="192"/>
    </row>
    <row r="19" spans="1:3" ht="14">
      <c r="A19" s="205"/>
      <c r="B19" s="166"/>
      <c r="C19" s="192"/>
    </row>
    <row r="20" spans="1:3" ht="15.75" customHeight="1">
      <c r="A20" s="165"/>
      <c r="B20" s="166"/>
    </row>
    <row r="21" spans="1:3" ht="15.75" customHeight="1">
      <c r="A21" s="165"/>
      <c r="B21" s="166"/>
      <c r="C21" s="192"/>
    </row>
    <row r="22" spans="1:3" ht="15.75" customHeight="1">
      <c r="A22" s="205"/>
      <c r="B22" s="166"/>
      <c r="C22" s="192"/>
    </row>
    <row r="23" spans="1:3" ht="15.75" customHeight="1">
      <c r="A23" s="165"/>
      <c r="B23" s="166"/>
      <c r="C23" s="192"/>
    </row>
    <row r="24" spans="1:3" ht="15.75" customHeight="1">
      <c r="A24" s="165"/>
      <c r="B24" s="166"/>
      <c r="C24" s="192"/>
    </row>
    <row r="25" spans="1:3" ht="15.75" customHeight="1">
      <c r="A25" s="205"/>
      <c r="B25" s="166"/>
      <c r="C25" s="192"/>
    </row>
    <row r="26" spans="1:3" ht="15.75" customHeight="1">
      <c r="A26" s="165"/>
      <c r="B26" s="166"/>
      <c r="C26" s="192"/>
    </row>
    <row r="27" spans="1:3" ht="15.75" customHeight="1">
      <c r="A27" s="165"/>
      <c r="B27" s="166"/>
    </row>
    <row r="28" spans="1:3" ht="15.75" customHeight="1">
      <c r="A28" s="205"/>
      <c r="B28" s="166"/>
      <c r="C28" s="192"/>
    </row>
    <row r="29" spans="1:3" ht="15.75" customHeight="1">
      <c r="A29" s="165"/>
      <c r="B29" s="166"/>
      <c r="C29" s="192"/>
    </row>
    <row r="30" spans="1:3" ht="15.75" customHeight="1">
      <c r="A30" s="165"/>
      <c r="B30" s="166"/>
    </row>
    <row r="31" spans="1:3" ht="15.75" customHeight="1">
      <c r="A31" s="205"/>
      <c r="B31" s="166"/>
      <c r="C31" s="192"/>
    </row>
    <row r="32" spans="1:3" ht="15.75" customHeight="1">
      <c r="A32" s="165"/>
      <c r="B32" s="166"/>
      <c r="C32" s="192"/>
    </row>
    <row r="33" spans="1:3" ht="15.75" customHeight="1">
      <c r="A33" s="165"/>
      <c r="B33" s="166"/>
      <c r="C33" s="192"/>
    </row>
    <row r="34" spans="1:3" ht="15.75" customHeight="1">
      <c r="A34" s="205"/>
      <c r="B34" s="166"/>
      <c r="C34" s="192"/>
    </row>
    <row r="35" spans="1:3" ht="15.75" customHeight="1">
      <c r="A35" s="165"/>
      <c r="B35" s="166"/>
      <c r="C35" s="192"/>
    </row>
    <row r="36" spans="1:3" ht="15.75" customHeight="1">
      <c r="A36" s="205"/>
      <c r="B36" s="166"/>
      <c r="C36" s="192"/>
    </row>
    <row r="37" spans="1:3" ht="16" customHeight="1">
      <c r="A37" s="165"/>
      <c r="B37" s="166"/>
      <c r="C37" s="195"/>
    </row>
    <row r="38" spans="1:3" ht="14" customHeight="1">
      <c r="A38" s="205"/>
      <c r="B38" s="166"/>
      <c r="C38" s="196"/>
    </row>
    <row r="39" spans="1:3" ht="15.75" customHeight="1">
      <c r="A39" s="165"/>
      <c r="B39" s="166"/>
      <c r="C39" s="196"/>
    </row>
    <row r="40" spans="1:3" ht="15.75" customHeight="1">
      <c r="A40" s="205"/>
      <c r="B40" s="166"/>
      <c r="C40" s="197"/>
    </row>
    <row r="41" spans="1:3" ht="15.75" customHeight="1">
      <c r="A41" s="165"/>
      <c r="B41" s="166"/>
      <c r="C41" s="192"/>
    </row>
    <row r="42" spans="1:3" ht="15.75" customHeight="1">
      <c r="A42" s="205"/>
      <c r="B42" s="166"/>
      <c r="C42" s="192"/>
    </row>
    <row r="43" spans="1:3" ht="15.75" customHeight="1">
      <c r="A43" s="165"/>
      <c r="B43" s="166"/>
    </row>
    <row r="44" spans="1:3" ht="15.75" customHeight="1">
      <c r="A44" s="205"/>
      <c r="B44" s="166"/>
      <c r="C44" s="192"/>
    </row>
    <row r="45" spans="1:3" ht="15.75" customHeight="1">
      <c r="A45" s="165"/>
      <c r="B45" s="166"/>
      <c r="C45" s="192"/>
    </row>
    <row r="46" spans="1:3" ht="15.75" customHeight="1">
      <c r="A46" s="205"/>
      <c r="B46" s="166"/>
      <c r="C46" s="192"/>
    </row>
    <row r="47" spans="1:3" ht="15.75" customHeight="1">
      <c r="A47" s="165"/>
      <c r="B47" s="166"/>
    </row>
    <row r="48" spans="1:3" ht="15.75" customHeight="1">
      <c r="A48" s="205"/>
      <c r="B48" s="166"/>
      <c r="C48" s="192"/>
    </row>
    <row r="49" spans="1:3" ht="15.75" customHeight="1">
      <c r="A49" s="165"/>
      <c r="B49" s="166"/>
    </row>
    <row r="50" spans="1:3" ht="14">
      <c r="A50" s="206"/>
      <c r="B50" s="207"/>
      <c r="C50" s="192"/>
    </row>
    <row r="51" spans="1:3" ht="15.75" customHeight="1">
      <c r="A51" s="206"/>
      <c r="B51" s="207"/>
      <c r="C51" s="192"/>
    </row>
    <row r="52" spans="1:3" ht="15.75" customHeight="1">
      <c r="A52" s="206"/>
      <c r="B52" s="207"/>
      <c r="C52" s="192"/>
    </row>
    <row r="53" spans="1:3" ht="15.75" customHeight="1">
      <c r="A53" s="206"/>
      <c r="B53" s="207"/>
      <c r="C53" s="192"/>
    </row>
    <row r="54" spans="1:3" ht="15.75" customHeight="1">
      <c r="A54" s="206"/>
      <c r="B54" s="207"/>
      <c r="C54" s="192"/>
    </row>
    <row r="55" spans="1:3" ht="15.75" customHeight="1">
      <c r="A55" s="206"/>
      <c r="B55" s="187"/>
    </row>
    <row r="56" spans="1:3" ht="15.75" customHeight="1">
      <c r="A56" s="206"/>
      <c r="B56" s="207"/>
      <c r="C56" s="192"/>
    </row>
    <row r="57" spans="1:3" ht="15.75" customHeight="1">
      <c r="A57" s="206"/>
      <c r="B57" s="207"/>
      <c r="C57" s="192"/>
    </row>
    <row r="58" spans="1:3" ht="15.75" customHeight="1">
      <c r="A58" s="206"/>
      <c r="B58" s="187"/>
    </row>
    <row r="59" spans="1:3" ht="15.75" customHeight="1">
      <c r="A59" s="206"/>
      <c r="B59" s="207"/>
      <c r="C59" s="192"/>
    </row>
    <row r="60" spans="1:3" ht="15.75" customHeight="1">
      <c r="A60" s="206"/>
      <c r="B60" s="207"/>
      <c r="C60" s="192"/>
    </row>
    <row r="61" spans="1:3" ht="15.75" customHeight="1">
      <c r="A61" s="206"/>
      <c r="B61" s="187"/>
    </row>
    <row r="62" spans="1:3" ht="15.75" customHeight="1">
      <c r="A62" s="206"/>
      <c r="B62" s="207"/>
      <c r="C62" s="192"/>
    </row>
    <row r="63" spans="1:3" ht="15.75" customHeight="1">
      <c r="A63" s="206"/>
      <c r="B63" s="207"/>
      <c r="C63" s="192"/>
    </row>
    <row r="64" spans="1:3" ht="15.75" customHeight="1">
      <c r="A64" s="206"/>
      <c r="B64" s="207"/>
      <c r="C64" s="192"/>
    </row>
    <row r="65" spans="1:3" ht="15.75" customHeight="1">
      <c r="A65" s="206"/>
      <c r="B65" s="187"/>
    </row>
    <row r="66" spans="1:3" ht="15.75" customHeight="1">
      <c r="A66" s="206"/>
      <c r="B66" s="207"/>
      <c r="C66" s="192"/>
    </row>
    <row r="67" spans="1:3" ht="15.75" customHeight="1">
      <c r="A67" s="206"/>
      <c r="B67" s="207"/>
      <c r="C67" s="192"/>
    </row>
    <row r="68" spans="1:3" ht="15.75" customHeight="1">
      <c r="A68" s="206"/>
      <c r="B68" s="207"/>
      <c r="C68" s="192"/>
    </row>
    <row r="69" spans="1:3" ht="15.75" customHeight="1">
      <c r="A69" s="206"/>
      <c r="B69" s="207"/>
      <c r="C69" s="192"/>
    </row>
    <row r="70" spans="1:3" ht="15.75" customHeight="1">
      <c r="A70" s="206"/>
      <c r="B70" s="207"/>
      <c r="C70" s="192"/>
    </row>
    <row r="71" spans="1:3" ht="15.75" customHeight="1">
      <c r="A71" s="206"/>
      <c r="B71" s="207"/>
      <c r="C71" s="192"/>
    </row>
    <row r="72" spans="1:3" ht="15.75" customHeight="1">
      <c r="A72" s="206"/>
      <c r="B72" s="207"/>
    </row>
    <row r="73" spans="1:3" ht="15.75" customHeight="1">
      <c r="A73" s="206"/>
      <c r="B73" s="187"/>
    </row>
    <row r="74" spans="1:3" ht="15.75" customHeight="1">
      <c r="A74" s="206"/>
      <c r="B74" s="207"/>
      <c r="C74" s="192"/>
    </row>
    <row r="75" spans="1:3" ht="15.75" customHeight="1">
      <c r="A75" s="206"/>
      <c r="B75" s="207"/>
      <c r="C75" s="192"/>
    </row>
    <row r="76" spans="1:3" ht="15.75" customHeight="1">
      <c r="A76" s="206"/>
      <c r="B76" s="207"/>
      <c r="C76" s="192"/>
    </row>
    <row r="77" spans="1:3" ht="15.75" customHeight="1">
      <c r="A77" s="206"/>
      <c r="B77" s="207"/>
      <c r="C77" s="192"/>
    </row>
    <row r="78" spans="1:3" ht="15.75" customHeight="1">
      <c r="A78" s="206"/>
      <c r="B78" s="207"/>
      <c r="C78" s="192"/>
    </row>
    <row r="79" spans="1:3" ht="15.75" customHeight="1">
      <c r="A79" s="206"/>
      <c r="B79" s="207"/>
      <c r="C79" s="192"/>
    </row>
    <row r="80" spans="1:3" ht="15.75" customHeight="1">
      <c r="A80" s="206"/>
      <c r="B80" s="207"/>
      <c r="C80" s="192"/>
    </row>
    <row r="81" spans="1:3" ht="15.75" customHeight="1">
      <c r="A81" s="206"/>
      <c r="B81" s="187"/>
    </row>
    <row r="82" spans="1:3" ht="15.75" customHeight="1">
      <c r="A82" s="206"/>
      <c r="B82" s="207"/>
      <c r="C82" s="192"/>
    </row>
    <row r="83" spans="1:3" ht="15.75" customHeight="1">
      <c r="A83" s="206"/>
      <c r="B83" s="207"/>
      <c r="C83" s="192"/>
    </row>
    <row r="84" spans="1:3" ht="15.75" customHeight="1">
      <c r="A84" s="206"/>
      <c r="B84" s="207"/>
      <c r="C84" s="192"/>
    </row>
    <row r="85" spans="1:3" ht="15.75" customHeight="1">
      <c r="A85" s="206"/>
      <c r="B85" s="207"/>
      <c r="C85" s="192"/>
    </row>
    <row r="86" spans="1:3" ht="15.75" customHeight="1">
      <c r="A86" s="206"/>
      <c r="B86" s="207"/>
      <c r="C86" s="192"/>
    </row>
    <row r="87" spans="1:3" ht="15.75" customHeight="1">
      <c r="A87" s="206"/>
      <c r="C87" s="192"/>
    </row>
    <row r="88" spans="1:3" ht="15.75" customHeight="1">
      <c r="A88" s="206"/>
      <c r="B88" s="207"/>
      <c r="C88" s="192"/>
    </row>
    <row r="89" spans="1:3" ht="15.75" customHeight="1">
      <c r="A89" s="206"/>
      <c r="B89" s="207"/>
      <c r="C89" s="192"/>
    </row>
    <row r="90" spans="1:3" ht="15.75" customHeight="1">
      <c r="A90" s="206"/>
      <c r="B90" s="207"/>
      <c r="C90" s="192"/>
    </row>
    <row r="91" spans="1:3" ht="15.75" customHeight="1">
      <c r="A91" s="206"/>
      <c r="B91" s="207"/>
      <c r="C91" s="192"/>
    </row>
    <row r="92" spans="1:3" ht="15.75" customHeight="1">
      <c r="A92" s="206"/>
      <c r="B92" s="207"/>
      <c r="C92" s="192"/>
    </row>
    <row r="93" spans="1:3" ht="15.75" customHeight="1">
      <c r="A93" s="206"/>
      <c r="B93" s="207"/>
      <c r="C93" s="192"/>
    </row>
    <row r="94" spans="1:3" ht="15.75" customHeight="1">
      <c r="A94" s="206"/>
      <c r="B94" s="187"/>
    </row>
    <row r="95" spans="1:3" ht="15.75" customHeight="1">
      <c r="A95" s="206"/>
      <c r="B95" s="207"/>
      <c r="C95" s="192"/>
    </row>
    <row r="96" spans="1:3" ht="15.75" customHeight="1">
      <c r="A96" s="206"/>
      <c r="B96" s="207"/>
      <c r="C96" s="192"/>
    </row>
    <row r="97" spans="1:3" ht="15.75" customHeight="1">
      <c r="A97" s="206"/>
      <c r="B97" s="207"/>
      <c r="C97" s="192"/>
    </row>
    <row r="98" spans="1:3" ht="15.75" customHeight="1">
      <c r="A98" s="206"/>
      <c r="B98" s="187"/>
    </row>
    <row r="99" spans="1:3" ht="15.75" customHeight="1">
      <c r="A99" s="206"/>
      <c r="B99" s="207"/>
      <c r="C99" s="192"/>
    </row>
    <row r="100" spans="1:3" ht="15.75" customHeight="1">
      <c r="A100" s="206"/>
      <c r="B100" s="207"/>
      <c r="C100" s="192"/>
    </row>
    <row r="101" spans="1:3" ht="15.75" customHeight="1">
      <c r="A101" s="206"/>
      <c r="B101" s="187"/>
    </row>
    <row r="102" spans="1:3" ht="15.75" customHeight="1">
      <c r="A102" s="206"/>
      <c r="B102" s="207"/>
      <c r="C102" s="192"/>
    </row>
    <row r="103" spans="1:3" ht="15.75" customHeight="1">
      <c r="A103" s="206"/>
      <c r="B103" s="187"/>
    </row>
    <row r="104" spans="1:3" ht="15.75" customHeight="1">
      <c r="A104" s="206"/>
      <c r="B104" s="207"/>
      <c r="C104" s="192"/>
    </row>
    <row r="105" spans="1:3" ht="15.75" customHeight="1">
      <c r="A105" s="206"/>
      <c r="B105" s="187"/>
    </row>
    <row r="106" spans="1:3" ht="15.75" customHeight="1">
      <c r="A106" s="206"/>
      <c r="B106" s="207"/>
      <c r="C106" s="192"/>
    </row>
    <row r="107" spans="1:3" ht="15.75" customHeight="1">
      <c r="A107" s="206"/>
      <c r="B107" s="207"/>
      <c r="C107" s="192"/>
    </row>
    <row r="108" spans="1:3" ht="15.75" customHeight="1">
      <c r="A108" s="206"/>
      <c r="B108" s="207"/>
      <c r="C108" s="192"/>
    </row>
    <row r="109" spans="1:3" ht="15.75" customHeight="1">
      <c r="A109" s="206"/>
      <c r="B109" s="207"/>
      <c r="C109" s="192"/>
    </row>
    <row r="110" spans="1:3" ht="15.75" customHeight="1">
      <c r="A110" s="206"/>
      <c r="B110" s="207"/>
      <c r="C110" s="192"/>
    </row>
    <row r="111" spans="1:3" ht="15.75" customHeight="1">
      <c r="A111" s="206"/>
      <c r="B111" s="207"/>
      <c r="C111" s="192"/>
    </row>
    <row r="112" spans="1:3" ht="15.75" customHeight="1">
      <c r="A112" s="206"/>
      <c r="B112" s="207"/>
      <c r="C112" s="192"/>
    </row>
    <row r="113" spans="1:3" ht="15.75" customHeight="1">
      <c r="A113" s="206"/>
      <c r="B113" s="207"/>
      <c r="C113" s="192"/>
    </row>
    <row r="114" spans="1:3" ht="15.75" customHeight="1">
      <c r="A114" s="206"/>
      <c r="B114" s="207"/>
      <c r="C114" s="192"/>
    </row>
    <row r="115" spans="1:3" ht="15.75" customHeight="1">
      <c r="A115" s="206"/>
      <c r="B115" s="207"/>
      <c r="C115" s="192"/>
    </row>
    <row r="116" spans="1:3" ht="15.75" customHeight="1">
      <c r="A116" s="206"/>
      <c r="B116" s="207"/>
      <c r="C116" s="192"/>
    </row>
    <row r="117" spans="1:3" ht="15.75" customHeight="1">
      <c r="A117" s="206"/>
      <c r="B117" s="207"/>
      <c r="C117" s="192"/>
    </row>
    <row r="118" spans="1:3" ht="15.75" customHeight="1">
      <c r="A118" s="206"/>
      <c r="B118" s="187"/>
    </row>
    <row r="119" spans="1:3" ht="15.75" customHeight="1">
      <c r="A119" s="206"/>
      <c r="B119" s="207"/>
      <c r="C119" s="192"/>
    </row>
    <row r="120" spans="1:3" ht="15.75" customHeight="1">
      <c r="A120" s="206"/>
      <c r="B120" s="207"/>
      <c r="C120" s="192"/>
    </row>
    <row r="121" spans="1:3" ht="15.75" customHeight="1">
      <c r="A121" s="206"/>
      <c r="B121" s="187"/>
    </row>
    <row r="122" spans="1:3" ht="15.75" customHeight="1">
      <c r="A122" s="206"/>
      <c r="B122" s="187"/>
    </row>
    <row r="123" spans="1:3" ht="15.75" customHeight="1">
      <c r="A123" s="206"/>
      <c r="B123" s="207"/>
      <c r="C123" s="192"/>
    </row>
    <row r="124" spans="1:3" ht="15.75" customHeight="1">
      <c r="A124" s="206"/>
      <c r="B124" s="207"/>
      <c r="C124" s="192"/>
    </row>
    <row r="125" spans="1:3" ht="15.75" customHeight="1">
      <c r="A125" s="206"/>
      <c r="B125" s="207"/>
      <c r="C125" s="192"/>
    </row>
    <row r="126" spans="1:3" ht="15.75" customHeight="1">
      <c r="A126" s="206"/>
      <c r="B126" s="207"/>
      <c r="C126" s="192"/>
    </row>
    <row r="127" spans="1:3" ht="15.75" customHeight="1">
      <c r="A127" s="206"/>
      <c r="B127" s="207"/>
      <c r="C127" s="192"/>
    </row>
    <row r="128" spans="1:3" ht="15.75" customHeight="1">
      <c r="A128" s="206"/>
      <c r="B128" s="207"/>
      <c r="C128" s="192"/>
    </row>
    <row r="129" spans="1:3" ht="15.75" customHeight="1">
      <c r="A129" s="206"/>
      <c r="B129" s="207"/>
      <c r="C129" s="192"/>
    </row>
    <row r="130" spans="1:3" ht="15.75" customHeight="1">
      <c r="A130" s="206"/>
      <c r="B130" s="207"/>
      <c r="C130" s="192"/>
    </row>
    <row r="131" spans="1:3" ht="15.75" customHeight="1">
      <c r="A131" s="206"/>
      <c r="B131" s="207"/>
      <c r="C131" s="192"/>
    </row>
    <row r="132" spans="1:3" ht="15.75" customHeight="1">
      <c r="A132" s="206"/>
      <c r="B132" s="207"/>
      <c r="C132" s="192"/>
    </row>
    <row r="133" spans="1:3" ht="15.75" customHeight="1">
      <c r="A133" s="206"/>
      <c r="B133" s="207"/>
      <c r="C133" s="192"/>
    </row>
    <row r="134" spans="1:3" ht="15.75" customHeight="1">
      <c r="A134" s="206"/>
      <c r="B134" s="207"/>
      <c r="C134" s="192"/>
    </row>
    <row r="135" spans="1:3" ht="15.75" customHeight="1">
      <c r="A135" s="206"/>
      <c r="B135" s="207"/>
      <c r="C135" s="192"/>
    </row>
    <row r="136" spans="1:3" ht="15.75" customHeight="1">
      <c r="A136" s="206"/>
      <c r="B136" s="207"/>
      <c r="C136" s="192"/>
    </row>
    <row r="137" spans="1:3" ht="15.75" customHeight="1">
      <c r="A137" s="206"/>
      <c r="B137" s="187"/>
    </row>
    <row r="138" spans="1:3" ht="15.75" customHeight="1">
      <c r="A138" s="206"/>
      <c r="B138" s="207"/>
      <c r="C138" s="192"/>
    </row>
    <row r="139" spans="1:3" ht="15.75" customHeight="1">
      <c r="A139" s="206"/>
      <c r="B139" s="207"/>
      <c r="C139" s="192"/>
    </row>
    <row r="140" spans="1:3" ht="15.75" customHeight="1">
      <c r="A140" s="206"/>
      <c r="B140" s="207"/>
      <c r="C140" s="192"/>
    </row>
    <row r="141" spans="1:3" ht="15.75" customHeight="1">
      <c r="A141" s="206"/>
      <c r="B141" s="207"/>
      <c r="C141" s="192"/>
    </row>
    <row r="142" spans="1:3" ht="15.75" customHeight="1">
      <c r="A142" s="206"/>
      <c r="B142" s="207"/>
      <c r="C142" s="192"/>
    </row>
    <row r="143" spans="1:3" ht="15.75" customHeight="1">
      <c r="A143" s="206"/>
      <c r="B143" s="207"/>
      <c r="C143" s="192"/>
    </row>
    <row r="144" spans="1:3" ht="15.75" customHeight="1">
      <c r="A144" s="206"/>
      <c r="B144" s="207"/>
      <c r="C144" s="192"/>
    </row>
    <row r="145" spans="1:3" ht="15.75" customHeight="1">
      <c r="A145" s="206"/>
      <c r="B145" s="207"/>
      <c r="C145" s="192"/>
    </row>
    <row r="146" spans="1:3" ht="15.75" customHeight="1">
      <c r="A146" s="206"/>
      <c r="B146" s="207"/>
      <c r="C146" s="192"/>
    </row>
    <row r="147" spans="1:3" ht="15.75" customHeight="1">
      <c r="A147" s="206"/>
      <c r="B147" s="187"/>
    </row>
    <row r="148" spans="1:3" ht="15.75" customHeight="1">
      <c r="A148" s="206"/>
      <c r="B148" s="207"/>
      <c r="C148" s="192"/>
    </row>
    <row r="149" spans="1:3" ht="15.75" customHeight="1">
      <c r="A149" s="206"/>
      <c r="B149" s="207"/>
      <c r="C149" s="192"/>
    </row>
    <row r="150" spans="1:3" ht="15.75" customHeight="1">
      <c r="A150" s="206"/>
      <c r="B150" s="207"/>
      <c r="C150" s="192"/>
    </row>
    <row r="151" spans="1:3" ht="15.75" customHeight="1">
      <c r="A151" s="206"/>
      <c r="B151" s="207"/>
      <c r="C151" s="192"/>
    </row>
    <row r="152" spans="1:3" ht="15.75" customHeight="1">
      <c r="A152" s="206"/>
      <c r="B152" s="207"/>
      <c r="C152" s="192"/>
    </row>
    <row r="153" spans="1:3" ht="15.75" customHeight="1">
      <c r="A153" s="206"/>
      <c r="B153" s="207"/>
      <c r="C153" s="192"/>
    </row>
    <row r="154" spans="1:3" ht="15.75" customHeight="1">
      <c r="A154" s="206"/>
      <c r="B154" s="207"/>
      <c r="C154" s="192"/>
    </row>
    <row r="155" spans="1:3" ht="15.75" customHeight="1">
      <c r="A155" s="206"/>
      <c r="B155" s="207"/>
      <c r="C155" s="192"/>
    </row>
    <row r="156" spans="1:3" ht="15.75" customHeight="1">
      <c r="A156" s="206"/>
      <c r="B156" s="207"/>
      <c r="C156" s="192"/>
    </row>
    <row r="157" spans="1:3" ht="15.75" customHeight="1">
      <c r="A157" s="206"/>
      <c r="B157" s="207"/>
      <c r="C157" s="192"/>
    </row>
    <row r="158" spans="1:3" ht="15.75" customHeight="1">
      <c r="A158" s="206"/>
      <c r="B158" s="207"/>
      <c r="C158" s="192"/>
    </row>
    <row r="159" spans="1:3" ht="15.75" customHeight="1">
      <c r="A159" s="206"/>
      <c r="B159" s="207"/>
      <c r="C159" s="192"/>
    </row>
    <row r="160" spans="1:3" ht="15.75" customHeight="1">
      <c r="A160" s="206"/>
      <c r="B160" s="207"/>
      <c r="C160" s="192"/>
    </row>
    <row r="161" spans="1:3" ht="15.75" customHeight="1">
      <c r="A161" s="206"/>
      <c r="B161" s="207"/>
      <c r="C161" s="192"/>
    </row>
    <row r="162" spans="1:3" ht="15.75" customHeight="1">
      <c r="A162" s="206"/>
      <c r="B162" s="207"/>
      <c r="C162" s="192"/>
    </row>
    <row r="163" spans="1:3" ht="15.75" customHeight="1">
      <c r="A163" s="206"/>
      <c r="C163" s="192"/>
    </row>
    <row r="164" spans="1:3" ht="15.75" customHeight="1">
      <c r="A164" s="206"/>
      <c r="B164" s="207"/>
      <c r="C164" s="192"/>
    </row>
    <row r="165" spans="1:3" ht="15.75" customHeight="1">
      <c r="A165" s="206"/>
      <c r="B165" s="207"/>
      <c r="C165" s="192"/>
    </row>
    <row r="166" spans="1:3" ht="15.75" customHeight="1">
      <c r="A166" s="206"/>
      <c r="B166" s="207"/>
      <c r="C166" s="192"/>
    </row>
    <row r="167" spans="1:3" ht="15.75" customHeight="1">
      <c r="A167" s="206"/>
      <c r="B167" s="187"/>
    </row>
    <row r="168" spans="1:3" ht="15.75" customHeight="1">
      <c r="A168" s="206"/>
      <c r="B168" s="207"/>
      <c r="C168" s="192"/>
    </row>
    <row r="169" spans="1:3" ht="15.75" customHeight="1">
      <c r="A169" s="206"/>
      <c r="B169" s="207"/>
      <c r="C169" s="192"/>
    </row>
    <row r="170" spans="1:3" ht="15.75" customHeight="1">
      <c r="A170" s="206"/>
      <c r="B170" s="207"/>
      <c r="C170" s="192"/>
    </row>
  </sheetData>
  <phoneticPr fontId="14" type="noConversion"/>
  <conditionalFormatting sqref="A50:A170">
    <cfRule type="expression" dxfId="23" priority="1">
      <formula>COUNTIF(A:A,A50)&gt;1</formula>
    </cfRule>
  </conditionalFormatting>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17219-5B72-A44B-945A-16AF91F290C3}">
  <sheetPr codeName="Sheet27">
    <tabColor rgb="FF00FF00"/>
    <outlinePr summaryBelow="0" summaryRight="0"/>
  </sheetPr>
  <dimension ref="A1:F170"/>
  <sheetViews>
    <sheetView zoomScale="93" zoomScaleNormal="93" workbookViewId="0">
      <pane ySplit="1" topLeftCell="A2" activePane="bottomLeft" state="frozen"/>
      <selection activeCell="M1" sqref="M1"/>
      <selection pane="bottomLeft" activeCell="M1" sqref="M1"/>
    </sheetView>
  </sheetViews>
  <sheetFormatPr baseColWidth="10" defaultColWidth="12.6640625" defaultRowHeight="15.75" customHeight="1"/>
  <cols>
    <col min="1" max="1" width="3.1640625" style="187" customWidth="1"/>
    <col min="2" max="2" width="12.6640625" style="153"/>
    <col min="3" max="3" width="24" style="187" customWidth="1"/>
    <col min="4" max="4" width="12.6640625" style="187"/>
    <col min="5" max="5" width="12.6640625" style="134"/>
    <col min="6" max="6" width="12.6640625" style="187"/>
    <col min="7" max="16384" width="12.6640625" style="170"/>
  </cols>
  <sheetData>
    <row r="1" spans="1:6" s="211" customFormat="1" ht="20" customHeight="1">
      <c r="A1" s="208" t="s">
        <v>343</v>
      </c>
      <c r="B1" s="208" t="s">
        <v>584</v>
      </c>
      <c r="C1" s="209" t="s">
        <v>626</v>
      </c>
      <c r="D1" s="209" t="s">
        <v>569</v>
      </c>
      <c r="E1" s="210" t="s">
        <v>627</v>
      </c>
      <c r="F1" s="209" t="s">
        <v>528</v>
      </c>
    </row>
    <row r="2" spans="1:6" ht="15.75" customHeight="1">
      <c r="A2" s="140">
        <v>1</v>
      </c>
      <c r="B2" s="212" t="s">
        <v>551</v>
      </c>
      <c r="C2" s="108" t="s">
        <v>351</v>
      </c>
      <c r="D2" s="187" t="s">
        <v>570</v>
      </c>
      <c r="E2" s="134" t="str">
        <f xml:space="preserve"> VLOOKUP(B2, [3]Sheet6!$B$2:$C$49,2, FALSE )</f>
        <v>Manual systems</v>
      </c>
      <c r="F2" s="153">
        <v>15</v>
      </c>
    </row>
    <row r="3" spans="1:6" ht="15">
      <c r="A3" s="140">
        <v>1</v>
      </c>
      <c r="B3" s="212" t="s">
        <v>551</v>
      </c>
      <c r="C3" s="108" t="s">
        <v>351</v>
      </c>
      <c r="D3" s="187" t="s">
        <v>571</v>
      </c>
      <c r="E3" s="134" t="str">
        <f xml:space="preserve"> VLOOKUP(B3, [3]Sheet6!$B$2:$C$49,2, FALSE )</f>
        <v>Manual systems</v>
      </c>
      <c r="F3" s="187">
        <v>15</v>
      </c>
    </row>
    <row r="4" spans="1:6" ht="15.75" customHeight="1">
      <c r="A4" s="140">
        <v>1</v>
      </c>
      <c r="B4" s="212" t="s">
        <v>551</v>
      </c>
      <c r="C4" s="108" t="s">
        <v>351</v>
      </c>
      <c r="D4" s="187" t="s">
        <v>571</v>
      </c>
      <c r="E4" s="134" t="str">
        <f xml:space="preserve"> VLOOKUP(B4, [3]Sheet6!$B$2:$C$49,2, FALSE )</f>
        <v>Manual systems</v>
      </c>
      <c r="F4" s="153">
        <v>15</v>
      </c>
    </row>
    <row r="5" spans="1:6" ht="15.75" customHeight="1">
      <c r="A5" s="140">
        <v>2</v>
      </c>
      <c r="B5" s="212" t="s">
        <v>49</v>
      </c>
      <c r="C5" s="108" t="s">
        <v>358</v>
      </c>
      <c r="D5" s="187" t="s">
        <v>571</v>
      </c>
      <c r="E5" s="134" t="str">
        <f xml:space="preserve"> VLOOKUP(B5, [3]Sheet6!$B$2:$C$49,2, FALSE )</f>
        <v>Auto-matic systems</v>
      </c>
      <c r="F5" s="153">
        <v>21</v>
      </c>
    </row>
    <row r="6" spans="1:6" ht="15.75" customHeight="1">
      <c r="A6" s="140">
        <v>3</v>
      </c>
      <c r="B6" s="212" t="s">
        <v>57</v>
      </c>
      <c r="C6" s="108" t="s">
        <v>364</v>
      </c>
      <c r="D6" s="187" t="s">
        <v>571</v>
      </c>
      <c r="E6" s="134" t="str">
        <f xml:space="preserve"> VLOOKUP(B6, [3]Sheet6!$B$2:$C$49,2, FALSE )</f>
        <v>Semi-automatic systems</v>
      </c>
      <c r="F6" s="153">
        <v>19</v>
      </c>
    </row>
    <row r="7" spans="1:6" ht="15">
      <c r="A7" s="140">
        <v>4</v>
      </c>
      <c r="B7" s="212" t="s">
        <v>63</v>
      </c>
      <c r="C7" s="108" t="s">
        <v>370</v>
      </c>
      <c r="D7" s="187" t="s">
        <v>571</v>
      </c>
      <c r="E7" s="134" t="str">
        <f xml:space="preserve"> VLOOKUP(B7, [3]Sheet6!$B$2:$C$49,2, FALSE )</f>
        <v>Semi-automatic systems</v>
      </c>
      <c r="F7" s="153">
        <v>16</v>
      </c>
    </row>
    <row r="8" spans="1:6" ht="15.75" customHeight="1">
      <c r="A8" s="140">
        <v>4</v>
      </c>
      <c r="B8" s="212" t="s">
        <v>63</v>
      </c>
      <c r="C8" s="108" t="s">
        <v>370</v>
      </c>
      <c r="D8" s="187" t="s">
        <v>570</v>
      </c>
      <c r="E8" s="134" t="str">
        <f xml:space="preserve"> VLOOKUP(B8, [3]Sheet6!$B$2:$C$49,2, FALSE )</f>
        <v>Semi-automatic systems</v>
      </c>
      <c r="F8" s="153">
        <v>16</v>
      </c>
    </row>
    <row r="9" spans="1:6" ht="15.75" customHeight="1">
      <c r="A9" s="140">
        <v>5</v>
      </c>
      <c r="B9" s="212" t="s">
        <v>554</v>
      </c>
      <c r="C9" s="108" t="s">
        <v>375</v>
      </c>
      <c r="D9" s="187" t="s">
        <v>570</v>
      </c>
      <c r="E9" s="134" t="str">
        <f xml:space="preserve"> VLOOKUP(B9, [3]Sheet6!$B$2:$C$49,2, FALSE )</f>
        <v>Auto-matic systems</v>
      </c>
      <c r="F9" s="153">
        <v>18</v>
      </c>
    </row>
    <row r="10" spans="1:6" ht="15.75" customHeight="1">
      <c r="A10" s="140">
        <v>5</v>
      </c>
      <c r="B10" s="212" t="s">
        <v>554</v>
      </c>
      <c r="C10" s="108" t="s">
        <v>375</v>
      </c>
      <c r="D10" s="187" t="s">
        <v>570</v>
      </c>
      <c r="E10" s="134" t="str">
        <f xml:space="preserve"> VLOOKUP(B10, [3]Sheet6!$B$2:$C$49,2, FALSE )</f>
        <v>Auto-matic systems</v>
      </c>
      <c r="F10" s="153">
        <v>18</v>
      </c>
    </row>
    <row r="11" spans="1:6" ht="15.75" customHeight="1">
      <c r="A11" s="140">
        <v>6</v>
      </c>
      <c r="B11" s="212" t="s">
        <v>555</v>
      </c>
      <c r="C11" s="108" t="s">
        <v>381</v>
      </c>
      <c r="D11" s="187" t="s">
        <v>570</v>
      </c>
      <c r="E11" s="134" t="str">
        <f xml:space="preserve"> VLOOKUP(B11, [3]Sheet6!$B$2:$C$49,2, FALSE )</f>
        <v>Semi-automatic systems</v>
      </c>
      <c r="F11" s="153">
        <v>23</v>
      </c>
    </row>
    <row r="12" spans="1:6" ht="15.75" customHeight="1">
      <c r="A12" s="140">
        <v>7</v>
      </c>
      <c r="B12" s="212" t="s">
        <v>84</v>
      </c>
      <c r="C12" s="108" t="s">
        <v>386</v>
      </c>
      <c r="D12" s="187" t="s">
        <v>571</v>
      </c>
      <c r="E12" s="134" t="str">
        <f xml:space="preserve"> VLOOKUP(B12, [3]Sheet6!$B$2:$C$49,2, FALSE )</f>
        <v>Auto-matic systems</v>
      </c>
      <c r="F12" s="153">
        <v>18</v>
      </c>
    </row>
    <row r="13" spans="1:6" ht="15.75" customHeight="1">
      <c r="A13" s="140">
        <v>8</v>
      </c>
      <c r="B13" s="212" t="s">
        <v>90</v>
      </c>
      <c r="C13" s="108" t="s">
        <v>391</v>
      </c>
      <c r="D13" s="187" t="s">
        <v>571</v>
      </c>
      <c r="E13" s="134" t="str">
        <f xml:space="preserve"> VLOOKUP(B13, [3]Sheet6!$B$2:$C$49,2, FALSE )</f>
        <v>Semi-automatic systems</v>
      </c>
      <c r="F13" s="153">
        <v>19</v>
      </c>
    </row>
    <row r="14" spans="1:6" ht="15.75" customHeight="1">
      <c r="A14" s="140">
        <v>7</v>
      </c>
      <c r="B14" s="212" t="s">
        <v>84</v>
      </c>
      <c r="C14" s="108" t="s">
        <v>386</v>
      </c>
      <c r="D14" s="187" t="s">
        <v>570</v>
      </c>
      <c r="E14" s="134" t="str">
        <f xml:space="preserve"> VLOOKUP(B14, [3]Sheet6!$B$2:$C$49,2, FALSE )</f>
        <v>Auto-matic systems</v>
      </c>
      <c r="F14" s="153">
        <v>18</v>
      </c>
    </row>
    <row r="15" spans="1:6" ht="15.75" customHeight="1">
      <c r="A15" s="140">
        <v>8</v>
      </c>
      <c r="B15" s="212" t="s">
        <v>90</v>
      </c>
      <c r="C15" s="108" t="s">
        <v>391</v>
      </c>
      <c r="D15" s="187" t="s">
        <v>570</v>
      </c>
      <c r="E15" s="134" t="str">
        <f xml:space="preserve"> VLOOKUP(B15, [3]Sheet6!$B$2:$C$49,2, FALSE )</f>
        <v>Semi-automatic systems</v>
      </c>
      <c r="F15" s="153">
        <v>19</v>
      </c>
    </row>
    <row r="16" spans="1:6" ht="15.75" customHeight="1">
      <c r="A16" s="140">
        <v>9</v>
      </c>
      <c r="B16" s="212" t="s">
        <v>96</v>
      </c>
      <c r="C16" s="108" t="s">
        <v>364</v>
      </c>
      <c r="D16" s="187" t="s">
        <v>570</v>
      </c>
      <c r="E16" s="134" t="str">
        <f xml:space="preserve"> VLOOKUP(B16, [3]Sheet6!$B$2:$C$49,2, FALSE )</f>
        <v>Auto-matic systems</v>
      </c>
      <c r="F16" s="153">
        <v>19</v>
      </c>
    </row>
    <row r="17" spans="1:6" ht="15.75" customHeight="1">
      <c r="A17" s="140">
        <v>10</v>
      </c>
      <c r="B17" s="212" t="s">
        <v>101</v>
      </c>
      <c r="C17" s="108" t="s">
        <v>364</v>
      </c>
      <c r="D17" s="187" t="s">
        <v>570</v>
      </c>
      <c r="E17" s="134" t="str">
        <f xml:space="preserve"> VLOOKUP(B17, [3]Sheet6!$B$2:$C$49,2, FALSE )</f>
        <v>Manual systems</v>
      </c>
      <c r="F17" s="187">
        <v>24</v>
      </c>
    </row>
    <row r="18" spans="1:6" ht="15.75" customHeight="1">
      <c r="A18" s="140">
        <v>10</v>
      </c>
      <c r="B18" s="212" t="s">
        <v>101</v>
      </c>
      <c r="C18" s="108" t="s">
        <v>364</v>
      </c>
      <c r="D18" s="187" t="s">
        <v>571</v>
      </c>
      <c r="E18" s="134" t="str">
        <f xml:space="preserve"> VLOOKUP(B18, [3]Sheet6!$B$2:$C$49,2, FALSE )</f>
        <v>Manual systems</v>
      </c>
      <c r="F18" s="153">
        <v>24</v>
      </c>
    </row>
    <row r="19" spans="1:6" ht="15">
      <c r="A19" s="140">
        <v>11</v>
      </c>
      <c r="B19" s="212" t="s">
        <v>106</v>
      </c>
      <c r="C19" s="108" t="s">
        <v>402</v>
      </c>
      <c r="D19" s="187" t="s">
        <v>571</v>
      </c>
      <c r="E19" s="134" t="str">
        <f xml:space="preserve"> VLOOKUP(B19, [3]Sheet6!$B$2:$C$49,2, FALSE )</f>
        <v>Auto-matic systems</v>
      </c>
      <c r="F19" s="153">
        <v>16</v>
      </c>
    </row>
    <row r="20" spans="1:6" ht="15.75" customHeight="1">
      <c r="A20" s="140">
        <v>12</v>
      </c>
      <c r="B20" s="212" t="s">
        <v>111</v>
      </c>
      <c r="C20" s="108" t="s">
        <v>402</v>
      </c>
      <c r="D20" s="187" t="s">
        <v>570</v>
      </c>
      <c r="E20" s="134" t="str">
        <f xml:space="preserve"> VLOOKUP(B20, [3]Sheet6!$B$2:$C$49,2, FALSE )</f>
        <v>Auto-matic systems</v>
      </c>
      <c r="F20" s="187">
        <v>15</v>
      </c>
    </row>
    <row r="21" spans="1:6" ht="15.75" customHeight="1">
      <c r="A21" s="140">
        <v>12</v>
      </c>
      <c r="B21" s="212" t="s">
        <v>111</v>
      </c>
      <c r="C21" s="108" t="s">
        <v>402</v>
      </c>
      <c r="D21" s="187" t="s">
        <v>572</v>
      </c>
      <c r="E21" s="134" t="str">
        <f xml:space="preserve"> VLOOKUP(B21, [3]Sheet6!$B$2:$C$49,2, FALSE )</f>
        <v>Auto-matic systems</v>
      </c>
      <c r="F21" s="153">
        <v>15</v>
      </c>
    </row>
    <row r="22" spans="1:6" ht="15.75" customHeight="1">
      <c r="A22" s="140">
        <v>13</v>
      </c>
      <c r="B22" s="212" t="s">
        <v>116</v>
      </c>
      <c r="C22" s="108" t="s">
        <v>375</v>
      </c>
      <c r="D22" s="187" t="s">
        <v>570</v>
      </c>
      <c r="E22" s="134" t="str">
        <f xml:space="preserve"> VLOOKUP(B22, [3]Sheet6!$B$2:$C$49,2, FALSE )</f>
        <v>Semi-automatic systems</v>
      </c>
      <c r="F22" s="153">
        <v>14</v>
      </c>
    </row>
    <row r="23" spans="1:6" ht="15.75" customHeight="1">
      <c r="A23" s="140">
        <v>13</v>
      </c>
      <c r="B23" s="212" t="s">
        <v>116</v>
      </c>
      <c r="C23" s="108" t="s">
        <v>375</v>
      </c>
      <c r="D23" s="187" t="s">
        <v>570</v>
      </c>
      <c r="E23" s="134" t="str">
        <f xml:space="preserve"> VLOOKUP(B23, [3]Sheet6!$B$2:$C$49,2, FALSE )</f>
        <v>Semi-automatic systems</v>
      </c>
      <c r="F23" s="153">
        <v>14</v>
      </c>
    </row>
    <row r="24" spans="1:6" ht="15.75" customHeight="1">
      <c r="A24" s="140">
        <v>13</v>
      </c>
      <c r="B24" s="212" t="s">
        <v>116</v>
      </c>
      <c r="C24" s="108" t="s">
        <v>375</v>
      </c>
      <c r="D24" s="187" t="s">
        <v>572</v>
      </c>
      <c r="E24" s="134" t="str">
        <f xml:space="preserve"> VLOOKUP(B24, [3]Sheet6!$B$2:$C$49,2, FALSE )</f>
        <v>Semi-automatic systems</v>
      </c>
      <c r="F24" s="153">
        <v>14</v>
      </c>
    </row>
    <row r="25" spans="1:6" ht="15.75" customHeight="1">
      <c r="A25" s="140">
        <v>14</v>
      </c>
      <c r="B25" s="212" t="s">
        <v>558</v>
      </c>
      <c r="C25" s="108" t="s">
        <v>370</v>
      </c>
      <c r="D25" s="187" t="s">
        <v>571</v>
      </c>
      <c r="E25" s="134" t="str">
        <f xml:space="preserve"> VLOOKUP(B25, [3]Sheet6!$B$2:$C$49,2, FALSE )</f>
        <v>Semi-automatic systems</v>
      </c>
      <c r="F25" s="153">
        <v>14</v>
      </c>
    </row>
    <row r="26" spans="1:6" ht="15.75" customHeight="1">
      <c r="A26" s="140">
        <v>15</v>
      </c>
      <c r="B26" s="212" t="s">
        <v>126</v>
      </c>
      <c r="C26" s="108" t="s">
        <v>418</v>
      </c>
      <c r="D26" s="187" t="s">
        <v>572</v>
      </c>
      <c r="E26" s="134" t="str">
        <f xml:space="preserve"> VLOOKUP(B26, [3]Sheet6!$B$2:$C$49,2, FALSE )</f>
        <v>Manual systems</v>
      </c>
      <c r="F26" s="153">
        <v>12</v>
      </c>
    </row>
    <row r="27" spans="1:6" ht="15.75" customHeight="1">
      <c r="A27" s="140">
        <v>16</v>
      </c>
      <c r="B27" s="212" t="s">
        <v>132</v>
      </c>
      <c r="C27" s="108" t="s">
        <v>364</v>
      </c>
      <c r="D27" s="187" t="s">
        <v>571</v>
      </c>
      <c r="E27" s="134" t="str">
        <f xml:space="preserve"> VLOOKUP(B27, [3]Sheet6!$B$2:$C$49,2, FALSE )</f>
        <v>Manual systems</v>
      </c>
      <c r="F27" s="187">
        <v>11</v>
      </c>
    </row>
    <row r="28" spans="1:6" ht="15.75" customHeight="1">
      <c r="A28" s="140">
        <v>15</v>
      </c>
      <c r="B28" s="212" t="s">
        <v>126</v>
      </c>
      <c r="C28" s="108" t="s">
        <v>418</v>
      </c>
      <c r="D28" s="187" t="s">
        <v>570</v>
      </c>
      <c r="E28" s="134" t="str">
        <f xml:space="preserve"> VLOOKUP(B28, [3]Sheet6!$B$2:$C$49,2, FALSE )</f>
        <v>Manual systems</v>
      </c>
      <c r="F28" s="153">
        <v>12</v>
      </c>
    </row>
    <row r="29" spans="1:6" ht="15.75" customHeight="1">
      <c r="A29" s="140">
        <v>16</v>
      </c>
      <c r="B29" s="212" t="s">
        <v>132</v>
      </c>
      <c r="C29" s="108" t="s">
        <v>364</v>
      </c>
      <c r="D29" s="187" t="s">
        <v>570</v>
      </c>
      <c r="E29" s="134" t="str">
        <f xml:space="preserve"> VLOOKUP(B29, [3]Sheet6!$B$2:$C$49,2, FALSE )</f>
        <v>Manual systems</v>
      </c>
      <c r="F29" s="153">
        <v>11</v>
      </c>
    </row>
    <row r="30" spans="1:6" ht="15.75" customHeight="1">
      <c r="A30" s="140">
        <v>17</v>
      </c>
      <c r="B30" s="212" t="s">
        <v>137</v>
      </c>
      <c r="C30" s="108" t="s">
        <v>426</v>
      </c>
      <c r="D30" s="187" t="s">
        <v>572</v>
      </c>
      <c r="E30" s="134" t="str">
        <f xml:space="preserve"> VLOOKUP(B30, [3]Sheet6!$B$2:$C$49,2, FALSE )</f>
        <v>Auto-matic systems</v>
      </c>
      <c r="F30" s="187">
        <v>24</v>
      </c>
    </row>
    <row r="31" spans="1:6" ht="15.75" customHeight="1">
      <c r="A31" s="140">
        <v>18</v>
      </c>
      <c r="B31" s="212" t="s">
        <v>142</v>
      </c>
      <c r="C31" s="108" t="s">
        <v>426</v>
      </c>
      <c r="D31" s="187" t="s">
        <v>570</v>
      </c>
      <c r="E31" s="134" t="str">
        <f xml:space="preserve"> VLOOKUP(B31, [3]Sheet6!$B$2:$C$49,2, FALSE )</f>
        <v>Auto-matic systems</v>
      </c>
      <c r="F31" s="153">
        <v>17</v>
      </c>
    </row>
    <row r="32" spans="1:6" ht="15.75" customHeight="1">
      <c r="A32" s="140">
        <v>19</v>
      </c>
      <c r="B32" s="212" t="s">
        <v>149</v>
      </c>
      <c r="C32" s="108" t="s">
        <v>364</v>
      </c>
      <c r="D32" s="187" t="s">
        <v>571</v>
      </c>
      <c r="E32" s="134" t="str">
        <f xml:space="preserve"> VLOOKUP(B32, [3]Sheet6!$B$2:$C$49,2, FALSE )</f>
        <v>Semi-automatic systems</v>
      </c>
      <c r="F32" s="153">
        <v>9</v>
      </c>
    </row>
    <row r="33" spans="1:6" ht="15.75" customHeight="1">
      <c r="A33" s="140">
        <v>20</v>
      </c>
      <c r="B33" s="212" t="s">
        <v>154</v>
      </c>
      <c r="C33" s="108" t="s">
        <v>426</v>
      </c>
      <c r="D33" s="187" t="s">
        <v>570</v>
      </c>
      <c r="E33" s="134" t="str">
        <f xml:space="preserve"> VLOOKUP(B33, [3]Sheet6!$B$2:$C$49,2, FALSE )</f>
        <v>Auto-matic systems</v>
      </c>
      <c r="F33" s="153">
        <v>18</v>
      </c>
    </row>
    <row r="34" spans="1:6" ht="15.75" customHeight="1">
      <c r="A34" s="140">
        <v>20</v>
      </c>
      <c r="B34" s="212" t="s">
        <v>154</v>
      </c>
      <c r="C34" s="108" t="s">
        <v>426</v>
      </c>
      <c r="D34" s="187" t="s">
        <v>571</v>
      </c>
      <c r="E34" s="134" t="str">
        <f xml:space="preserve"> VLOOKUP(B34, [3]Sheet6!$B$2:$C$49,2, FALSE )</f>
        <v>Auto-matic systems</v>
      </c>
      <c r="F34" s="153">
        <v>18</v>
      </c>
    </row>
    <row r="35" spans="1:6" ht="15.75" customHeight="1">
      <c r="A35" s="140">
        <v>20</v>
      </c>
      <c r="B35" s="212" t="s">
        <v>154</v>
      </c>
      <c r="C35" s="108" t="s">
        <v>426</v>
      </c>
      <c r="D35" s="187" t="s">
        <v>571</v>
      </c>
      <c r="E35" s="134" t="str">
        <f xml:space="preserve"> VLOOKUP(B35, [3]Sheet6!$B$2:$C$49,2, FALSE )</f>
        <v>Auto-matic systems</v>
      </c>
      <c r="F35" s="153">
        <v>18</v>
      </c>
    </row>
    <row r="36" spans="1:6" ht="15.75" customHeight="1">
      <c r="A36" s="140">
        <v>21</v>
      </c>
      <c r="B36" s="212" t="s">
        <v>161</v>
      </c>
      <c r="C36" s="108" t="s">
        <v>375</v>
      </c>
      <c r="D36" s="187" t="s">
        <v>570</v>
      </c>
      <c r="E36" s="134" t="str">
        <f xml:space="preserve"> VLOOKUP(B36, [3]Sheet6!$B$2:$C$49,2, FALSE )</f>
        <v>Semi-automatic systems</v>
      </c>
      <c r="F36" s="153">
        <v>12</v>
      </c>
    </row>
    <row r="37" spans="1:6" ht="16" customHeight="1">
      <c r="A37" s="140">
        <v>22</v>
      </c>
      <c r="B37" s="212" t="s">
        <v>166</v>
      </c>
      <c r="C37" s="108" t="s">
        <v>358</v>
      </c>
      <c r="D37" s="187" t="s">
        <v>570</v>
      </c>
      <c r="E37" s="134" t="str">
        <f xml:space="preserve"> VLOOKUP(B37, [3]Sheet6!$B$2:$C$49,2, FALSE )</f>
        <v>Manual systems</v>
      </c>
      <c r="F37" s="213">
        <v>18</v>
      </c>
    </row>
    <row r="38" spans="1:6" ht="14" customHeight="1">
      <c r="A38" s="140">
        <v>23</v>
      </c>
      <c r="B38" s="212" t="s">
        <v>170</v>
      </c>
      <c r="C38" s="108" t="s">
        <v>446</v>
      </c>
      <c r="D38" s="187" t="s">
        <v>570</v>
      </c>
      <c r="E38" s="134" t="str">
        <f xml:space="preserve"> VLOOKUP(B38, [3]Sheet6!$B$2:$C$49,2, FALSE )</f>
        <v>Manual systems</v>
      </c>
      <c r="F38" s="214">
        <v>20</v>
      </c>
    </row>
    <row r="39" spans="1:6" ht="15.75" customHeight="1">
      <c r="A39" s="140">
        <v>24</v>
      </c>
      <c r="B39" s="212" t="s">
        <v>177</v>
      </c>
      <c r="C39" s="108" t="s">
        <v>450</v>
      </c>
      <c r="D39" s="187" t="s">
        <v>570</v>
      </c>
      <c r="E39" s="134" t="str">
        <f xml:space="preserve"> VLOOKUP(B39, [3]Sheet6!$B$2:$C$49,2, FALSE )</f>
        <v>Auto-matic systems</v>
      </c>
      <c r="F39" s="214">
        <v>17</v>
      </c>
    </row>
    <row r="40" spans="1:6" ht="15.75" customHeight="1">
      <c r="A40" s="140">
        <v>24</v>
      </c>
      <c r="B40" s="212" t="s">
        <v>177</v>
      </c>
      <c r="C40" s="108" t="s">
        <v>450</v>
      </c>
      <c r="D40" s="187" t="s">
        <v>571</v>
      </c>
      <c r="E40" s="134" t="str">
        <f xml:space="preserve"> VLOOKUP(B40, [3]Sheet6!$B$2:$C$49,2, FALSE )</f>
        <v>Auto-matic systems</v>
      </c>
      <c r="F40" s="215">
        <v>17</v>
      </c>
    </row>
    <row r="41" spans="1:6" ht="15.75" customHeight="1">
      <c r="A41" s="140">
        <v>25</v>
      </c>
      <c r="B41" s="212" t="s">
        <v>182</v>
      </c>
      <c r="C41" s="108" t="s">
        <v>386</v>
      </c>
      <c r="D41" s="187" t="s">
        <v>570</v>
      </c>
      <c r="E41" s="134" t="str">
        <f xml:space="preserve"> VLOOKUP(B41, [3]Sheet6!$B$2:$C$49,2, FALSE )</f>
        <v>Semi-automatic systems</v>
      </c>
      <c r="F41" s="153">
        <v>14</v>
      </c>
    </row>
    <row r="42" spans="1:6" ht="15.75" customHeight="1">
      <c r="A42" s="140">
        <v>25</v>
      </c>
      <c r="B42" s="212" t="s">
        <v>182</v>
      </c>
      <c r="C42" s="108" t="s">
        <v>386</v>
      </c>
      <c r="D42" s="187" t="s">
        <v>571</v>
      </c>
      <c r="E42" s="134" t="str">
        <f xml:space="preserve"> VLOOKUP(B42, [3]Sheet6!$B$2:$C$49,2, FALSE )</f>
        <v>Semi-automatic systems</v>
      </c>
      <c r="F42" s="153">
        <v>14</v>
      </c>
    </row>
    <row r="43" spans="1:6" ht="15.75" customHeight="1">
      <c r="A43" s="140">
        <v>25</v>
      </c>
      <c r="B43" s="212" t="s">
        <v>182</v>
      </c>
      <c r="C43" s="108" t="s">
        <v>386</v>
      </c>
      <c r="D43" s="187" t="s">
        <v>571</v>
      </c>
      <c r="E43" s="134" t="str">
        <f xml:space="preserve"> VLOOKUP(B43, [3]Sheet6!$B$2:$C$49,2, FALSE )</f>
        <v>Semi-automatic systems</v>
      </c>
      <c r="F43" s="187">
        <v>14</v>
      </c>
    </row>
    <row r="44" spans="1:6" ht="15.75" customHeight="1">
      <c r="A44" s="140">
        <v>26</v>
      </c>
      <c r="B44" s="212" t="s">
        <v>187</v>
      </c>
      <c r="C44" s="108" t="s">
        <v>375</v>
      </c>
      <c r="D44" s="187" t="s">
        <v>571</v>
      </c>
      <c r="E44" s="134" t="str">
        <f xml:space="preserve"> VLOOKUP(B44, [3]Sheet6!$B$2:$C$49,2, FALSE )</f>
        <v>Auto-matic systems</v>
      </c>
      <c r="F44" s="153">
        <v>12</v>
      </c>
    </row>
    <row r="45" spans="1:6" ht="15.75" customHeight="1">
      <c r="A45" s="140">
        <v>27</v>
      </c>
      <c r="B45" s="212" t="s">
        <v>193</v>
      </c>
      <c r="C45" s="108" t="s">
        <v>370</v>
      </c>
      <c r="D45" s="187" t="s">
        <v>571</v>
      </c>
      <c r="E45" s="134" t="str">
        <f xml:space="preserve"> VLOOKUP(B45, [3]Sheet6!$B$2:$C$49,2, FALSE )</f>
        <v>Semi-automatic systems</v>
      </c>
      <c r="F45" s="153">
        <v>19</v>
      </c>
    </row>
    <row r="46" spans="1:6" ht="15.75" customHeight="1">
      <c r="A46" s="140">
        <v>28</v>
      </c>
      <c r="B46" s="212" t="s">
        <v>198</v>
      </c>
      <c r="C46" s="108" t="s">
        <v>450</v>
      </c>
      <c r="D46" s="187" t="s">
        <v>570</v>
      </c>
      <c r="E46" s="134" t="str">
        <f xml:space="preserve"> VLOOKUP(B46, [3]Sheet6!$B$2:$C$49,2, FALSE )</f>
        <v>Semi-automatic systems</v>
      </c>
      <c r="F46" s="153">
        <v>20</v>
      </c>
    </row>
    <row r="47" spans="1:6" ht="15.75" customHeight="1">
      <c r="A47" s="140">
        <v>28</v>
      </c>
      <c r="B47" s="212" t="s">
        <v>198</v>
      </c>
      <c r="C47" s="108" t="s">
        <v>450</v>
      </c>
      <c r="D47" s="187" t="s">
        <v>571</v>
      </c>
      <c r="E47" s="134" t="str">
        <f xml:space="preserve"> VLOOKUP(B47, [3]Sheet6!$B$2:$C$49,2, FALSE )</f>
        <v>Semi-automatic systems</v>
      </c>
      <c r="F47" s="187">
        <v>20</v>
      </c>
    </row>
    <row r="48" spans="1:6" ht="15.75" customHeight="1">
      <c r="A48" s="140">
        <v>29</v>
      </c>
      <c r="B48" s="212" t="s">
        <v>203</v>
      </c>
      <c r="C48" s="108" t="s">
        <v>402</v>
      </c>
      <c r="D48" s="187" t="s">
        <v>571</v>
      </c>
      <c r="E48" s="134" t="str">
        <f xml:space="preserve"> VLOOKUP(B48, [3]Sheet6!$B$2:$C$49,2, FALSE )</f>
        <v>Auto-matic systems</v>
      </c>
      <c r="F48" s="153">
        <v>23</v>
      </c>
    </row>
    <row r="49" spans="1:6" ht="15.75" customHeight="1">
      <c r="A49" s="140">
        <v>30</v>
      </c>
      <c r="B49" s="212" t="s">
        <v>208</v>
      </c>
      <c r="C49" s="108" t="s">
        <v>450</v>
      </c>
      <c r="D49" s="187" t="s">
        <v>570</v>
      </c>
      <c r="E49" s="134" t="str">
        <f xml:space="preserve"> VLOOKUP(B49, [3]Sheet6!$B$2:$C$49,2, FALSE )</f>
        <v>Semi-automatic systems</v>
      </c>
      <c r="F49" s="187">
        <v>17</v>
      </c>
    </row>
    <row r="50" spans="1:6" ht="15">
      <c r="A50" s="140">
        <v>30</v>
      </c>
      <c r="B50" s="212" t="s">
        <v>208</v>
      </c>
      <c r="C50" s="153" t="s">
        <v>450</v>
      </c>
      <c r="D50" s="187" t="s">
        <v>571</v>
      </c>
      <c r="E50" s="134" t="str">
        <f xml:space="preserve"> VLOOKUP(B50, [3]Sheet6!$B$2:$C$49,2, FALSE )</f>
        <v>Semi-automatic systems</v>
      </c>
      <c r="F50" s="153">
        <v>17</v>
      </c>
    </row>
    <row r="51" spans="1:6" ht="15.75" customHeight="1">
      <c r="A51" s="140">
        <v>31</v>
      </c>
      <c r="B51" s="212" t="s">
        <v>214</v>
      </c>
      <c r="C51" s="153" t="s">
        <v>370</v>
      </c>
      <c r="D51" s="187" t="s">
        <v>571</v>
      </c>
      <c r="E51" s="134" t="str">
        <f xml:space="preserve"> VLOOKUP(B51, [3]Sheet6!$B$2:$C$49,2, FALSE )</f>
        <v>Auto-matic systems</v>
      </c>
      <c r="F51" s="153">
        <v>24</v>
      </c>
    </row>
    <row r="52" spans="1:6" ht="15.75" customHeight="1">
      <c r="A52" s="140">
        <v>32</v>
      </c>
      <c r="B52" s="212" t="s">
        <v>220</v>
      </c>
      <c r="C52" s="153" t="s">
        <v>375</v>
      </c>
      <c r="D52" s="187" t="s">
        <v>570</v>
      </c>
      <c r="E52" s="134" t="str">
        <f xml:space="preserve"> VLOOKUP(B52, [3]Sheet6!$B$2:$C$49,2, FALSE )</f>
        <v>Auto-matic systems</v>
      </c>
      <c r="F52" s="153">
        <v>22</v>
      </c>
    </row>
    <row r="53" spans="1:6" ht="15.75" customHeight="1">
      <c r="A53" s="140">
        <v>33</v>
      </c>
      <c r="B53" s="212" t="s">
        <v>225</v>
      </c>
      <c r="C53" s="153" t="s">
        <v>364</v>
      </c>
      <c r="D53" s="187" t="s">
        <v>570</v>
      </c>
      <c r="E53" s="134" t="str">
        <f xml:space="preserve"> VLOOKUP(B53, [3]Sheet6!$B$2:$C$49,2, FALSE )</f>
        <v>Auto-matic systems</v>
      </c>
      <c r="F53" s="153">
        <v>12</v>
      </c>
    </row>
    <row r="54" spans="1:6" ht="15.75" customHeight="1">
      <c r="A54" s="140">
        <v>34</v>
      </c>
      <c r="B54" s="212" t="s">
        <v>230</v>
      </c>
      <c r="C54" s="153" t="s">
        <v>370</v>
      </c>
      <c r="D54" s="187" t="s">
        <v>571</v>
      </c>
      <c r="E54" s="134" t="str">
        <f xml:space="preserve"> VLOOKUP(B54, [3]Sheet6!$B$2:$C$49,2, FALSE )</f>
        <v>Semi-automatic systems</v>
      </c>
      <c r="F54" s="153">
        <v>18</v>
      </c>
    </row>
    <row r="55" spans="1:6" ht="15.75" customHeight="1">
      <c r="A55" s="140">
        <v>35</v>
      </c>
      <c r="B55" s="212" t="s">
        <v>235</v>
      </c>
      <c r="C55" s="153" t="s">
        <v>370</v>
      </c>
      <c r="D55" s="187" t="s">
        <v>571</v>
      </c>
      <c r="E55" s="134" t="str">
        <f xml:space="preserve"> VLOOKUP(B55, [3]Sheet6!$B$2:$C$49,2, FALSE )</f>
        <v>Auto-matic systems</v>
      </c>
      <c r="F55" s="187">
        <v>18</v>
      </c>
    </row>
    <row r="56" spans="1:6" ht="15.75" customHeight="1">
      <c r="A56" s="140">
        <v>36</v>
      </c>
      <c r="B56" s="212" t="s">
        <v>240</v>
      </c>
      <c r="C56" s="153" t="s">
        <v>364</v>
      </c>
      <c r="D56" s="187" t="s">
        <v>570</v>
      </c>
      <c r="E56" s="134" t="str">
        <f xml:space="preserve"> VLOOKUP(B56, [3]Sheet6!$B$2:$C$49,2, FALSE )</f>
        <v>Auto-matic systems</v>
      </c>
      <c r="F56" s="153">
        <v>20</v>
      </c>
    </row>
    <row r="57" spans="1:6" ht="15.75" customHeight="1">
      <c r="A57" s="140">
        <v>37</v>
      </c>
      <c r="B57" s="212" t="s">
        <v>182</v>
      </c>
      <c r="C57" s="187" t="s">
        <v>364</v>
      </c>
      <c r="D57" s="187" t="s">
        <v>571</v>
      </c>
      <c r="E57" s="134" t="str">
        <f xml:space="preserve"> VLOOKUP(B57, [3]Sheet6!$B$2:$C$49,2, FALSE )</f>
        <v>Semi-automatic systems</v>
      </c>
      <c r="F57" s="153">
        <v>16</v>
      </c>
    </row>
    <row r="58" spans="1:6" ht="15.75" customHeight="1">
      <c r="A58" s="140">
        <v>37</v>
      </c>
      <c r="B58" s="212" t="s">
        <v>182</v>
      </c>
      <c r="C58" s="153" t="s">
        <v>364</v>
      </c>
      <c r="D58" s="187" t="s">
        <v>571</v>
      </c>
      <c r="E58" s="134" t="str">
        <f xml:space="preserve"> VLOOKUP(B58, [3]Sheet6!$B$2:$C$49,2, FALSE )</f>
        <v>Semi-automatic systems</v>
      </c>
      <c r="F58" s="187">
        <v>16</v>
      </c>
    </row>
    <row r="59" spans="1:6" ht="15.75" customHeight="1">
      <c r="A59" s="140">
        <v>38</v>
      </c>
      <c r="B59" s="212" t="s">
        <v>250</v>
      </c>
      <c r="C59" s="153" t="s">
        <v>370</v>
      </c>
      <c r="D59" s="187" t="s">
        <v>571</v>
      </c>
      <c r="E59" s="134" t="str">
        <f xml:space="preserve"> VLOOKUP(B59, [3]Sheet6!$B$2:$C$49,2, FALSE )</f>
        <v>Auto-matic systems</v>
      </c>
      <c r="F59" s="153">
        <v>21</v>
      </c>
    </row>
    <row r="60" spans="1:6" ht="15.75" customHeight="1">
      <c r="A60" s="140">
        <v>39</v>
      </c>
      <c r="B60" s="212" t="s">
        <v>560</v>
      </c>
      <c r="C60" s="153" t="s">
        <v>370</v>
      </c>
      <c r="D60" s="187" t="s">
        <v>571</v>
      </c>
      <c r="E60" s="134" t="str">
        <f xml:space="preserve"> VLOOKUP(B60, [3]Sheet6!$B$2:$C$49,2, FALSE )</f>
        <v>Semi-automatic systems</v>
      </c>
      <c r="F60" s="153">
        <v>19</v>
      </c>
    </row>
    <row r="61" spans="1:6" ht="15.75" customHeight="1">
      <c r="A61" s="140">
        <v>40</v>
      </c>
      <c r="B61" s="212" t="s">
        <v>259</v>
      </c>
      <c r="C61" s="153" t="s">
        <v>370</v>
      </c>
      <c r="D61" s="187" t="s">
        <v>571</v>
      </c>
      <c r="E61" s="134" t="str">
        <f xml:space="preserve"> VLOOKUP(B61, [3]Sheet6!$B$2:$C$49,2, FALSE )</f>
        <v>Auto-matic systems</v>
      </c>
      <c r="F61" s="187">
        <v>18</v>
      </c>
    </row>
    <row r="62" spans="1:6" ht="15.75" customHeight="1">
      <c r="A62" s="140">
        <v>41</v>
      </c>
      <c r="B62" s="212" t="s">
        <v>264</v>
      </c>
      <c r="C62" s="153" t="s">
        <v>426</v>
      </c>
      <c r="D62" s="187" t="s">
        <v>572</v>
      </c>
      <c r="E62" s="134" t="str">
        <f xml:space="preserve"> VLOOKUP(B62, [3]Sheet6!$B$2:$C$49,2, FALSE )</f>
        <v>Auto-matic systems</v>
      </c>
      <c r="F62" s="153">
        <v>18</v>
      </c>
    </row>
    <row r="63" spans="1:6" ht="15.75" customHeight="1">
      <c r="A63" s="140">
        <v>42</v>
      </c>
      <c r="B63" s="212" t="s">
        <v>270</v>
      </c>
      <c r="C63" s="153" t="s">
        <v>364</v>
      </c>
      <c r="D63" s="187" t="s">
        <v>570</v>
      </c>
      <c r="E63" s="134" t="str">
        <f xml:space="preserve"> VLOOKUP(B63, [3]Sheet6!$B$2:$C$49,2, FALSE )</f>
        <v>Auto-matic systems</v>
      </c>
      <c r="F63" s="153">
        <v>20</v>
      </c>
    </row>
    <row r="64" spans="1:6" ht="15.75" customHeight="1">
      <c r="A64" s="140">
        <v>43</v>
      </c>
      <c r="B64" s="212" t="s">
        <v>275</v>
      </c>
      <c r="C64" s="153" t="s">
        <v>375</v>
      </c>
      <c r="D64" s="187" t="s">
        <v>570</v>
      </c>
      <c r="E64" s="134" t="str">
        <f xml:space="preserve"> VLOOKUP(B64, [3]Sheet6!$B$2:$C$49,2, FALSE )</f>
        <v>Semi-automatic systems</v>
      </c>
      <c r="F64" s="153">
        <v>23</v>
      </c>
    </row>
    <row r="65" spans="1:6" ht="15.75" customHeight="1">
      <c r="A65" s="140">
        <v>41</v>
      </c>
      <c r="B65" s="212" t="s">
        <v>264</v>
      </c>
      <c r="C65" s="153" t="s">
        <v>426</v>
      </c>
      <c r="D65" s="187" t="s">
        <v>571</v>
      </c>
      <c r="E65" s="134" t="str">
        <f xml:space="preserve"> VLOOKUP(B65, [3]Sheet6!$B$2:$C$49,2, FALSE )</f>
        <v>Auto-matic systems</v>
      </c>
      <c r="F65" s="187">
        <v>18</v>
      </c>
    </row>
    <row r="66" spans="1:6" ht="15.75" customHeight="1">
      <c r="A66" s="140">
        <v>42</v>
      </c>
      <c r="B66" s="212" t="s">
        <v>270</v>
      </c>
      <c r="C66" s="153" t="s">
        <v>364</v>
      </c>
      <c r="D66" s="187" t="s">
        <v>571</v>
      </c>
      <c r="E66" s="134" t="str">
        <f xml:space="preserve"> VLOOKUP(B66, [3]Sheet6!$B$2:$C$49,2, FALSE )</f>
        <v>Auto-matic systems</v>
      </c>
      <c r="F66" s="153">
        <v>20</v>
      </c>
    </row>
    <row r="67" spans="1:6" ht="15.75" customHeight="1">
      <c r="A67" s="140">
        <v>43</v>
      </c>
      <c r="B67" s="212" t="s">
        <v>275</v>
      </c>
      <c r="C67" s="153" t="s">
        <v>375</v>
      </c>
      <c r="D67" s="187" t="s">
        <v>571</v>
      </c>
      <c r="E67" s="134" t="str">
        <f xml:space="preserve"> VLOOKUP(B67, [3]Sheet6!$B$2:$C$49,2, FALSE )</f>
        <v>Semi-automatic systems</v>
      </c>
      <c r="F67" s="153">
        <v>23</v>
      </c>
    </row>
    <row r="68" spans="1:6" ht="15.75" customHeight="1">
      <c r="A68" s="140">
        <v>43</v>
      </c>
      <c r="B68" s="212" t="s">
        <v>275</v>
      </c>
      <c r="C68" s="153" t="s">
        <v>375</v>
      </c>
      <c r="D68" s="187" t="s">
        <v>571</v>
      </c>
      <c r="E68" s="134" t="str">
        <f xml:space="preserve"> VLOOKUP(B68, [3]Sheet6!$B$2:$C$49,2, FALSE )</f>
        <v>Semi-automatic systems</v>
      </c>
      <c r="F68" s="153">
        <v>23</v>
      </c>
    </row>
    <row r="69" spans="1:6" ht="15.75" customHeight="1">
      <c r="A69" s="140">
        <v>44</v>
      </c>
      <c r="B69" s="212" t="s">
        <v>280</v>
      </c>
      <c r="C69" s="153" t="s">
        <v>364</v>
      </c>
      <c r="D69" s="187" t="s">
        <v>570</v>
      </c>
      <c r="E69" s="134" t="str">
        <f xml:space="preserve"> VLOOKUP(B69, [3]Sheet6!$B$2:$C$49,2, FALSE )</f>
        <v>Auto-matic systems</v>
      </c>
      <c r="F69" s="153">
        <v>23</v>
      </c>
    </row>
    <row r="70" spans="1:6" ht="15.75" customHeight="1">
      <c r="A70" s="140">
        <v>45</v>
      </c>
      <c r="B70" s="212" t="s">
        <v>286</v>
      </c>
      <c r="C70" s="153" t="s">
        <v>364</v>
      </c>
      <c r="D70" s="187" t="s">
        <v>570</v>
      </c>
      <c r="E70" s="134" t="str">
        <f xml:space="preserve"> VLOOKUP(B70, [3]Sheet6!$B$2:$C$49,2, FALSE )</f>
        <v>Auto-matic systems</v>
      </c>
      <c r="F70" s="153">
        <v>24</v>
      </c>
    </row>
    <row r="71" spans="1:6" ht="15.75" customHeight="1">
      <c r="A71" s="140">
        <v>46</v>
      </c>
      <c r="B71" s="212" t="s">
        <v>291</v>
      </c>
      <c r="C71" s="153" t="s">
        <v>386</v>
      </c>
      <c r="D71" s="187" t="s">
        <v>570</v>
      </c>
      <c r="E71" s="134" t="str">
        <f xml:space="preserve"> VLOOKUP(B71, [3]Sheet6!$B$2:$C$49,2, FALSE )</f>
        <v>Semi-automatic systems</v>
      </c>
      <c r="F71" s="153">
        <v>16</v>
      </c>
    </row>
    <row r="72" spans="1:6" ht="15.75" customHeight="1">
      <c r="A72" s="140">
        <v>47</v>
      </c>
      <c r="B72" s="212" t="s">
        <v>296</v>
      </c>
      <c r="C72" s="153" t="s">
        <v>375</v>
      </c>
      <c r="D72" s="187" t="s">
        <v>570</v>
      </c>
      <c r="E72" s="134" t="str">
        <f xml:space="preserve"> VLOOKUP(B72, [3]Sheet6!$B$2:$C$49,2, FALSE )</f>
        <v>Manual systems</v>
      </c>
      <c r="F72" s="187">
        <v>15</v>
      </c>
    </row>
    <row r="73" spans="1:6" ht="15.75" customHeight="1">
      <c r="A73" s="140">
        <v>47</v>
      </c>
      <c r="B73" s="212" t="s">
        <v>296</v>
      </c>
      <c r="C73" s="153" t="s">
        <v>375</v>
      </c>
      <c r="D73" s="187" t="s">
        <v>572</v>
      </c>
      <c r="E73" s="134" t="str">
        <f xml:space="preserve"> VLOOKUP(B73, [3]Sheet6!$B$2:$C$49,2, FALSE )</f>
        <v>Manual systems</v>
      </c>
      <c r="F73" s="187">
        <v>15</v>
      </c>
    </row>
    <row r="74" spans="1:6" ht="15.75" customHeight="1">
      <c r="A74" s="140">
        <v>48</v>
      </c>
      <c r="B74" s="212" t="s">
        <v>302</v>
      </c>
      <c r="C74" s="153" t="s">
        <v>381</v>
      </c>
      <c r="D74" s="187" t="s">
        <v>572</v>
      </c>
      <c r="E74" s="134" t="str">
        <f xml:space="preserve"> VLOOKUP(B74, [3]Sheet6!$B$2:$C$49,2, FALSE )</f>
        <v>Semi-automatic systems</v>
      </c>
      <c r="F74" s="153">
        <v>17</v>
      </c>
    </row>
    <row r="75" spans="1:6" ht="15.75" customHeight="1">
      <c r="A75" s="143"/>
      <c r="C75" s="153"/>
      <c r="F75" s="153"/>
    </row>
    <row r="76" spans="1:6" ht="15.75" customHeight="1">
      <c r="A76" s="143"/>
      <c r="C76" s="153"/>
      <c r="F76" s="153"/>
    </row>
    <row r="77" spans="1:6" ht="15.75" customHeight="1">
      <c r="A77" s="143"/>
      <c r="C77" s="153"/>
      <c r="F77" s="153"/>
    </row>
    <row r="78" spans="1:6" ht="15.75" customHeight="1">
      <c r="A78" s="143"/>
      <c r="C78" s="153"/>
      <c r="F78" s="153"/>
    </row>
    <row r="79" spans="1:6" ht="15.75" customHeight="1">
      <c r="A79" s="143"/>
      <c r="C79" s="153"/>
      <c r="F79" s="153"/>
    </row>
    <row r="80" spans="1:6" ht="15.75" customHeight="1">
      <c r="A80" s="143"/>
      <c r="C80" s="153"/>
      <c r="F80" s="153"/>
    </row>
    <row r="81" spans="1:6" ht="15.75" customHeight="1">
      <c r="A81" s="143"/>
      <c r="C81" s="153"/>
    </row>
    <row r="82" spans="1:6" ht="15.75" customHeight="1">
      <c r="A82" s="143"/>
      <c r="C82" s="153"/>
      <c r="F82" s="153"/>
    </row>
    <row r="83" spans="1:6" ht="15.75" customHeight="1">
      <c r="A83" s="143"/>
      <c r="C83" s="153"/>
      <c r="F83" s="153"/>
    </row>
    <row r="84" spans="1:6" ht="15.75" customHeight="1">
      <c r="A84" s="143"/>
      <c r="C84" s="153"/>
      <c r="F84" s="153"/>
    </row>
    <row r="85" spans="1:6" ht="15.75" customHeight="1">
      <c r="A85" s="143"/>
      <c r="C85" s="153"/>
      <c r="F85" s="153"/>
    </row>
    <row r="86" spans="1:6" ht="15.75" customHeight="1">
      <c r="A86" s="143"/>
      <c r="C86" s="153"/>
      <c r="F86" s="153"/>
    </row>
    <row r="87" spans="1:6" ht="15.75" customHeight="1">
      <c r="A87" s="143"/>
      <c r="C87" s="153"/>
      <c r="F87" s="153"/>
    </row>
    <row r="88" spans="1:6" ht="15.75" customHeight="1">
      <c r="A88" s="143"/>
      <c r="C88" s="153"/>
      <c r="F88" s="153"/>
    </row>
    <row r="89" spans="1:6" ht="15.75" customHeight="1">
      <c r="A89" s="143"/>
      <c r="F89" s="153"/>
    </row>
    <row r="90" spans="1:6" ht="15.75" customHeight="1">
      <c r="A90" s="143"/>
      <c r="C90" s="153"/>
      <c r="F90" s="153"/>
    </row>
    <row r="91" spans="1:6" ht="15.75" customHeight="1">
      <c r="A91" s="143"/>
      <c r="C91" s="153"/>
      <c r="F91" s="153"/>
    </row>
    <row r="92" spans="1:6" ht="15.75" customHeight="1">
      <c r="A92" s="143"/>
      <c r="C92" s="153"/>
      <c r="F92" s="153"/>
    </row>
    <row r="93" spans="1:6" ht="15.75" customHeight="1">
      <c r="A93" s="143"/>
      <c r="C93" s="153"/>
      <c r="F93" s="153"/>
    </row>
    <row r="94" spans="1:6" ht="15.75" customHeight="1">
      <c r="A94" s="143"/>
      <c r="C94" s="153"/>
    </row>
    <row r="95" spans="1:6" ht="15.75" customHeight="1">
      <c r="A95" s="143"/>
      <c r="C95" s="153"/>
      <c r="F95" s="153"/>
    </row>
    <row r="96" spans="1:6" ht="15.75" customHeight="1">
      <c r="A96" s="143"/>
      <c r="C96" s="153"/>
      <c r="F96" s="153"/>
    </row>
    <row r="97" spans="1:6" ht="15.75" customHeight="1">
      <c r="A97" s="143"/>
      <c r="C97" s="153"/>
      <c r="F97" s="153"/>
    </row>
    <row r="98" spans="1:6" ht="15.75" customHeight="1">
      <c r="A98" s="143"/>
      <c r="C98" s="153"/>
    </row>
    <row r="99" spans="1:6" ht="15.75" customHeight="1">
      <c r="A99" s="143"/>
      <c r="C99" s="153"/>
      <c r="F99" s="153"/>
    </row>
    <row r="100" spans="1:6" ht="15.75" customHeight="1">
      <c r="A100" s="143"/>
      <c r="C100" s="153"/>
      <c r="F100" s="153"/>
    </row>
    <row r="101" spans="1:6" ht="15.75" customHeight="1">
      <c r="A101" s="143"/>
    </row>
    <row r="102" spans="1:6" ht="15.75" customHeight="1">
      <c r="A102" s="143"/>
      <c r="C102" s="153"/>
      <c r="F102" s="153"/>
    </row>
    <row r="103" spans="1:6" ht="15.75" customHeight="1">
      <c r="A103" s="143"/>
      <c r="C103" s="153"/>
    </row>
    <row r="104" spans="1:6" ht="15.75" customHeight="1">
      <c r="A104" s="143"/>
      <c r="C104" s="153"/>
      <c r="F104" s="153"/>
    </row>
    <row r="105" spans="1:6" ht="15.75" customHeight="1">
      <c r="A105" s="143"/>
      <c r="C105" s="153"/>
    </row>
    <row r="106" spans="1:6" ht="15.75" customHeight="1">
      <c r="A106" s="143"/>
      <c r="C106" s="153"/>
      <c r="F106" s="153"/>
    </row>
    <row r="107" spans="1:6" ht="15.75" customHeight="1">
      <c r="A107" s="143"/>
      <c r="C107" s="153"/>
      <c r="F107" s="153"/>
    </row>
    <row r="108" spans="1:6" ht="15.75" customHeight="1">
      <c r="A108" s="143"/>
      <c r="C108" s="153"/>
      <c r="F108" s="153"/>
    </row>
    <row r="109" spans="1:6" ht="15.75" customHeight="1">
      <c r="A109" s="143"/>
      <c r="C109" s="153"/>
      <c r="F109" s="153"/>
    </row>
    <row r="110" spans="1:6" ht="15.75" customHeight="1">
      <c r="A110" s="143"/>
      <c r="C110" s="153"/>
      <c r="F110" s="153"/>
    </row>
    <row r="111" spans="1:6" ht="15.75" customHeight="1">
      <c r="A111" s="143"/>
      <c r="C111" s="153"/>
      <c r="F111" s="153"/>
    </row>
    <row r="112" spans="1:6" ht="15.75" customHeight="1">
      <c r="A112" s="143"/>
      <c r="C112" s="153"/>
      <c r="F112" s="153"/>
    </row>
    <row r="113" spans="1:6" ht="15.75" customHeight="1">
      <c r="A113" s="143"/>
      <c r="C113" s="153"/>
      <c r="F113" s="153"/>
    </row>
    <row r="114" spans="1:6" ht="15.75" customHeight="1">
      <c r="A114" s="143"/>
      <c r="C114" s="153"/>
      <c r="F114" s="153"/>
    </row>
    <row r="115" spans="1:6" ht="15.75" customHeight="1">
      <c r="A115" s="143"/>
      <c r="C115" s="153"/>
      <c r="F115" s="153"/>
    </row>
    <row r="116" spans="1:6" ht="15.75" customHeight="1">
      <c r="A116" s="143"/>
      <c r="C116" s="153"/>
      <c r="F116" s="153"/>
    </row>
    <row r="117" spans="1:6" ht="15.75" customHeight="1">
      <c r="A117" s="143"/>
      <c r="C117" s="153"/>
      <c r="F117" s="153"/>
    </row>
    <row r="118" spans="1:6" ht="15.75" customHeight="1">
      <c r="A118" s="143"/>
      <c r="C118" s="153"/>
    </row>
    <row r="119" spans="1:6" ht="15.75" customHeight="1">
      <c r="A119" s="143"/>
      <c r="C119" s="153"/>
      <c r="F119" s="153"/>
    </row>
    <row r="120" spans="1:6" ht="15.75" customHeight="1">
      <c r="A120" s="143"/>
      <c r="C120" s="153"/>
      <c r="F120" s="153"/>
    </row>
    <row r="121" spans="1:6" ht="15.75" customHeight="1">
      <c r="A121" s="143"/>
      <c r="C121" s="153"/>
    </row>
    <row r="122" spans="1:6" ht="15.75" customHeight="1">
      <c r="A122" s="143"/>
      <c r="C122" s="153"/>
    </row>
    <row r="123" spans="1:6" ht="15.75" customHeight="1">
      <c r="A123" s="143"/>
      <c r="C123" s="153"/>
      <c r="F123" s="153"/>
    </row>
    <row r="124" spans="1:6" ht="15.75" customHeight="1">
      <c r="A124" s="143"/>
      <c r="C124" s="153"/>
      <c r="F124" s="153"/>
    </row>
    <row r="125" spans="1:6" ht="15.75" customHeight="1">
      <c r="A125" s="143"/>
      <c r="C125" s="153"/>
      <c r="F125" s="153"/>
    </row>
    <row r="126" spans="1:6" ht="15.75" customHeight="1">
      <c r="A126" s="143"/>
      <c r="C126" s="153"/>
      <c r="F126" s="153"/>
    </row>
    <row r="127" spans="1:6" ht="15.75" customHeight="1">
      <c r="A127" s="143"/>
      <c r="C127" s="153"/>
      <c r="F127" s="153"/>
    </row>
    <row r="128" spans="1:6" ht="15.75" customHeight="1">
      <c r="A128" s="143"/>
      <c r="C128" s="153"/>
      <c r="F128" s="153"/>
    </row>
    <row r="129" spans="1:6" ht="15.75" customHeight="1">
      <c r="A129" s="143"/>
      <c r="C129" s="153"/>
      <c r="F129" s="153"/>
    </row>
    <row r="130" spans="1:6" ht="15.75" customHeight="1">
      <c r="A130" s="143"/>
      <c r="C130" s="153"/>
      <c r="F130" s="153"/>
    </row>
    <row r="131" spans="1:6" ht="15.75" customHeight="1">
      <c r="A131" s="143"/>
      <c r="C131" s="153"/>
      <c r="F131" s="153"/>
    </row>
    <row r="132" spans="1:6" ht="15.75" customHeight="1">
      <c r="A132" s="143"/>
      <c r="C132" s="153"/>
      <c r="F132" s="153"/>
    </row>
    <row r="133" spans="1:6" ht="15.75" customHeight="1">
      <c r="A133" s="143"/>
      <c r="C133" s="153"/>
      <c r="F133" s="153"/>
    </row>
    <row r="134" spans="1:6" ht="15.75" customHeight="1">
      <c r="A134" s="143"/>
      <c r="C134" s="153"/>
      <c r="F134" s="153"/>
    </row>
    <row r="135" spans="1:6" ht="15.75" customHeight="1">
      <c r="A135" s="143"/>
      <c r="C135" s="153"/>
      <c r="F135" s="153"/>
    </row>
    <row r="136" spans="1:6" ht="15.75" customHeight="1">
      <c r="A136" s="143"/>
      <c r="C136" s="153"/>
      <c r="F136" s="153"/>
    </row>
    <row r="137" spans="1:6" ht="15.75" customHeight="1">
      <c r="A137" s="143"/>
      <c r="C137" s="153"/>
    </row>
    <row r="138" spans="1:6" ht="15.75" customHeight="1">
      <c r="A138" s="143"/>
      <c r="C138" s="153"/>
      <c r="F138" s="153"/>
    </row>
    <row r="139" spans="1:6" ht="15.75" customHeight="1">
      <c r="A139" s="143"/>
      <c r="C139" s="153"/>
      <c r="F139" s="153"/>
    </row>
    <row r="140" spans="1:6" ht="15.75" customHeight="1">
      <c r="A140" s="143"/>
      <c r="C140" s="153"/>
      <c r="F140" s="153"/>
    </row>
    <row r="141" spans="1:6" ht="15.75" customHeight="1">
      <c r="A141" s="143"/>
      <c r="C141" s="153"/>
      <c r="F141" s="153"/>
    </row>
    <row r="142" spans="1:6" ht="15.75" customHeight="1">
      <c r="A142" s="143"/>
      <c r="C142" s="153"/>
      <c r="F142" s="153"/>
    </row>
    <row r="143" spans="1:6" ht="15.75" customHeight="1">
      <c r="A143" s="143"/>
      <c r="C143" s="153"/>
      <c r="F143" s="153"/>
    </row>
    <row r="144" spans="1:6" ht="15.75" customHeight="1">
      <c r="A144" s="143"/>
      <c r="C144" s="153"/>
      <c r="F144" s="153"/>
    </row>
    <row r="145" spans="1:6" ht="15.75" customHeight="1">
      <c r="A145" s="143"/>
      <c r="C145" s="153"/>
      <c r="F145" s="153"/>
    </row>
    <row r="146" spans="1:6" ht="15.75" customHeight="1">
      <c r="A146" s="143"/>
      <c r="C146" s="153"/>
      <c r="F146" s="153"/>
    </row>
    <row r="147" spans="1:6" ht="15.75" customHeight="1">
      <c r="A147" s="143"/>
      <c r="C147" s="153"/>
    </row>
    <row r="148" spans="1:6" ht="15.75" customHeight="1">
      <c r="A148" s="143"/>
      <c r="C148" s="153"/>
      <c r="F148" s="153"/>
    </row>
    <row r="149" spans="1:6" ht="15.75" customHeight="1">
      <c r="A149" s="143"/>
      <c r="C149" s="153"/>
      <c r="F149" s="153"/>
    </row>
    <row r="150" spans="1:6" ht="15.75" customHeight="1">
      <c r="A150" s="143"/>
      <c r="C150" s="153"/>
      <c r="F150" s="153"/>
    </row>
    <row r="151" spans="1:6" ht="15.75" customHeight="1">
      <c r="A151" s="143"/>
      <c r="C151" s="153"/>
      <c r="F151" s="153"/>
    </row>
    <row r="152" spans="1:6" ht="15.75" customHeight="1">
      <c r="A152" s="143"/>
      <c r="C152" s="153"/>
      <c r="F152" s="153"/>
    </row>
    <row r="153" spans="1:6" ht="15.75" customHeight="1">
      <c r="A153" s="143"/>
      <c r="C153" s="153"/>
      <c r="F153" s="153"/>
    </row>
    <row r="154" spans="1:6" ht="15.75" customHeight="1">
      <c r="A154" s="143"/>
      <c r="C154" s="153"/>
      <c r="F154" s="153"/>
    </row>
    <row r="155" spans="1:6" ht="15.75" customHeight="1">
      <c r="A155" s="143"/>
      <c r="C155" s="153"/>
      <c r="F155" s="153"/>
    </row>
    <row r="156" spans="1:6" ht="15.75" customHeight="1">
      <c r="A156" s="143"/>
      <c r="C156" s="153"/>
      <c r="F156" s="153"/>
    </row>
    <row r="157" spans="1:6" ht="15.75" customHeight="1">
      <c r="A157" s="143"/>
      <c r="C157" s="153"/>
      <c r="F157" s="153"/>
    </row>
    <row r="158" spans="1:6" ht="15.75" customHeight="1">
      <c r="A158" s="143"/>
      <c r="C158" s="153"/>
      <c r="F158" s="153"/>
    </row>
    <row r="159" spans="1:6" ht="15.75" customHeight="1">
      <c r="A159" s="143"/>
      <c r="C159" s="153"/>
      <c r="F159" s="153"/>
    </row>
    <row r="160" spans="1:6" ht="15.75" customHeight="1">
      <c r="A160" s="143"/>
      <c r="C160" s="153"/>
      <c r="F160" s="153"/>
    </row>
    <row r="161" spans="1:6" ht="15.75" customHeight="1">
      <c r="A161" s="143"/>
      <c r="C161" s="153"/>
      <c r="F161" s="153"/>
    </row>
    <row r="162" spans="1:6" ht="15.75" customHeight="1">
      <c r="A162" s="143"/>
      <c r="C162" s="153"/>
      <c r="F162" s="153"/>
    </row>
    <row r="163" spans="1:6" ht="15.75" customHeight="1">
      <c r="A163" s="143"/>
      <c r="C163" s="153"/>
      <c r="F163" s="153"/>
    </row>
    <row r="164" spans="1:6" ht="15.75" customHeight="1">
      <c r="A164" s="143"/>
      <c r="C164" s="153"/>
      <c r="F164" s="153"/>
    </row>
    <row r="165" spans="1:6" ht="15.75" customHeight="1">
      <c r="A165" s="143"/>
      <c r="C165" s="153"/>
      <c r="F165" s="153"/>
    </row>
    <row r="166" spans="1:6" ht="15.75" customHeight="1">
      <c r="A166" s="143"/>
      <c r="C166" s="153"/>
      <c r="F166" s="153"/>
    </row>
    <row r="167" spans="1:6" ht="15.75" customHeight="1">
      <c r="A167" s="143"/>
      <c r="C167" s="153"/>
    </row>
    <row r="168" spans="1:6" ht="15.75" customHeight="1">
      <c r="A168" s="143"/>
      <c r="C168" s="153"/>
      <c r="F168" s="153"/>
    </row>
    <row r="169" spans="1:6" ht="15.75" customHeight="1">
      <c r="A169" s="143"/>
      <c r="C169" s="153"/>
      <c r="F169" s="153"/>
    </row>
    <row r="170" spans="1:6" ht="15.75" customHeight="1">
      <c r="A170" s="143"/>
      <c r="C170" s="153"/>
      <c r="F170" s="153"/>
    </row>
  </sheetData>
  <phoneticPr fontId="14" type="noConversion"/>
  <conditionalFormatting sqref="A75:A170">
    <cfRule type="expression" dxfId="22" priority="1">
      <formula>COUNTIF(A:A,A75)&gt;1</formula>
    </cfRule>
  </conditionalFormatting>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38890-50B4-E949-9353-5B748DAABAAF}">
  <sheetPr codeName="Sheet28">
    <tabColor rgb="FF00FF00"/>
    <outlinePr summaryBelow="0" summaryRight="0"/>
  </sheetPr>
  <dimension ref="A1:D170"/>
  <sheetViews>
    <sheetView zoomScale="93" zoomScaleNormal="93" workbookViewId="0">
      <pane ySplit="1" topLeftCell="A2" activePane="bottomLeft" state="frozen"/>
      <selection activeCell="M1" sqref="M1"/>
      <selection pane="bottomLeft" activeCell="M1" sqref="M1"/>
    </sheetView>
  </sheetViews>
  <sheetFormatPr baseColWidth="10" defaultColWidth="12.6640625" defaultRowHeight="15.75" customHeight="1"/>
  <cols>
    <col min="1" max="1" width="3.33203125" style="187" customWidth="1"/>
    <col min="2" max="2" width="12.6640625" style="170"/>
    <col min="3" max="3" width="24" style="170" customWidth="1"/>
    <col min="4" max="4" width="15.5" style="187" customWidth="1"/>
    <col min="5" max="16384" width="12.6640625" style="170"/>
  </cols>
  <sheetData>
    <row r="1" spans="1:4" s="217" customFormat="1" ht="20" customHeight="1">
      <c r="A1" s="208" t="s">
        <v>343</v>
      </c>
      <c r="B1" s="208" t="s">
        <v>584</v>
      </c>
      <c r="C1" s="216">
        <v>18</v>
      </c>
      <c r="D1" s="209" t="s">
        <v>628</v>
      </c>
    </row>
    <row r="2" spans="1:4" ht="15.75" customHeight="1">
      <c r="A2" s="193">
        <v>1</v>
      </c>
      <c r="B2" s="166" t="s">
        <v>551</v>
      </c>
      <c r="C2" s="108" t="s">
        <v>351</v>
      </c>
      <c r="D2" s="153">
        <v>2021</v>
      </c>
    </row>
    <row r="3" spans="1:4" ht="14">
      <c r="A3" s="193">
        <v>2</v>
      </c>
      <c r="B3" s="166" t="s">
        <v>49</v>
      </c>
      <c r="C3" s="108" t="s">
        <v>358</v>
      </c>
      <c r="D3" s="187">
        <v>2012</v>
      </c>
    </row>
    <row r="4" spans="1:4" ht="15.75" customHeight="1">
      <c r="A4" s="194">
        <v>3</v>
      </c>
      <c r="B4" s="166" t="s">
        <v>57</v>
      </c>
      <c r="C4" s="108" t="s">
        <v>364</v>
      </c>
      <c r="D4" s="153">
        <v>2015</v>
      </c>
    </row>
    <row r="5" spans="1:4" ht="15.75" customHeight="1">
      <c r="A5" s="193">
        <v>4</v>
      </c>
      <c r="B5" s="166" t="s">
        <v>63</v>
      </c>
      <c r="C5" s="108" t="s">
        <v>370</v>
      </c>
      <c r="D5" s="153">
        <v>2009</v>
      </c>
    </row>
    <row r="6" spans="1:4" ht="15.75" customHeight="1">
      <c r="A6" s="193">
        <v>5</v>
      </c>
      <c r="B6" s="166" t="s">
        <v>554</v>
      </c>
      <c r="C6" s="108" t="s">
        <v>375</v>
      </c>
      <c r="D6" s="153">
        <v>2017</v>
      </c>
    </row>
    <row r="7" spans="1:4" ht="14">
      <c r="A7" s="194">
        <v>6</v>
      </c>
      <c r="B7" s="166" t="s">
        <v>555</v>
      </c>
      <c r="C7" s="108" t="s">
        <v>381</v>
      </c>
      <c r="D7" s="153">
        <v>2020</v>
      </c>
    </row>
    <row r="8" spans="1:4" ht="15.75" customHeight="1">
      <c r="A8" s="193">
        <v>7</v>
      </c>
      <c r="B8" s="166" t="s">
        <v>84</v>
      </c>
      <c r="C8" s="108" t="s">
        <v>386</v>
      </c>
      <c r="D8" s="153">
        <v>2017</v>
      </c>
    </row>
    <row r="9" spans="1:4" ht="15.75" customHeight="1">
      <c r="A9" s="193">
        <v>8</v>
      </c>
      <c r="B9" s="166" t="s">
        <v>90</v>
      </c>
      <c r="C9" s="108" t="s">
        <v>391</v>
      </c>
      <c r="D9" s="153">
        <v>2021</v>
      </c>
    </row>
    <row r="10" spans="1:4" ht="15.75" customHeight="1">
      <c r="A10" s="194">
        <v>9</v>
      </c>
      <c r="B10" s="166" t="s">
        <v>96</v>
      </c>
      <c r="C10" s="108" t="s">
        <v>364</v>
      </c>
      <c r="D10" s="153">
        <v>2012</v>
      </c>
    </row>
    <row r="11" spans="1:4" ht="15.75" customHeight="1">
      <c r="A11" s="193">
        <v>10</v>
      </c>
      <c r="B11" s="166" t="s">
        <v>101</v>
      </c>
      <c r="C11" s="108" t="s">
        <v>364</v>
      </c>
      <c r="D11" s="153">
        <v>2017</v>
      </c>
    </row>
    <row r="12" spans="1:4" ht="15.75" customHeight="1">
      <c r="A12" s="193">
        <v>11</v>
      </c>
      <c r="B12" s="166" t="s">
        <v>106</v>
      </c>
      <c r="C12" s="108" t="s">
        <v>402</v>
      </c>
      <c r="D12" s="153">
        <v>2009</v>
      </c>
    </row>
    <row r="13" spans="1:4" ht="15.75" customHeight="1">
      <c r="A13" s="194">
        <v>12</v>
      </c>
      <c r="B13" s="166" t="s">
        <v>111</v>
      </c>
      <c r="C13" s="108" t="s">
        <v>402</v>
      </c>
      <c r="D13" s="153">
        <v>2009</v>
      </c>
    </row>
    <row r="14" spans="1:4" ht="15.75" customHeight="1">
      <c r="A14" s="193">
        <v>13</v>
      </c>
      <c r="B14" s="166" t="s">
        <v>116</v>
      </c>
      <c r="C14" s="108" t="s">
        <v>375</v>
      </c>
      <c r="D14" s="153">
        <v>2017</v>
      </c>
    </row>
    <row r="15" spans="1:4" ht="15.75" customHeight="1">
      <c r="A15" s="193">
        <v>14</v>
      </c>
      <c r="B15" s="166" t="s">
        <v>558</v>
      </c>
      <c r="C15" s="108" t="s">
        <v>370</v>
      </c>
      <c r="D15" s="153">
        <v>2016</v>
      </c>
    </row>
    <row r="16" spans="1:4" ht="15.75" customHeight="1">
      <c r="A16" s="194">
        <v>15</v>
      </c>
      <c r="B16" s="166" t="s">
        <v>126</v>
      </c>
      <c r="C16" s="108" t="s">
        <v>418</v>
      </c>
      <c r="D16" s="153">
        <v>2013</v>
      </c>
    </row>
    <row r="17" spans="1:4" ht="15.75" customHeight="1">
      <c r="A17" s="193">
        <v>16</v>
      </c>
      <c r="B17" s="166" t="s">
        <v>132</v>
      </c>
      <c r="C17" s="108" t="s">
        <v>364</v>
      </c>
      <c r="D17" s="187">
        <v>2007</v>
      </c>
    </row>
    <row r="18" spans="1:4" ht="15.75" customHeight="1">
      <c r="A18" s="193">
        <v>17</v>
      </c>
      <c r="B18" s="166" t="s">
        <v>137</v>
      </c>
      <c r="C18" s="108" t="s">
        <v>426</v>
      </c>
      <c r="D18" s="153">
        <v>2015</v>
      </c>
    </row>
    <row r="19" spans="1:4" ht="14">
      <c r="A19" s="194">
        <v>18</v>
      </c>
      <c r="B19" s="166" t="s">
        <v>142</v>
      </c>
      <c r="C19" s="108" t="s">
        <v>426</v>
      </c>
      <c r="D19" s="153">
        <v>2008</v>
      </c>
    </row>
    <row r="20" spans="1:4" ht="15.75" customHeight="1">
      <c r="A20" s="193">
        <v>19</v>
      </c>
      <c r="B20" s="166" t="s">
        <v>149</v>
      </c>
      <c r="C20" s="108" t="s">
        <v>364</v>
      </c>
      <c r="D20" s="187">
        <v>2014</v>
      </c>
    </row>
    <row r="21" spans="1:4" ht="15.75" customHeight="1">
      <c r="A21" s="193">
        <v>20</v>
      </c>
      <c r="B21" s="166" t="s">
        <v>154</v>
      </c>
      <c r="C21" s="108" t="s">
        <v>426</v>
      </c>
      <c r="D21" s="153">
        <v>2020</v>
      </c>
    </row>
    <row r="22" spans="1:4" ht="15.75" customHeight="1">
      <c r="A22" s="194">
        <v>21</v>
      </c>
      <c r="B22" s="166" t="s">
        <v>161</v>
      </c>
      <c r="C22" s="108" t="s">
        <v>375</v>
      </c>
      <c r="D22" s="153">
        <v>2013</v>
      </c>
    </row>
    <row r="23" spans="1:4" ht="15.75" customHeight="1">
      <c r="A23" s="193">
        <v>22</v>
      </c>
      <c r="B23" s="166" t="s">
        <v>166</v>
      </c>
      <c r="C23" s="108" t="s">
        <v>358</v>
      </c>
      <c r="D23" s="153">
        <v>2014</v>
      </c>
    </row>
    <row r="24" spans="1:4" ht="15.75" customHeight="1">
      <c r="A24" s="193">
        <v>23</v>
      </c>
      <c r="B24" s="166" t="s">
        <v>170</v>
      </c>
      <c r="C24" s="108" t="s">
        <v>446</v>
      </c>
      <c r="D24" s="153">
        <v>2019</v>
      </c>
    </row>
    <row r="25" spans="1:4" ht="15.75" customHeight="1">
      <c r="A25" s="194">
        <v>24</v>
      </c>
      <c r="B25" s="166" t="s">
        <v>177</v>
      </c>
      <c r="C25" s="108" t="s">
        <v>450</v>
      </c>
      <c r="D25" s="153">
        <v>2011</v>
      </c>
    </row>
    <row r="26" spans="1:4" ht="15.75" customHeight="1">
      <c r="A26" s="193">
        <v>25</v>
      </c>
      <c r="B26" s="166" t="s">
        <v>182</v>
      </c>
      <c r="C26" s="108" t="s">
        <v>386</v>
      </c>
      <c r="D26" s="153">
        <v>2018</v>
      </c>
    </row>
    <row r="27" spans="1:4" ht="15.75" customHeight="1">
      <c r="A27" s="193">
        <v>26</v>
      </c>
      <c r="B27" s="166" t="s">
        <v>187</v>
      </c>
      <c r="C27" s="108" t="s">
        <v>375</v>
      </c>
      <c r="D27" s="187">
        <v>2017</v>
      </c>
    </row>
    <row r="28" spans="1:4" ht="15.75" customHeight="1">
      <c r="A28" s="194">
        <v>27</v>
      </c>
      <c r="B28" s="166" t="s">
        <v>193</v>
      </c>
      <c r="C28" s="108" t="s">
        <v>370</v>
      </c>
      <c r="D28" s="153">
        <v>2011</v>
      </c>
    </row>
    <row r="29" spans="1:4" ht="15.75" customHeight="1">
      <c r="A29" s="193">
        <v>28</v>
      </c>
      <c r="B29" s="166" t="s">
        <v>198</v>
      </c>
      <c r="C29" s="108" t="s">
        <v>450</v>
      </c>
      <c r="D29" s="153">
        <v>2014</v>
      </c>
    </row>
    <row r="30" spans="1:4" ht="15.75" customHeight="1">
      <c r="A30" s="193">
        <v>29</v>
      </c>
      <c r="B30" s="166" t="s">
        <v>203</v>
      </c>
      <c r="C30" s="108" t="s">
        <v>402</v>
      </c>
      <c r="D30" s="187">
        <v>2018</v>
      </c>
    </row>
    <row r="31" spans="1:4" ht="15.75" customHeight="1">
      <c r="A31" s="194">
        <v>30</v>
      </c>
      <c r="B31" s="166" t="s">
        <v>208</v>
      </c>
      <c r="C31" s="108" t="s">
        <v>450</v>
      </c>
      <c r="D31" s="153">
        <v>2011</v>
      </c>
    </row>
    <row r="32" spans="1:4" ht="15.75" customHeight="1">
      <c r="A32" s="193">
        <v>31</v>
      </c>
      <c r="B32" s="166" t="s">
        <v>214</v>
      </c>
      <c r="C32" s="108" t="s">
        <v>370</v>
      </c>
      <c r="D32" s="153">
        <v>2015</v>
      </c>
    </row>
    <row r="33" spans="1:4" ht="15.75" customHeight="1">
      <c r="A33" s="193">
        <v>32</v>
      </c>
      <c r="B33" s="166" t="s">
        <v>220</v>
      </c>
      <c r="C33" s="108" t="s">
        <v>375</v>
      </c>
      <c r="D33" s="153">
        <v>2019</v>
      </c>
    </row>
    <row r="34" spans="1:4" ht="15.75" customHeight="1">
      <c r="A34" s="194">
        <v>33</v>
      </c>
      <c r="B34" s="166" t="s">
        <v>225</v>
      </c>
      <c r="C34" s="108" t="s">
        <v>364</v>
      </c>
      <c r="D34" s="153">
        <v>2020</v>
      </c>
    </row>
    <row r="35" spans="1:4" ht="15.75" customHeight="1">
      <c r="A35" s="193">
        <v>34</v>
      </c>
      <c r="B35" s="166" t="s">
        <v>230</v>
      </c>
      <c r="C35" s="108" t="s">
        <v>370</v>
      </c>
      <c r="D35" s="153">
        <v>2011</v>
      </c>
    </row>
    <row r="36" spans="1:4" ht="15.75" customHeight="1">
      <c r="A36" s="194">
        <v>35</v>
      </c>
      <c r="B36" s="166" t="s">
        <v>235</v>
      </c>
      <c r="C36" s="108" t="s">
        <v>370</v>
      </c>
      <c r="D36" s="153">
        <v>2017</v>
      </c>
    </row>
    <row r="37" spans="1:4" ht="16" customHeight="1">
      <c r="A37" s="193">
        <v>36</v>
      </c>
      <c r="B37" s="166" t="s">
        <v>240</v>
      </c>
      <c r="C37" s="108" t="s">
        <v>364</v>
      </c>
      <c r="D37" s="213">
        <v>2012</v>
      </c>
    </row>
    <row r="38" spans="1:4" ht="14" customHeight="1">
      <c r="A38" s="194">
        <v>37</v>
      </c>
      <c r="B38" s="166" t="s">
        <v>598</v>
      </c>
      <c r="C38" s="108" t="s">
        <v>364</v>
      </c>
      <c r="D38" s="214">
        <v>2017</v>
      </c>
    </row>
    <row r="39" spans="1:4" ht="15.75" customHeight="1">
      <c r="A39" s="193">
        <v>38</v>
      </c>
      <c r="B39" s="166" t="s">
        <v>250</v>
      </c>
      <c r="C39" s="108" t="s">
        <v>370</v>
      </c>
      <c r="D39" s="214">
        <v>2012</v>
      </c>
    </row>
    <row r="40" spans="1:4" ht="15.75" customHeight="1">
      <c r="A40" s="194">
        <v>39</v>
      </c>
      <c r="B40" s="166" t="s">
        <v>560</v>
      </c>
      <c r="C40" s="108" t="s">
        <v>370</v>
      </c>
      <c r="D40" s="215">
        <v>2012</v>
      </c>
    </row>
    <row r="41" spans="1:4" ht="15.75" customHeight="1">
      <c r="A41" s="193">
        <v>40</v>
      </c>
      <c r="B41" s="166" t="s">
        <v>259</v>
      </c>
      <c r="C41" s="108" t="s">
        <v>370</v>
      </c>
      <c r="D41" s="153">
        <v>2018</v>
      </c>
    </row>
    <row r="42" spans="1:4" ht="15.75" customHeight="1">
      <c r="A42" s="194">
        <v>41</v>
      </c>
      <c r="B42" s="166" t="s">
        <v>264</v>
      </c>
      <c r="C42" s="108" t="s">
        <v>426</v>
      </c>
      <c r="D42" s="153">
        <v>2008</v>
      </c>
    </row>
    <row r="43" spans="1:4" ht="15.75" customHeight="1">
      <c r="A43" s="193">
        <v>42</v>
      </c>
      <c r="B43" s="166" t="s">
        <v>270</v>
      </c>
      <c r="C43" s="108" t="s">
        <v>364</v>
      </c>
      <c r="D43" s="187">
        <v>2007</v>
      </c>
    </row>
    <row r="44" spans="1:4" ht="15.75" customHeight="1">
      <c r="A44" s="194">
        <v>43</v>
      </c>
      <c r="B44" s="166" t="s">
        <v>275</v>
      </c>
      <c r="C44" s="108" t="s">
        <v>375</v>
      </c>
      <c r="D44" s="153">
        <v>2014</v>
      </c>
    </row>
    <row r="45" spans="1:4" ht="15.75" customHeight="1">
      <c r="A45" s="193">
        <v>44</v>
      </c>
      <c r="B45" s="166" t="s">
        <v>280</v>
      </c>
      <c r="C45" s="108" t="s">
        <v>364</v>
      </c>
      <c r="D45" s="153">
        <v>2008</v>
      </c>
    </row>
    <row r="46" spans="1:4" ht="15.75" customHeight="1">
      <c r="A46" s="194">
        <v>45</v>
      </c>
      <c r="B46" s="166" t="s">
        <v>286</v>
      </c>
      <c r="C46" s="108" t="s">
        <v>364</v>
      </c>
      <c r="D46" s="153">
        <v>2006</v>
      </c>
    </row>
    <row r="47" spans="1:4" ht="15.75" customHeight="1">
      <c r="A47" s="193">
        <v>46</v>
      </c>
      <c r="B47" s="166" t="s">
        <v>291</v>
      </c>
      <c r="C47" s="108" t="s">
        <v>386</v>
      </c>
      <c r="D47" s="187">
        <v>2019</v>
      </c>
    </row>
    <row r="48" spans="1:4" ht="15.75" customHeight="1">
      <c r="A48" s="194">
        <v>47</v>
      </c>
      <c r="B48" s="166" t="s">
        <v>296</v>
      </c>
      <c r="C48" s="108" t="s">
        <v>375</v>
      </c>
      <c r="D48" s="153">
        <v>2012</v>
      </c>
    </row>
    <row r="49" spans="1:4" ht="15.75" customHeight="1">
      <c r="A49" s="193">
        <v>48</v>
      </c>
      <c r="B49" s="166" t="s">
        <v>302</v>
      </c>
      <c r="C49" s="109" t="s">
        <v>381</v>
      </c>
      <c r="D49" s="187">
        <v>2000</v>
      </c>
    </row>
    <row r="50" spans="1:4" ht="15">
      <c r="A50" s="91"/>
      <c r="B50" s="169"/>
      <c r="C50" s="207"/>
      <c r="D50" s="153"/>
    </row>
    <row r="51" spans="1:4" ht="15.75" customHeight="1">
      <c r="A51" s="91"/>
      <c r="B51" s="169"/>
      <c r="C51" s="207"/>
      <c r="D51" s="153"/>
    </row>
    <row r="52" spans="1:4" ht="15.75" customHeight="1">
      <c r="A52" s="91"/>
      <c r="B52" s="169"/>
      <c r="C52" s="207"/>
      <c r="D52" s="153"/>
    </row>
    <row r="53" spans="1:4" ht="15.75" customHeight="1">
      <c r="A53" s="91"/>
      <c r="B53" s="169"/>
      <c r="C53" s="207"/>
      <c r="D53" s="153"/>
    </row>
    <row r="54" spans="1:4" ht="15.75" customHeight="1">
      <c r="A54" s="91"/>
      <c r="B54" s="169"/>
      <c r="C54" s="207"/>
      <c r="D54" s="153"/>
    </row>
    <row r="55" spans="1:4" ht="15.75" customHeight="1">
      <c r="A55" s="91"/>
      <c r="B55" s="200"/>
      <c r="C55" s="207"/>
    </row>
    <row r="56" spans="1:4" ht="15.75" customHeight="1">
      <c r="A56" s="91"/>
      <c r="B56" s="169"/>
      <c r="C56" s="207"/>
      <c r="D56" s="153"/>
    </row>
    <row r="57" spans="1:4" ht="15.75" customHeight="1">
      <c r="A57" s="91"/>
      <c r="B57" s="169"/>
      <c r="C57" s="200"/>
      <c r="D57" s="153"/>
    </row>
    <row r="58" spans="1:4" ht="15.75" customHeight="1">
      <c r="A58" s="91"/>
      <c r="B58" s="200"/>
      <c r="C58" s="207"/>
    </row>
    <row r="59" spans="1:4" ht="15.75" customHeight="1">
      <c r="A59" s="91"/>
      <c r="B59" s="169"/>
      <c r="C59" s="207"/>
      <c r="D59" s="153"/>
    </row>
    <row r="60" spans="1:4" ht="15.75" customHeight="1">
      <c r="A60" s="91"/>
      <c r="B60" s="169"/>
      <c r="C60" s="207"/>
      <c r="D60" s="153"/>
    </row>
    <row r="61" spans="1:4" ht="15.75" customHeight="1">
      <c r="A61" s="91"/>
      <c r="B61" s="200"/>
      <c r="C61" s="207"/>
    </row>
    <row r="62" spans="1:4" ht="15.75" customHeight="1">
      <c r="A62" s="91"/>
      <c r="B62" s="169"/>
      <c r="C62" s="207"/>
      <c r="D62" s="153"/>
    </row>
    <row r="63" spans="1:4" ht="15.75" customHeight="1">
      <c r="A63" s="91"/>
      <c r="B63" s="169"/>
      <c r="C63" s="207"/>
      <c r="D63" s="153"/>
    </row>
    <row r="64" spans="1:4" ht="15.75" customHeight="1">
      <c r="A64" s="91"/>
      <c r="B64" s="169"/>
      <c r="C64" s="207"/>
      <c r="D64" s="153"/>
    </row>
    <row r="65" spans="1:4" ht="15.75" customHeight="1">
      <c r="A65" s="91"/>
      <c r="B65" s="200"/>
      <c r="C65" s="207"/>
    </row>
    <row r="66" spans="1:4" ht="15.75" customHeight="1">
      <c r="A66" s="91"/>
      <c r="B66" s="169"/>
      <c r="C66" s="207"/>
      <c r="D66" s="153"/>
    </row>
    <row r="67" spans="1:4" ht="15.75" customHeight="1">
      <c r="A67" s="91"/>
      <c r="B67" s="169"/>
      <c r="C67" s="207"/>
      <c r="D67" s="153"/>
    </row>
    <row r="68" spans="1:4" ht="15.75" customHeight="1">
      <c r="A68" s="91"/>
      <c r="B68" s="169"/>
      <c r="C68" s="207"/>
      <c r="D68" s="153"/>
    </row>
    <row r="69" spans="1:4" ht="15.75" customHeight="1">
      <c r="A69" s="91"/>
      <c r="B69" s="169"/>
      <c r="C69" s="207"/>
      <c r="D69" s="153"/>
    </row>
    <row r="70" spans="1:4" ht="15.75" customHeight="1">
      <c r="A70" s="91"/>
      <c r="B70" s="169"/>
      <c r="C70" s="207"/>
      <c r="D70" s="153"/>
    </row>
    <row r="71" spans="1:4" ht="15.75" customHeight="1">
      <c r="A71" s="91"/>
      <c r="B71" s="169"/>
      <c r="C71" s="207"/>
      <c r="D71" s="153"/>
    </row>
    <row r="72" spans="1:4" ht="15.75" customHeight="1">
      <c r="A72" s="91"/>
      <c r="B72" s="169"/>
      <c r="C72" s="207"/>
    </row>
    <row r="73" spans="1:4" ht="15.75" customHeight="1">
      <c r="A73" s="91"/>
      <c r="B73" s="200"/>
      <c r="C73" s="207"/>
    </row>
    <row r="74" spans="1:4" ht="15.75" customHeight="1">
      <c r="A74" s="91"/>
      <c r="B74" s="169"/>
      <c r="C74" s="207"/>
      <c r="D74" s="153"/>
    </row>
    <row r="75" spans="1:4" ht="15.75" customHeight="1">
      <c r="A75" s="91"/>
      <c r="B75" s="169"/>
      <c r="C75" s="207"/>
      <c r="D75" s="153"/>
    </row>
    <row r="76" spans="1:4" ht="15.75" customHeight="1">
      <c r="A76" s="91"/>
      <c r="B76" s="169"/>
      <c r="C76" s="207"/>
      <c r="D76" s="153"/>
    </row>
    <row r="77" spans="1:4" ht="15.75" customHeight="1">
      <c r="A77" s="91"/>
      <c r="B77" s="169"/>
      <c r="C77" s="207"/>
      <c r="D77" s="153"/>
    </row>
    <row r="78" spans="1:4" ht="15.75" customHeight="1">
      <c r="A78" s="91"/>
      <c r="B78" s="169"/>
      <c r="C78" s="207"/>
      <c r="D78" s="153"/>
    </row>
    <row r="79" spans="1:4" ht="15.75" customHeight="1">
      <c r="A79" s="91"/>
      <c r="B79" s="169"/>
      <c r="C79" s="207"/>
      <c r="D79" s="153"/>
    </row>
    <row r="80" spans="1:4" ht="15.75" customHeight="1">
      <c r="A80" s="91"/>
      <c r="B80" s="169"/>
      <c r="C80" s="207"/>
      <c r="D80" s="153"/>
    </row>
    <row r="81" spans="1:4" ht="15.75" customHeight="1">
      <c r="A81" s="91"/>
      <c r="B81" s="200"/>
      <c r="C81" s="207"/>
    </row>
    <row r="82" spans="1:4" ht="15.75" customHeight="1">
      <c r="A82" s="91"/>
      <c r="B82" s="169"/>
      <c r="C82" s="207"/>
      <c r="D82" s="153"/>
    </row>
    <row r="83" spans="1:4" ht="15.75" customHeight="1">
      <c r="A83" s="91"/>
      <c r="B83" s="169"/>
      <c r="C83" s="207"/>
      <c r="D83" s="153"/>
    </row>
    <row r="84" spans="1:4" ht="15.75" customHeight="1">
      <c r="A84" s="91"/>
      <c r="B84" s="169"/>
      <c r="C84" s="207"/>
      <c r="D84" s="153"/>
    </row>
    <row r="85" spans="1:4" ht="15.75" customHeight="1">
      <c r="A85" s="91"/>
      <c r="B85" s="169"/>
      <c r="C85" s="207"/>
      <c r="D85" s="153"/>
    </row>
    <row r="86" spans="1:4" ht="15.75" customHeight="1">
      <c r="A86" s="91"/>
      <c r="B86" s="169"/>
      <c r="C86" s="207"/>
      <c r="D86" s="153"/>
    </row>
    <row r="87" spans="1:4" ht="15.75" customHeight="1">
      <c r="A87" s="91"/>
      <c r="B87" s="199"/>
      <c r="C87" s="207"/>
      <c r="D87" s="153"/>
    </row>
    <row r="88" spans="1:4" ht="15.75" customHeight="1">
      <c r="A88" s="91"/>
      <c r="B88" s="169"/>
      <c r="C88" s="207"/>
      <c r="D88" s="153"/>
    </row>
    <row r="89" spans="1:4" ht="15.75" customHeight="1">
      <c r="A89" s="91"/>
      <c r="B89" s="169"/>
      <c r="C89" s="200"/>
      <c r="D89" s="153"/>
    </row>
    <row r="90" spans="1:4" ht="15.75" customHeight="1">
      <c r="A90" s="91"/>
      <c r="B90" s="169"/>
      <c r="C90" s="207"/>
      <c r="D90" s="153"/>
    </row>
    <row r="91" spans="1:4" ht="15.75" customHeight="1">
      <c r="A91" s="91"/>
      <c r="B91" s="169"/>
      <c r="C91" s="207"/>
      <c r="D91" s="153"/>
    </row>
    <row r="92" spans="1:4" ht="15.75" customHeight="1">
      <c r="A92" s="91"/>
      <c r="B92" s="169"/>
      <c r="C92" s="207"/>
      <c r="D92" s="153"/>
    </row>
    <row r="93" spans="1:4" ht="15.75" customHeight="1">
      <c r="A93" s="91"/>
      <c r="B93" s="169"/>
      <c r="C93" s="207"/>
      <c r="D93" s="153"/>
    </row>
    <row r="94" spans="1:4" ht="15.75" customHeight="1">
      <c r="A94" s="91"/>
      <c r="B94" s="200"/>
      <c r="C94" s="207"/>
    </row>
    <row r="95" spans="1:4" ht="15.75" customHeight="1">
      <c r="A95" s="91"/>
      <c r="B95" s="169"/>
      <c r="C95" s="207"/>
      <c r="D95" s="153"/>
    </row>
    <row r="96" spans="1:4" ht="15.75" customHeight="1">
      <c r="A96" s="91"/>
      <c r="B96" s="169"/>
      <c r="C96" s="207"/>
      <c r="D96" s="153"/>
    </row>
    <row r="97" spans="1:4" ht="15.75" customHeight="1">
      <c r="A97" s="91"/>
      <c r="B97" s="169"/>
      <c r="C97" s="207"/>
      <c r="D97" s="153"/>
    </row>
    <row r="98" spans="1:4" ht="15.75" customHeight="1">
      <c r="A98" s="91"/>
      <c r="B98" s="200"/>
      <c r="C98" s="207"/>
    </row>
    <row r="99" spans="1:4" ht="15.75" customHeight="1">
      <c r="A99" s="91"/>
      <c r="B99" s="169"/>
      <c r="C99" s="207"/>
      <c r="D99" s="153"/>
    </row>
    <row r="100" spans="1:4" ht="15.75" customHeight="1">
      <c r="A100" s="91"/>
      <c r="B100" s="169"/>
      <c r="C100" s="207"/>
      <c r="D100" s="153"/>
    </row>
    <row r="101" spans="1:4" ht="15.75" customHeight="1">
      <c r="A101" s="91"/>
      <c r="B101" s="200"/>
      <c r="C101" s="200"/>
    </row>
    <row r="102" spans="1:4" ht="15.75" customHeight="1">
      <c r="A102" s="91"/>
      <c r="B102" s="169"/>
      <c r="C102" s="207"/>
      <c r="D102" s="153"/>
    </row>
    <row r="103" spans="1:4" ht="15.75" customHeight="1">
      <c r="A103" s="91"/>
      <c r="B103" s="200"/>
      <c r="C103" s="207"/>
    </row>
    <row r="104" spans="1:4" ht="15.75" customHeight="1">
      <c r="A104" s="91"/>
      <c r="B104" s="169"/>
      <c r="C104" s="169"/>
      <c r="D104" s="153"/>
    </row>
    <row r="105" spans="1:4" ht="15.75" customHeight="1">
      <c r="A105" s="91"/>
      <c r="B105" s="200"/>
      <c r="C105" s="207"/>
    </row>
    <row r="106" spans="1:4" ht="15.75" customHeight="1">
      <c r="A106" s="91"/>
      <c r="B106" s="169"/>
      <c r="C106" s="207"/>
      <c r="D106" s="153"/>
    </row>
    <row r="107" spans="1:4" ht="15.75" customHeight="1">
      <c r="A107" s="91"/>
      <c r="B107" s="169"/>
      <c r="C107" s="207"/>
      <c r="D107" s="153"/>
    </row>
    <row r="108" spans="1:4" ht="15.75" customHeight="1">
      <c r="A108" s="91"/>
      <c r="B108" s="169"/>
      <c r="C108" s="207"/>
      <c r="D108" s="153"/>
    </row>
    <row r="109" spans="1:4" ht="15.75" customHeight="1">
      <c r="A109" s="91"/>
      <c r="B109" s="169"/>
      <c r="C109" s="207"/>
      <c r="D109" s="153"/>
    </row>
    <row r="110" spans="1:4" ht="15.75" customHeight="1">
      <c r="A110" s="91"/>
      <c r="B110" s="169"/>
      <c r="C110" s="207"/>
      <c r="D110" s="153"/>
    </row>
    <row r="111" spans="1:4" ht="15.75" customHeight="1">
      <c r="A111" s="91"/>
      <c r="B111" s="169"/>
      <c r="C111" s="207"/>
      <c r="D111" s="153"/>
    </row>
    <row r="112" spans="1:4" ht="15.75" customHeight="1">
      <c r="A112" s="91"/>
      <c r="B112" s="169"/>
      <c r="C112" s="207"/>
      <c r="D112" s="153"/>
    </row>
    <row r="113" spans="1:4" ht="15.75" customHeight="1">
      <c r="A113" s="91"/>
      <c r="B113" s="169"/>
      <c r="C113" s="207"/>
      <c r="D113" s="153"/>
    </row>
    <row r="114" spans="1:4" ht="15.75" customHeight="1">
      <c r="A114" s="91"/>
      <c r="B114" s="169"/>
      <c r="C114" s="207"/>
      <c r="D114" s="153"/>
    </row>
    <row r="115" spans="1:4" ht="15.75" customHeight="1">
      <c r="A115" s="91"/>
      <c r="B115" s="169"/>
      <c r="C115" s="207"/>
      <c r="D115" s="153"/>
    </row>
    <row r="116" spans="1:4" ht="15.75" customHeight="1">
      <c r="A116" s="91"/>
      <c r="B116" s="169"/>
      <c r="C116" s="169"/>
      <c r="D116" s="153"/>
    </row>
    <row r="117" spans="1:4" ht="15.75" customHeight="1">
      <c r="A117" s="91"/>
      <c r="B117" s="169"/>
      <c r="C117" s="207"/>
      <c r="D117" s="153"/>
    </row>
    <row r="118" spans="1:4" ht="15.75" customHeight="1">
      <c r="A118" s="91"/>
      <c r="B118" s="200"/>
      <c r="C118" s="207"/>
    </row>
    <row r="119" spans="1:4" ht="15.75" customHeight="1">
      <c r="A119" s="91"/>
      <c r="B119" s="169"/>
      <c r="C119" s="207"/>
      <c r="D119" s="153"/>
    </row>
    <row r="120" spans="1:4" ht="15.75" customHeight="1">
      <c r="A120" s="91"/>
      <c r="B120" s="169"/>
      <c r="C120" s="207"/>
      <c r="D120" s="153"/>
    </row>
    <row r="121" spans="1:4" ht="15.75" customHeight="1">
      <c r="A121" s="91"/>
      <c r="B121" s="200"/>
      <c r="C121" s="207"/>
    </row>
    <row r="122" spans="1:4" ht="15.75" customHeight="1">
      <c r="A122" s="91"/>
      <c r="B122" s="200"/>
      <c r="C122" s="207"/>
    </row>
    <row r="123" spans="1:4" ht="15.75" customHeight="1">
      <c r="A123" s="91"/>
      <c r="B123" s="169"/>
      <c r="C123" s="207"/>
      <c r="D123" s="153"/>
    </row>
    <row r="124" spans="1:4" ht="15.75" customHeight="1">
      <c r="A124" s="91"/>
      <c r="B124" s="169"/>
      <c r="C124" s="207"/>
      <c r="D124" s="153"/>
    </row>
    <row r="125" spans="1:4" ht="15.75" customHeight="1">
      <c r="A125" s="91"/>
      <c r="B125" s="169"/>
      <c r="C125" s="207"/>
      <c r="D125" s="153"/>
    </row>
    <row r="126" spans="1:4" ht="15.75" customHeight="1">
      <c r="A126" s="91"/>
      <c r="B126" s="169"/>
      <c r="C126" s="207"/>
      <c r="D126" s="153"/>
    </row>
    <row r="127" spans="1:4" ht="15.75" customHeight="1">
      <c r="A127" s="91"/>
      <c r="B127" s="169"/>
      <c r="C127" s="207"/>
      <c r="D127" s="153"/>
    </row>
    <row r="128" spans="1:4" ht="15.75" customHeight="1">
      <c r="A128" s="91"/>
      <c r="B128" s="169"/>
      <c r="C128" s="207"/>
      <c r="D128" s="153"/>
    </row>
    <row r="129" spans="1:4" ht="15.75" customHeight="1">
      <c r="A129" s="91"/>
      <c r="B129" s="169"/>
      <c r="C129" s="207"/>
      <c r="D129" s="153"/>
    </row>
    <row r="130" spans="1:4" ht="15.75" customHeight="1">
      <c r="A130" s="91"/>
      <c r="B130" s="169"/>
      <c r="C130" s="207"/>
      <c r="D130" s="153"/>
    </row>
    <row r="131" spans="1:4" ht="15.75" customHeight="1">
      <c r="A131" s="91"/>
      <c r="B131" s="169"/>
      <c r="C131" s="207"/>
      <c r="D131" s="153"/>
    </row>
    <row r="132" spans="1:4" ht="15.75" customHeight="1">
      <c r="A132" s="91"/>
      <c r="B132" s="169"/>
      <c r="C132" s="169"/>
      <c r="D132" s="153"/>
    </row>
    <row r="133" spans="1:4" ht="15.75" customHeight="1">
      <c r="A133" s="91"/>
      <c r="B133" s="169"/>
      <c r="C133" s="207"/>
      <c r="D133" s="153"/>
    </row>
    <row r="134" spans="1:4" ht="15.75" customHeight="1">
      <c r="A134" s="91"/>
      <c r="B134" s="169"/>
      <c r="C134" s="207"/>
      <c r="D134" s="153"/>
    </row>
    <row r="135" spans="1:4" ht="15.75" customHeight="1">
      <c r="A135" s="91"/>
      <c r="B135" s="169"/>
      <c r="C135" s="207"/>
      <c r="D135" s="153"/>
    </row>
    <row r="136" spans="1:4" ht="15.75" customHeight="1">
      <c r="A136" s="91"/>
      <c r="B136" s="169"/>
      <c r="C136" s="207"/>
      <c r="D136" s="153"/>
    </row>
    <row r="137" spans="1:4" ht="15.75" customHeight="1">
      <c r="A137" s="91"/>
      <c r="B137" s="200"/>
      <c r="C137" s="207"/>
    </row>
    <row r="138" spans="1:4" ht="15.75" customHeight="1">
      <c r="A138" s="91"/>
      <c r="B138" s="169"/>
      <c r="C138" s="207"/>
      <c r="D138" s="153"/>
    </row>
    <row r="139" spans="1:4" ht="15.75" customHeight="1">
      <c r="A139" s="91"/>
      <c r="B139" s="169"/>
      <c r="C139" s="207"/>
      <c r="D139" s="153"/>
    </row>
    <row r="140" spans="1:4" ht="15.75" customHeight="1">
      <c r="A140" s="91"/>
      <c r="B140" s="169"/>
      <c r="C140" s="207"/>
      <c r="D140" s="153"/>
    </row>
    <row r="141" spans="1:4" ht="15.75" customHeight="1">
      <c r="A141" s="91"/>
      <c r="B141" s="169"/>
      <c r="C141" s="207"/>
      <c r="D141" s="153"/>
    </row>
    <row r="142" spans="1:4" ht="15.75" customHeight="1">
      <c r="A142" s="91"/>
      <c r="B142" s="169"/>
      <c r="C142" s="207"/>
      <c r="D142" s="153"/>
    </row>
    <row r="143" spans="1:4" ht="15.75" customHeight="1">
      <c r="A143" s="91"/>
      <c r="B143" s="169"/>
      <c r="C143" s="207"/>
      <c r="D143" s="153"/>
    </row>
    <row r="144" spans="1:4" ht="15.75" customHeight="1">
      <c r="A144" s="91"/>
      <c r="B144" s="169"/>
      <c r="C144" s="207"/>
      <c r="D144" s="153"/>
    </row>
    <row r="145" spans="1:4" ht="15.75" customHeight="1">
      <c r="A145" s="91"/>
      <c r="B145" s="169"/>
      <c r="C145" s="207"/>
      <c r="D145" s="153"/>
    </row>
    <row r="146" spans="1:4" ht="15.75" customHeight="1">
      <c r="A146" s="91"/>
      <c r="B146" s="169"/>
      <c r="C146" s="207"/>
      <c r="D146" s="153"/>
    </row>
    <row r="147" spans="1:4" ht="15.75" customHeight="1">
      <c r="A147" s="91"/>
      <c r="B147" s="200"/>
      <c r="C147" s="207"/>
    </row>
    <row r="148" spans="1:4" ht="15.75" customHeight="1">
      <c r="A148" s="91"/>
      <c r="B148" s="169"/>
      <c r="C148" s="207"/>
      <c r="D148" s="153"/>
    </row>
    <row r="149" spans="1:4" ht="15.75" customHeight="1">
      <c r="A149" s="91"/>
      <c r="B149" s="169"/>
      <c r="C149" s="207"/>
      <c r="D149" s="153"/>
    </row>
    <row r="150" spans="1:4" ht="15.75" customHeight="1">
      <c r="A150" s="91"/>
      <c r="B150" s="169"/>
      <c r="C150" s="207"/>
      <c r="D150" s="153"/>
    </row>
    <row r="151" spans="1:4" ht="15.75" customHeight="1">
      <c r="A151" s="91"/>
      <c r="B151" s="169"/>
      <c r="C151" s="207"/>
      <c r="D151" s="153"/>
    </row>
    <row r="152" spans="1:4" ht="15.75" customHeight="1">
      <c r="A152" s="91"/>
      <c r="B152" s="169"/>
      <c r="C152" s="207"/>
      <c r="D152" s="153"/>
    </row>
    <row r="153" spans="1:4" ht="15.75" customHeight="1">
      <c r="A153" s="91"/>
      <c r="B153" s="169"/>
      <c r="C153" s="207"/>
      <c r="D153" s="153"/>
    </row>
    <row r="154" spans="1:4" ht="15.75" customHeight="1">
      <c r="A154" s="91"/>
      <c r="B154" s="169"/>
      <c r="C154" s="207"/>
      <c r="D154" s="153"/>
    </row>
    <row r="155" spans="1:4" ht="15.75" customHeight="1">
      <c r="A155" s="91"/>
      <c r="B155" s="169"/>
      <c r="C155" s="207"/>
      <c r="D155" s="153"/>
    </row>
    <row r="156" spans="1:4" ht="15.75" customHeight="1">
      <c r="A156" s="91"/>
      <c r="B156" s="169"/>
      <c r="C156" s="207"/>
      <c r="D156" s="153"/>
    </row>
    <row r="157" spans="1:4" ht="15.75" customHeight="1">
      <c r="A157" s="91"/>
      <c r="B157" s="169"/>
      <c r="C157" s="207"/>
      <c r="D157" s="153"/>
    </row>
    <row r="158" spans="1:4" ht="15.75" customHeight="1">
      <c r="A158" s="91"/>
      <c r="B158" s="169"/>
      <c r="C158" s="207"/>
      <c r="D158" s="153"/>
    </row>
    <row r="159" spans="1:4" ht="15.75" customHeight="1">
      <c r="A159" s="91"/>
      <c r="B159" s="169"/>
      <c r="C159" s="207"/>
      <c r="D159" s="153"/>
    </row>
    <row r="160" spans="1:4" ht="15.75" customHeight="1">
      <c r="A160" s="91"/>
      <c r="B160" s="169"/>
      <c r="C160" s="207"/>
      <c r="D160" s="153"/>
    </row>
    <row r="161" spans="1:4" ht="15.75" customHeight="1">
      <c r="A161" s="91"/>
      <c r="B161" s="169"/>
      <c r="C161" s="207"/>
      <c r="D161" s="153"/>
    </row>
    <row r="162" spans="1:4" ht="15.75" customHeight="1">
      <c r="A162" s="91"/>
      <c r="B162" s="169"/>
      <c r="C162" s="207"/>
      <c r="D162" s="153"/>
    </row>
    <row r="163" spans="1:4" ht="15.75" customHeight="1">
      <c r="A163" s="91"/>
      <c r="B163" s="199"/>
      <c r="C163" s="207"/>
      <c r="D163" s="153"/>
    </row>
    <row r="164" spans="1:4" ht="15.75" customHeight="1">
      <c r="A164" s="91"/>
      <c r="B164" s="169"/>
      <c r="C164" s="207"/>
      <c r="D164" s="153"/>
    </row>
    <row r="165" spans="1:4" ht="15.75" customHeight="1">
      <c r="A165" s="91"/>
      <c r="B165" s="169"/>
      <c r="C165" s="207"/>
      <c r="D165" s="153"/>
    </row>
    <row r="166" spans="1:4" ht="15.75" customHeight="1">
      <c r="A166" s="91"/>
      <c r="B166" s="169"/>
      <c r="C166" s="207"/>
      <c r="D166" s="153"/>
    </row>
    <row r="167" spans="1:4" ht="15.75" customHeight="1">
      <c r="A167" s="91"/>
      <c r="B167" s="200"/>
      <c r="C167" s="207"/>
    </row>
    <row r="168" spans="1:4" ht="15.75" customHeight="1">
      <c r="A168" s="91"/>
      <c r="B168" s="169"/>
      <c r="C168" s="207"/>
      <c r="D168" s="153"/>
    </row>
    <row r="169" spans="1:4" ht="15.75" customHeight="1">
      <c r="A169" s="91"/>
      <c r="B169" s="169"/>
      <c r="C169" s="207"/>
      <c r="D169" s="153"/>
    </row>
    <row r="170" spans="1:4" ht="15.75" customHeight="1">
      <c r="A170" s="91"/>
      <c r="B170" s="169"/>
      <c r="C170" s="207"/>
      <c r="D170" s="153"/>
    </row>
  </sheetData>
  <phoneticPr fontId="14" type="noConversion"/>
  <conditionalFormatting sqref="A50:A170">
    <cfRule type="expression" dxfId="21" priority="1">
      <formula>COUNTIF(A:A,A50)&gt;1</formula>
    </cfRule>
  </conditionalFormatting>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5271D-39EF-4949-82F6-B807380F103C}">
  <sheetPr codeName="Sheet29">
    <tabColor rgb="FF00FF00"/>
    <outlinePr summaryBelow="0" summaryRight="0"/>
  </sheetPr>
  <dimension ref="A1:O169"/>
  <sheetViews>
    <sheetView zoomScale="93" zoomScaleNormal="93" workbookViewId="0">
      <pane ySplit="1" topLeftCell="A2" activePane="bottomLeft" state="frozen"/>
      <selection activeCell="M1" sqref="M1"/>
      <selection pane="bottomLeft" activeCell="M1" sqref="M1"/>
    </sheetView>
  </sheetViews>
  <sheetFormatPr baseColWidth="10" defaultColWidth="12.6640625" defaultRowHeight="15.75" customHeight="1"/>
  <cols>
    <col min="1" max="15" width="10.83203125" style="223" customWidth="1"/>
    <col min="16" max="16384" width="12.6640625" style="170"/>
  </cols>
  <sheetData>
    <row r="1" spans="1:15" s="220" customFormat="1" ht="20" customHeight="1">
      <c r="A1" s="218" t="s">
        <v>337</v>
      </c>
      <c r="B1" s="218" t="s">
        <v>375</v>
      </c>
      <c r="C1" s="218" t="s">
        <v>386</v>
      </c>
      <c r="D1" s="218" t="s">
        <v>358</v>
      </c>
      <c r="E1" s="218" t="s">
        <v>381</v>
      </c>
      <c r="F1" s="218" t="s">
        <v>402</v>
      </c>
      <c r="G1" s="218" t="s">
        <v>364</v>
      </c>
      <c r="H1" s="218" t="s">
        <v>418</v>
      </c>
      <c r="I1" s="218" t="s">
        <v>351</v>
      </c>
      <c r="J1" s="218" t="s">
        <v>426</v>
      </c>
      <c r="K1" s="218" t="s">
        <v>391</v>
      </c>
      <c r="L1" s="218" t="s">
        <v>450</v>
      </c>
      <c r="M1" s="218" t="s">
        <v>446</v>
      </c>
      <c r="N1" s="218" t="s">
        <v>370</v>
      </c>
      <c r="O1" s="219" t="s">
        <v>615</v>
      </c>
    </row>
    <row r="2" spans="1:15" ht="15.75" customHeight="1">
      <c r="A2" s="135">
        <v>2000</v>
      </c>
      <c r="B2" s="135"/>
      <c r="C2" s="135"/>
      <c r="D2" s="135"/>
      <c r="E2" s="135">
        <v>1</v>
      </c>
      <c r="F2" s="135"/>
      <c r="G2" s="135"/>
      <c r="H2" s="135"/>
      <c r="I2" s="135"/>
      <c r="J2" s="135"/>
      <c r="K2" s="135"/>
      <c r="L2" s="135"/>
      <c r="M2" s="135"/>
      <c r="N2" s="135"/>
      <c r="O2" s="135">
        <v>1</v>
      </c>
    </row>
    <row r="3" spans="1:15" ht="14">
      <c r="A3" s="135">
        <v>2006</v>
      </c>
      <c r="B3" s="135"/>
      <c r="C3" s="135"/>
      <c r="D3" s="135"/>
      <c r="E3" s="135"/>
      <c r="F3" s="135"/>
      <c r="G3" s="135">
        <v>1</v>
      </c>
      <c r="H3" s="135"/>
      <c r="I3" s="135"/>
      <c r="J3" s="135"/>
      <c r="K3" s="135"/>
      <c r="L3" s="135"/>
      <c r="M3" s="135"/>
      <c r="N3" s="135"/>
      <c r="O3" s="135">
        <v>1</v>
      </c>
    </row>
    <row r="4" spans="1:15" ht="15.75" customHeight="1">
      <c r="A4" s="135">
        <v>2007</v>
      </c>
      <c r="B4" s="135"/>
      <c r="C4" s="135"/>
      <c r="D4" s="135"/>
      <c r="E4" s="135"/>
      <c r="F4" s="135"/>
      <c r="G4" s="135">
        <v>2</v>
      </c>
      <c r="H4" s="135"/>
      <c r="I4" s="135"/>
      <c r="J4" s="135"/>
      <c r="K4" s="135"/>
      <c r="L4" s="135"/>
      <c r="M4" s="135"/>
      <c r="N4" s="135"/>
      <c r="O4" s="135">
        <v>2</v>
      </c>
    </row>
    <row r="5" spans="1:15" ht="15.75" customHeight="1">
      <c r="A5" s="135">
        <v>2008</v>
      </c>
      <c r="B5" s="135"/>
      <c r="C5" s="135"/>
      <c r="D5" s="135"/>
      <c r="E5" s="135"/>
      <c r="F5" s="135"/>
      <c r="G5" s="135">
        <v>1</v>
      </c>
      <c r="H5" s="135"/>
      <c r="I5" s="135"/>
      <c r="J5" s="135">
        <v>2</v>
      </c>
      <c r="K5" s="135"/>
      <c r="L5" s="135"/>
      <c r="M5" s="135"/>
      <c r="N5" s="135"/>
      <c r="O5" s="135">
        <v>3</v>
      </c>
    </row>
    <row r="6" spans="1:15" ht="15.75" customHeight="1">
      <c r="A6" s="135">
        <v>2009</v>
      </c>
      <c r="B6" s="135"/>
      <c r="C6" s="135"/>
      <c r="D6" s="135"/>
      <c r="E6" s="135"/>
      <c r="F6" s="135">
        <v>2</v>
      </c>
      <c r="G6" s="135"/>
      <c r="H6" s="135"/>
      <c r="I6" s="135"/>
      <c r="J6" s="135"/>
      <c r="K6" s="135"/>
      <c r="L6" s="135"/>
      <c r="M6" s="135"/>
      <c r="N6" s="135">
        <v>1</v>
      </c>
      <c r="O6" s="135">
        <v>3</v>
      </c>
    </row>
    <row r="7" spans="1:15" ht="14">
      <c r="A7" s="135">
        <v>2011</v>
      </c>
      <c r="B7" s="135"/>
      <c r="C7" s="135"/>
      <c r="D7" s="135"/>
      <c r="E7" s="135"/>
      <c r="F7" s="135"/>
      <c r="G7" s="135"/>
      <c r="H7" s="135"/>
      <c r="I7" s="135"/>
      <c r="J7" s="135"/>
      <c r="K7" s="135"/>
      <c r="L7" s="135">
        <v>2</v>
      </c>
      <c r="M7" s="135"/>
      <c r="N7" s="135">
        <v>2</v>
      </c>
      <c r="O7" s="135">
        <v>4</v>
      </c>
    </row>
    <row r="8" spans="1:15" ht="15.75" customHeight="1">
      <c r="A8" s="135">
        <v>2012</v>
      </c>
      <c r="B8" s="135">
        <v>1</v>
      </c>
      <c r="C8" s="135"/>
      <c r="D8" s="135">
        <v>1</v>
      </c>
      <c r="E8" s="135"/>
      <c r="F8" s="135"/>
      <c r="G8" s="135">
        <v>2</v>
      </c>
      <c r="H8" s="135"/>
      <c r="I8" s="135"/>
      <c r="J8" s="135"/>
      <c r="K8" s="135"/>
      <c r="L8" s="135"/>
      <c r="M8" s="135"/>
      <c r="N8" s="135">
        <v>2</v>
      </c>
      <c r="O8" s="135">
        <v>6</v>
      </c>
    </row>
    <row r="9" spans="1:15" ht="15.75" customHeight="1">
      <c r="A9" s="135">
        <v>2013</v>
      </c>
      <c r="B9" s="135">
        <v>1</v>
      </c>
      <c r="C9" s="135"/>
      <c r="D9" s="135"/>
      <c r="E9" s="135"/>
      <c r="F9" s="135"/>
      <c r="G9" s="135"/>
      <c r="H9" s="135">
        <v>1</v>
      </c>
      <c r="I9" s="135"/>
      <c r="J9" s="135"/>
      <c r="K9" s="135"/>
      <c r="L9" s="135"/>
      <c r="M9" s="135"/>
      <c r="N9" s="135"/>
      <c r="O9" s="135">
        <v>2</v>
      </c>
    </row>
    <row r="10" spans="1:15" ht="15.75" customHeight="1">
      <c r="A10" s="135">
        <v>2014</v>
      </c>
      <c r="B10" s="135">
        <v>1</v>
      </c>
      <c r="C10" s="135"/>
      <c r="D10" s="135">
        <v>1</v>
      </c>
      <c r="E10" s="135"/>
      <c r="F10" s="135"/>
      <c r="G10" s="135">
        <v>1</v>
      </c>
      <c r="H10" s="135"/>
      <c r="I10" s="135"/>
      <c r="J10" s="135"/>
      <c r="K10" s="135"/>
      <c r="L10" s="135">
        <v>1</v>
      </c>
      <c r="M10" s="135"/>
      <c r="N10" s="135"/>
      <c r="O10" s="135">
        <v>4</v>
      </c>
    </row>
    <row r="11" spans="1:15" ht="15.75" customHeight="1">
      <c r="A11" s="135">
        <v>2015</v>
      </c>
      <c r="B11" s="135"/>
      <c r="C11" s="135"/>
      <c r="D11" s="135"/>
      <c r="E11" s="135"/>
      <c r="F11" s="135"/>
      <c r="G11" s="135">
        <v>1</v>
      </c>
      <c r="H11" s="135"/>
      <c r="I11" s="135"/>
      <c r="J11" s="135">
        <v>1</v>
      </c>
      <c r="K11" s="135"/>
      <c r="L11" s="135"/>
      <c r="M11" s="135"/>
      <c r="N11" s="135">
        <v>1</v>
      </c>
      <c r="O11" s="135">
        <v>3</v>
      </c>
    </row>
    <row r="12" spans="1:15" ht="15.75" customHeight="1">
      <c r="A12" s="135">
        <v>2016</v>
      </c>
      <c r="B12" s="135"/>
      <c r="C12" s="135"/>
      <c r="D12" s="135"/>
      <c r="E12" s="135"/>
      <c r="F12" s="135"/>
      <c r="G12" s="135"/>
      <c r="H12" s="135"/>
      <c r="I12" s="135"/>
      <c r="J12" s="135"/>
      <c r="K12" s="135"/>
      <c r="L12" s="135"/>
      <c r="M12" s="135"/>
      <c r="N12" s="135">
        <v>1</v>
      </c>
      <c r="O12" s="135">
        <v>1</v>
      </c>
    </row>
    <row r="13" spans="1:15" ht="15.75" customHeight="1">
      <c r="A13" s="135">
        <v>2017</v>
      </c>
      <c r="B13" s="135">
        <v>3</v>
      </c>
      <c r="C13" s="135">
        <v>1</v>
      </c>
      <c r="D13" s="135"/>
      <c r="E13" s="135"/>
      <c r="F13" s="135"/>
      <c r="G13" s="135">
        <v>2</v>
      </c>
      <c r="H13" s="135"/>
      <c r="I13" s="135"/>
      <c r="J13" s="135"/>
      <c r="K13" s="135"/>
      <c r="L13" s="135"/>
      <c r="M13" s="135"/>
      <c r="N13" s="135">
        <v>1</v>
      </c>
      <c r="O13" s="135">
        <v>7</v>
      </c>
    </row>
    <row r="14" spans="1:15" ht="15.75" customHeight="1">
      <c r="A14" s="135">
        <v>2018</v>
      </c>
      <c r="B14" s="135"/>
      <c r="C14" s="135">
        <v>1</v>
      </c>
      <c r="D14" s="135"/>
      <c r="E14" s="135"/>
      <c r="F14" s="135">
        <v>1</v>
      </c>
      <c r="G14" s="135"/>
      <c r="H14" s="135"/>
      <c r="I14" s="135"/>
      <c r="J14" s="135"/>
      <c r="K14" s="135"/>
      <c r="L14" s="135"/>
      <c r="M14" s="135"/>
      <c r="N14" s="135">
        <v>1</v>
      </c>
      <c r="O14" s="135">
        <v>3</v>
      </c>
    </row>
    <row r="15" spans="1:15" ht="15.75" customHeight="1">
      <c r="A15" s="135">
        <v>2019</v>
      </c>
      <c r="B15" s="135">
        <v>1</v>
      </c>
      <c r="C15" s="135">
        <v>1</v>
      </c>
      <c r="D15" s="135"/>
      <c r="E15" s="135"/>
      <c r="F15" s="135"/>
      <c r="G15" s="135"/>
      <c r="H15" s="135"/>
      <c r="I15" s="135"/>
      <c r="J15" s="135"/>
      <c r="K15" s="135"/>
      <c r="L15" s="135"/>
      <c r="M15" s="135">
        <v>1</v>
      </c>
      <c r="N15" s="135"/>
      <c r="O15" s="135">
        <v>3</v>
      </c>
    </row>
    <row r="16" spans="1:15" ht="15.75" customHeight="1">
      <c r="A16" s="135">
        <v>2020</v>
      </c>
      <c r="B16" s="135"/>
      <c r="C16" s="135"/>
      <c r="D16" s="135"/>
      <c r="E16" s="135">
        <v>1</v>
      </c>
      <c r="F16" s="135"/>
      <c r="G16" s="135">
        <v>1</v>
      </c>
      <c r="H16" s="135"/>
      <c r="I16" s="135"/>
      <c r="J16" s="135">
        <v>1</v>
      </c>
      <c r="K16" s="135"/>
      <c r="L16" s="135"/>
      <c r="M16" s="135"/>
      <c r="N16" s="135"/>
      <c r="O16" s="135">
        <v>3</v>
      </c>
    </row>
    <row r="17" spans="1:15" ht="15.75" customHeight="1">
      <c r="A17" s="135">
        <v>2021</v>
      </c>
      <c r="B17" s="135"/>
      <c r="C17" s="135"/>
      <c r="D17" s="135"/>
      <c r="E17" s="135"/>
      <c r="F17" s="135"/>
      <c r="G17" s="135"/>
      <c r="H17" s="135"/>
      <c r="I17" s="135">
        <v>1</v>
      </c>
      <c r="J17" s="135"/>
      <c r="K17" s="135">
        <v>1</v>
      </c>
      <c r="L17" s="135"/>
      <c r="M17" s="135"/>
      <c r="N17" s="135"/>
      <c r="O17" s="135">
        <v>2</v>
      </c>
    </row>
    <row r="18" spans="1:15" ht="20" customHeight="1">
      <c r="A18" s="221" t="s">
        <v>615</v>
      </c>
      <c r="B18" s="222">
        <v>7</v>
      </c>
      <c r="C18" s="222">
        <v>3</v>
      </c>
      <c r="D18" s="222">
        <v>2</v>
      </c>
      <c r="E18" s="222">
        <v>2</v>
      </c>
      <c r="F18" s="222">
        <v>3</v>
      </c>
      <c r="G18" s="222">
        <v>11</v>
      </c>
      <c r="H18" s="222">
        <v>1</v>
      </c>
      <c r="I18" s="222">
        <v>1</v>
      </c>
      <c r="J18" s="222">
        <v>4</v>
      </c>
      <c r="K18" s="222">
        <v>1</v>
      </c>
      <c r="L18" s="222">
        <v>3</v>
      </c>
      <c r="M18" s="222">
        <v>1</v>
      </c>
      <c r="N18" s="222">
        <v>9</v>
      </c>
      <c r="O18" s="222">
        <v>48</v>
      </c>
    </row>
    <row r="19" spans="1:15" ht="15.75" customHeight="1">
      <c r="A19" s="193"/>
      <c r="C19" s="224"/>
    </row>
    <row r="20" spans="1:15" ht="15.75" customHeight="1">
      <c r="A20" s="193"/>
      <c r="C20" s="224"/>
      <c r="D20" s="224"/>
    </row>
    <row r="21" spans="1:15" ht="15.75" customHeight="1">
      <c r="A21" s="194"/>
      <c r="C21" s="224"/>
      <c r="D21" s="224"/>
    </row>
    <row r="22" spans="1:15" ht="15.75" customHeight="1">
      <c r="A22" s="193"/>
      <c r="C22" s="224"/>
      <c r="D22" s="224"/>
    </row>
    <row r="23" spans="1:15" ht="15.75" customHeight="1">
      <c r="A23" s="193"/>
      <c r="C23" s="224"/>
      <c r="D23" s="224"/>
    </row>
    <row r="24" spans="1:15" ht="15.75" customHeight="1">
      <c r="A24" s="194"/>
      <c r="C24" s="224"/>
      <c r="D24" s="224"/>
    </row>
    <row r="25" spans="1:15" ht="15.75" customHeight="1">
      <c r="A25" s="193"/>
      <c r="C25" s="224"/>
      <c r="D25" s="224"/>
    </row>
    <row r="26" spans="1:15" ht="15.75" customHeight="1">
      <c r="A26" s="193"/>
      <c r="C26" s="224"/>
    </row>
    <row r="27" spans="1:15" ht="15.75" customHeight="1">
      <c r="A27" s="194"/>
      <c r="C27" s="224"/>
      <c r="D27" s="224"/>
    </row>
    <row r="28" spans="1:15" ht="15.75" customHeight="1">
      <c r="A28" s="193"/>
      <c r="C28" s="224"/>
      <c r="D28" s="224"/>
    </row>
    <row r="29" spans="1:15" ht="15.75" customHeight="1">
      <c r="A29" s="193"/>
      <c r="C29" s="224"/>
    </row>
    <row r="30" spans="1:15" ht="15.75" customHeight="1">
      <c r="A30" s="194"/>
      <c r="C30" s="224"/>
      <c r="D30" s="224"/>
    </row>
    <row r="31" spans="1:15" ht="15.75" customHeight="1">
      <c r="A31" s="193"/>
      <c r="C31" s="224"/>
      <c r="D31" s="224"/>
    </row>
    <row r="32" spans="1:15" ht="15.75" customHeight="1">
      <c r="A32" s="193"/>
      <c r="C32" s="224"/>
      <c r="D32" s="224"/>
    </row>
    <row r="33" spans="1:4" ht="15.75" customHeight="1">
      <c r="A33" s="194"/>
      <c r="C33" s="224"/>
      <c r="D33" s="224"/>
    </row>
    <row r="34" spans="1:4" ht="15.75" customHeight="1">
      <c r="A34" s="193"/>
      <c r="C34" s="224"/>
      <c r="D34" s="224"/>
    </row>
    <row r="35" spans="1:4" ht="15.75" customHeight="1">
      <c r="A35" s="194"/>
      <c r="C35" s="224"/>
      <c r="D35" s="224"/>
    </row>
    <row r="36" spans="1:4" ht="16" customHeight="1">
      <c r="A36" s="193"/>
      <c r="C36" s="224"/>
      <c r="D36" s="225"/>
    </row>
    <row r="37" spans="1:4" ht="14" customHeight="1">
      <c r="A37" s="194"/>
      <c r="C37" s="224"/>
      <c r="D37" s="226"/>
    </row>
    <row r="38" spans="1:4" ht="15.75" customHeight="1">
      <c r="A38" s="193"/>
      <c r="C38" s="224"/>
      <c r="D38" s="226"/>
    </row>
    <row r="39" spans="1:4" ht="15.75" customHeight="1">
      <c r="A39" s="194"/>
      <c r="C39" s="224"/>
      <c r="D39" s="227"/>
    </row>
    <row r="40" spans="1:4" ht="15.75" customHeight="1">
      <c r="A40" s="193"/>
      <c r="C40" s="224"/>
      <c r="D40" s="224"/>
    </row>
    <row r="41" spans="1:4" ht="15.75" customHeight="1">
      <c r="A41" s="194"/>
      <c r="C41" s="224"/>
      <c r="D41" s="224"/>
    </row>
    <row r="42" spans="1:4" ht="15.75" customHeight="1">
      <c r="A42" s="193"/>
      <c r="C42" s="224"/>
    </row>
    <row r="43" spans="1:4" ht="15.75" customHeight="1">
      <c r="A43" s="194"/>
      <c r="C43" s="224"/>
      <c r="D43" s="224"/>
    </row>
    <row r="44" spans="1:4" ht="15.75" customHeight="1">
      <c r="A44" s="193"/>
      <c r="C44" s="224"/>
      <c r="D44" s="224"/>
    </row>
    <row r="45" spans="1:4" ht="15.75" customHeight="1">
      <c r="A45" s="194"/>
      <c r="C45" s="224"/>
      <c r="D45" s="224"/>
    </row>
    <row r="46" spans="1:4" ht="15.75" customHeight="1">
      <c r="A46" s="193"/>
      <c r="C46" s="224"/>
    </row>
    <row r="47" spans="1:4" ht="15.75" customHeight="1">
      <c r="A47" s="194"/>
      <c r="C47" s="224"/>
      <c r="D47" s="224"/>
    </row>
    <row r="48" spans="1:4" ht="15.75" customHeight="1">
      <c r="A48" s="193"/>
      <c r="C48" s="224"/>
    </row>
    <row r="49" spans="1:4" ht="15">
      <c r="A49" s="228"/>
      <c r="B49" s="229"/>
      <c r="C49" s="224"/>
      <c r="D49" s="224"/>
    </row>
    <row r="50" spans="1:4" ht="15.75" customHeight="1">
      <c r="A50" s="228"/>
      <c r="B50" s="229"/>
      <c r="C50" s="224"/>
      <c r="D50" s="224"/>
    </row>
    <row r="51" spans="1:4" ht="15.75" customHeight="1">
      <c r="A51" s="228"/>
      <c r="B51" s="229"/>
      <c r="C51" s="224"/>
      <c r="D51" s="224"/>
    </row>
    <row r="52" spans="1:4" ht="15.75" customHeight="1">
      <c r="A52" s="228"/>
      <c r="B52" s="229"/>
      <c r="C52" s="224"/>
      <c r="D52" s="224"/>
    </row>
    <row r="53" spans="1:4" ht="15.75" customHeight="1">
      <c r="A53" s="228"/>
      <c r="B53" s="229"/>
      <c r="C53" s="224"/>
      <c r="D53" s="224"/>
    </row>
    <row r="54" spans="1:4" ht="15.75" customHeight="1">
      <c r="A54" s="228"/>
      <c r="B54" s="230"/>
      <c r="C54" s="224"/>
    </row>
    <row r="55" spans="1:4" ht="15.75" customHeight="1">
      <c r="A55" s="228"/>
      <c r="B55" s="229"/>
      <c r="C55" s="224"/>
      <c r="D55" s="224"/>
    </row>
    <row r="56" spans="1:4" ht="15.75" customHeight="1">
      <c r="A56" s="228"/>
      <c r="B56" s="229"/>
      <c r="C56" s="230"/>
      <c r="D56" s="224"/>
    </row>
    <row r="57" spans="1:4" ht="15.75" customHeight="1">
      <c r="A57" s="228"/>
      <c r="B57" s="230"/>
      <c r="C57" s="224"/>
    </row>
    <row r="58" spans="1:4" ht="15.75" customHeight="1">
      <c r="A58" s="228"/>
      <c r="B58" s="229"/>
      <c r="C58" s="224"/>
      <c r="D58" s="224"/>
    </row>
    <row r="59" spans="1:4" ht="15.75" customHeight="1">
      <c r="A59" s="228"/>
      <c r="B59" s="229"/>
      <c r="C59" s="224"/>
      <c r="D59" s="224"/>
    </row>
    <row r="60" spans="1:4" ht="15.75" customHeight="1">
      <c r="A60" s="228"/>
      <c r="B60" s="230"/>
      <c r="C60" s="224"/>
    </row>
    <row r="61" spans="1:4" ht="15.75" customHeight="1">
      <c r="A61" s="228"/>
      <c r="B61" s="229"/>
      <c r="C61" s="224"/>
      <c r="D61" s="224"/>
    </row>
    <row r="62" spans="1:4" ht="15.75" customHeight="1">
      <c r="A62" s="228"/>
      <c r="B62" s="229"/>
      <c r="C62" s="224"/>
      <c r="D62" s="224"/>
    </row>
    <row r="63" spans="1:4" ht="15.75" customHeight="1">
      <c r="A63" s="228"/>
      <c r="B63" s="229"/>
      <c r="C63" s="224"/>
      <c r="D63" s="224"/>
    </row>
    <row r="64" spans="1:4" ht="15.75" customHeight="1">
      <c r="A64" s="228"/>
      <c r="B64" s="230"/>
      <c r="C64" s="224"/>
    </row>
    <row r="65" spans="1:4" ht="15.75" customHeight="1">
      <c r="A65" s="228"/>
      <c r="B65" s="229"/>
      <c r="C65" s="224"/>
      <c r="D65" s="224"/>
    </row>
    <row r="66" spans="1:4" ht="15.75" customHeight="1">
      <c r="A66" s="228"/>
      <c r="B66" s="229"/>
      <c r="C66" s="224"/>
      <c r="D66" s="224"/>
    </row>
    <row r="67" spans="1:4" ht="15.75" customHeight="1">
      <c r="A67" s="228"/>
      <c r="B67" s="229"/>
      <c r="C67" s="224"/>
      <c r="D67" s="224"/>
    </row>
    <row r="68" spans="1:4" ht="15.75" customHeight="1">
      <c r="A68" s="228"/>
      <c r="B68" s="229"/>
      <c r="C68" s="224"/>
      <c r="D68" s="224"/>
    </row>
    <row r="69" spans="1:4" ht="15.75" customHeight="1">
      <c r="A69" s="228"/>
      <c r="B69" s="229"/>
      <c r="C69" s="224"/>
      <c r="D69" s="224"/>
    </row>
    <row r="70" spans="1:4" ht="15.75" customHeight="1">
      <c r="A70" s="228"/>
      <c r="B70" s="229"/>
      <c r="C70" s="224"/>
      <c r="D70" s="224"/>
    </row>
    <row r="71" spans="1:4" ht="15.75" customHeight="1">
      <c r="A71" s="228"/>
      <c r="B71" s="229"/>
      <c r="C71" s="224"/>
    </row>
    <row r="72" spans="1:4" ht="15.75" customHeight="1">
      <c r="A72" s="228"/>
      <c r="B72" s="230"/>
      <c r="C72" s="224"/>
    </row>
    <row r="73" spans="1:4" ht="15.75" customHeight="1">
      <c r="A73" s="228"/>
      <c r="B73" s="229"/>
      <c r="C73" s="224"/>
      <c r="D73" s="224"/>
    </row>
    <row r="74" spans="1:4" ht="15.75" customHeight="1">
      <c r="A74" s="228"/>
      <c r="B74" s="229"/>
      <c r="C74" s="224"/>
      <c r="D74" s="224"/>
    </row>
    <row r="75" spans="1:4" ht="15.75" customHeight="1">
      <c r="A75" s="228"/>
      <c r="B75" s="229"/>
      <c r="C75" s="224"/>
      <c r="D75" s="224"/>
    </row>
    <row r="76" spans="1:4" ht="15.75" customHeight="1">
      <c r="A76" s="228"/>
      <c r="B76" s="229"/>
      <c r="C76" s="224"/>
      <c r="D76" s="224"/>
    </row>
    <row r="77" spans="1:4" ht="15.75" customHeight="1">
      <c r="A77" s="228"/>
      <c r="B77" s="229"/>
      <c r="C77" s="224"/>
      <c r="D77" s="224"/>
    </row>
    <row r="78" spans="1:4" ht="15.75" customHeight="1">
      <c r="A78" s="228"/>
      <c r="B78" s="229"/>
      <c r="C78" s="224"/>
      <c r="D78" s="224"/>
    </row>
    <row r="79" spans="1:4" ht="15.75" customHeight="1">
      <c r="A79" s="228"/>
      <c r="B79" s="229"/>
      <c r="C79" s="224"/>
      <c r="D79" s="224"/>
    </row>
    <row r="80" spans="1:4" ht="15.75" customHeight="1">
      <c r="A80" s="228"/>
      <c r="B80" s="230"/>
      <c r="C80" s="224"/>
    </row>
    <row r="81" spans="1:4" ht="15.75" customHeight="1">
      <c r="A81" s="228"/>
      <c r="B81" s="229"/>
      <c r="C81" s="224"/>
      <c r="D81" s="224"/>
    </row>
    <row r="82" spans="1:4" ht="15.75" customHeight="1">
      <c r="A82" s="228"/>
      <c r="B82" s="229"/>
      <c r="C82" s="224"/>
      <c r="D82" s="224"/>
    </row>
    <row r="83" spans="1:4" ht="15.75" customHeight="1">
      <c r="A83" s="228"/>
      <c r="B83" s="229"/>
      <c r="C83" s="224"/>
      <c r="D83" s="224"/>
    </row>
    <row r="84" spans="1:4" ht="15.75" customHeight="1">
      <c r="A84" s="228"/>
      <c r="B84" s="229"/>
      <c r="C84" s="224"/>
      <c r="D84" s="224"/>
    </row>
    <row r="85" spans="1:4" ht="15.75" customHeight="1">
      <c r="A85" s="228"/>
      <c r="B85" s="229"/>
      <c r="C85" s="224"/>
      <c r="D85" s="224"/>
    </row>
    <row r="86" spans="1:4" ht="15.75" customHeight="1">
      <c r="A86" s="228"/>
      <c r="B86" s="230"/>
      <c r="C86" s="224"/>
      <c r="D86" s="224"/>
    </row>
    <row r="87" spans="1:4" ht="15.75" customHeight="1">
      <c r="A87" s="228"/>
      <c r="B87" s="229"/>
      <c r="C87" s="224"/>
      <c r="D87" s="224"/>
    </row>
    <row r="88" spans="1:4" ht="15.75" customHeight="1">
      <c r="A88" s="228"/>
      <c r="B88" s="229"/>
      <c r="C88" s="230"/>
      <c r="D88" s="224"/>
    </row>
    <row r="89" spans="1:4" ht="15.75" customHeight="1">
      <c r="A89" s="228"/>
      <c r="B89" s="229"/>
      <c r="C89" s="224"/>
      <c r="D89" s="224"/>
    </row>
    <row r="90" spans="1:4" ht="15.75" customHeight="1">
      <c r="A90" s="228"/>
      <c r="B90" s="229"/>
      <c r="C90" s="224"/>
      <c r="D90" s="224"/>
    </row>
    <row r="91" spans="1:4" ht="15.75" customHeight="1">
      <c r="A91" s="228"/>
      <c r="B91" s="229"/>
      <c r="C91" s="224"/>
      <c r="D91" s="224"/>
    </row>
    <row r="92" spans="1:4" ht="15.75" customHeight="1">
      <c r="A92" s="228"/>
      <c r="B92" s="229"/>
      <c r="C92" s="224"/>
      <c r="D92" s="224"/>
    </row>
    <row r="93" spans="1:4" ht="15.75" customHeight="1">
      <c r="A93" s="228"/>
      <c r="B93" s="230"/>
      <c r="C93" s="224"/>
    </row>
    <row r="94" spans="1:4" ht="15.75" customHeight="1">
      <c r="A94" s="228"/>
      <c r="B94" s="229"/>
      <c r="C94" s="224"/>
      <c r="D94" s="224"/>
    </row>
    <row r="95" spans="1:4" ht="15.75" customHeight="1">
      <c r="A95" s="228"/>
      <c r="B95" s="229"/>
      <c r="C95" s="224"/>
      <c r="D95" s="224"/>
    </row>
    <row r="96" spans="1:4" ht="15.75" customHeight="1">
      <c r="A96" s="228"/>
      <c r="B96" s="229"/>
      <c r="C96" s="224"/>
      <c r="D96" s="224"/>
    </row>
    <row r="97" spans="1:4" ht="15.75" customHeight="1">
      <c r="A97" s="228"/>
      <c r="B97" s="230"/>
      <c r="C97" s="224"/>
    </row>
    <row r="98" spans="1:4" ht="15.75" customHeight="1">
      <c r="A98" s="228"/>
      <c r="B98" s="229"/>
      <c r="C98" s="224"/>
      <c r="D98" s="224"/>
    </row>
    <row r="99" spans="1:4" ht="15.75" customHeight="1">
      <c r="A99" s="228"/>
      <c r="B99" s="229"/>
      <c r="C99" s="224"/>
      <c r="D99" s="224"/>
    </row>
    <row r="100" spans="1:4" ht="15.75" customHeight="1">
      <c r="A100" s="228"/>
      <c r="B100" s="230"/>
      <c r="C100" s="230"/>
    </row>
    <row r="101" spans="1:4" ht="15.75" customHeight="1">
      <c r="A101" s="228"/>
      <c r="B101" s="229"/>
      <c r="C101" s="224"/>
      <c r="D101" s="224"/>
    </row>
    <row r="102" spans="1:4" ht="15.75" customHeight="1">
      <c r="A102" s="228"/>
      <c r="B102" s="230"/>
      <c r="C102" s="224"/>
    </row>
    <row r="103" spans="1:4" ht="15.75" customHeight="1">
      <c r="A103" s="228"/>
      <c r="B103" s="229"/>
      <c r="C103" s="229"/>
      <c r="D103" s="224"/>
    </row>
    <row r="104" spans="1:4" ht="15.75" customHeight="1">
      <c r="A104" s="228"/>
      <c r="B104" s="230"/>
      <c r="C104" s="224"/>
    </row>
    <row r="105" spans="1:4" ht="15.75" customHeight="1">
      <c r="A105" s="228"/>
      <c r="B105" s="229"/>
      <c r="C105" s="224"/>
      <c r="D105" s="224"/>
    </row>
    <row r="106" spans="1:4" ht="15.75" customHeight="1">
      <c r="A106" s="228"/>
      <c r="B106" s="229"/>
      <c r="C106" s="224"/>
      <c r="D106" s="224"/>
    </row>
    <row r="107" spans="1:4" ht="15.75" customHeight="1">
      <c r="A107" s="228"/>
      <c r="B107" s="229"/>
      <c r="C107" s="224"/>
      <c r="D107" s="224"/>
    </row>
    <row r="108" spans="1:4" ht="15.75" customHeight="1">
      <c r="A108" s="228"/>
      <c r="B108" s="229"/>
      <c r="C108" s="224"/>
      <c r="D108" s="224"/>
    </row>
    <row r="109" spans="1:4" ht="15.75" customHeight="1">
      <c r="A109" s="228"/>
      <c r="B109" s="229"/>
      <c r="C109" s="224"/>
      <c r="D109" s="224"/>
    </row>
    <row r="110" spans="1:4" ht="15.75" customHeight="1">
      <c r="A110" s="228"/>
      <c r="B110" s="229"/>
      <c r="C110" s="224"/>
      <c r="D110" s="224"/>
    </row>
    <row r="111" spans="1:4" ht="15.75" customHeight="1">
      <c r="A111" s="228"/>
      <c r="B111" s="229"/>
      <c r="C111" s="224"/>
      <c r="D111" s="224"/>
    </row>
    <row r="112" spans="1:4" ht="15.75" customHeight="1">
      <c r="A112" s="228"/>
      <c r="B112" s="229"/>
      <c r="C112" s="224"/>
      <c r="D112" s="224"/>
    </row>
    <row r="113" spans="1:4" ht="15.75" customHeight="1">
      <c r="A113" s="228"/>
      <c r="B113" s="229"/>
      <c r="C113" s="224"/>
      <c r="D113" s="224"/>
    </row>
    <row r="114" spans="1:4" ht="15.75" customHeight="1">
      <c r="A114" s="228"/>
      <c r="B114" s="229"/>
      <c r="C114" s="224"/>
      <c r="D114" s="224"/>
    </row>
    <row r="115" spans="1:4" ht="15.75" customHeight="1">
      <c r="A115" s="228"/>
      <c r="B115" s="229"/>
      <c r="C115" s="229"/>
      <c r="D115" s="224"/>
    </row>
    <row r="116" spans="1:4" ht="15.75" customHeight="1">
      <c r="A116" s="228"/>
      <c r="B116" s="229"/>
      <c r="C116" s="224"/>
      <c r="D116" s="224"/>
    </row>
    <row r="117" spans="1:4" ht="15.75" customHeight="1">
      <c r="A117" s="228"/>
      <c r="B117" s="230"/>
      <c r="C117" s="224"/>
    </row>
    <row r="118" spans="1:4" ht="15.75" customHeight="1">
      <c r="A118" s="228"/>
      <c r="B118" s="229"/>
      <c r="C118" s="224"/>
      <c r="D118" s="224"/>
    </row>
    <row r="119" spans="1:4" ht="15.75" customHeight="1">
      <c r="A119" s="228"/>
      <c r="B119" s="229"/>
      <c r="C119" s="224"/>
      <c r="D119" s="224"/>
    </row>
    <row r="120" spans="1:4" ht="15.75" customHeight="1">
      <c r="A120" s="228"/>
      <c r="B120" s="230"/>
      <c r="C120" s="224"/>
    </row>
    <row r="121" spans="1:4" ht="15.75" customHeight="1">
      <c r="A121" s="228"/>
      <c r="B121" s="230"/>
      <c r="C121" s="224"/>
    </row>
    <row r="122" spans="1:4" ht="15.75" customHeight="1">
      <c r="A122" s="228"/>
      <c r="B122" s="229"/>
      <c r="C122" s="224"/>
      <c r="D122" s="224"/>
    </row>
    <row r="123" spans="1:4" ht="15.75" customHeight="1">
      <c r="A123" s="228"/>
      <c r="B123" s="229"/>
      <c r="C123" s="224"/>
      <c r="D123" s="224"/>
    </row>
    <row r="124" spans="1:4" ht="15.75" customHeight="1">
      <c r="A124" s="228"/>
      <c r="B124" s="229"/>
      <c r="C124" s="224"/>
      <c r="D124" s="224"/>
    </row>
    <row r="125" spans="1:4" ht="15.75" customHeight="1">
      <c r="A125" s="228"/>
      <c r="B125" s="229"/>
      <c r="C125" s="224"/>
      <c r="D125" s="224"/>
    </row>
    <row r="126" spans="1:4" ht="15.75" customHeight="1">
      <c r="A126" s="228"/>
      <c r="B126" s="229"/>
      <c r="C126" s="224"/>
      <c r="D126" s="224"/>
    </row>
    <row r="127" spans="1:4" ht="15.75" customHeight="1">
      <c r="A127" s="228"/>
      <c r="B127" s="229"/>
      <c r="C127" s="224"/>
      <c r="D127" s="224"/>
    </row>
    <row r="128" spans="1:4" ht="15.75" customHeight="1">
      <c r="A128" s="228"/>
      <c r="B128" s="229"/>
      <c r="C128" s="224"/>
      <c r="D128" s="224"/>
    </row>
    <row r="129" spans="1:4" ht="15.75" customHeight="1">
      <c r="A129" s="228"/>
      <c r="B129" s="229"/>
      <c r="C129" s="224"/>
      <c r="D129" s="224"/>
    </row>
    <row r="130" spans="1:4" ht="15.75" customHeight="1">
      <c r="A130" s="228"/>
      <c r="B130" s="229"/>
      <c r="C130" s="224"/>
      <c r="D130" s="224"/>
    </row>
    <row r="131" spans="1:4" ht="15.75" customHeight="1">
      <c r="A131" s="228"/>
      <c r="B131" s="229"/>
      <c r="C131" s="229"/>
      <c r="D131" s="224"/>
    </row>
    <row r="132" spans="1:4" ht="15.75" customHeight="1">
      <c r="A132" s="228"/>
      <c r="B132" s="229"/>
      <c r="C132" s="224"/>
      <c r="D132" s="224"/>
    </row>
    <row r="133" spans="1:4" ht="15.75" customHeight="1">
      <c r="A133" s="228"/>
      <c r="B133" s="229"/>
      <c r="C133" s="224"/>
      <c r="D133" s="224"/>
    </row>
    <row r="134" spans="1:4" ht="15.75" customHeight="1">
      <c r="A134" s="228"/>
      <c r="B134" s="229"/>
      <c r="C134" s="224"/>
      <c r="D134" s="224"/>
    </row>
    <row r="135" spans="1:4" ht="15.75" customHeight="1">
      <c r="A135" s="228"/>
      <c r="B135" s="229"/>
      <c r="C135" s="224"/>
      <c r="D135" s="224"/>
    </row>
    <row r="136" spans="1:4" ht="15.75" customHeight="1">
      <c r="A136" s="228"/>
      <c r="B136" s="230"/>
      <c r="C136" s="224"/>
    </row>
    <row r="137" spans="1:4" ht="15.75" customHeight="1">
      <c r="A137" s="228"/>
      <c r="B137" s="229"/>
      <c r="C137" s="224"/>
      <c r="D137" s="224"/>
    </row>
    <row r="138" spans="1:4" ht="15.75" customHeight="1">
      <c r="A138" s="228"/>
      <c r="B138" s="229"/>
      <c r="C138" s="224"/>
      <c r="D138" s="224"/>
    </row>
    <row r="139" spans="1:4" ht="15.75" customHeight="1">
      <c r="A139" s="228"/>
      <c r="B139" s="229"/>
      <c r="C139" s="224"/>
      <c r="D139" s="224"/>
    </row>
    <row r="140" spans="1:4" ht="15.75" customHeight="1">
      <c r="A140" s="228"/>
      <c r="B140" s="229"/>
      <c r="C140" s="224"/>
      <c r="D140" s="224"/>
    </row>
    <row r="141" spans="1:4" ht="15.75" customHeight="1">
      <c r="A141" s="228"/>
      <c r="B141" s="229"/>
      <c r="C141" s="224"/>
      <c r="D141" s="224"/>
    </row>
    <row r="142" spans="1:4" ht="15.75" customHeight="1">
      <c r="A142" s="228"/>
      <c r="B142" s="229"/>
      <c r="C142" s="224"/>
      <c r="D142" s="224"/>
    </row>
    <row r="143" spans="1:4" ht="15.75" customHeight="1">
      <c r="A143" s="228"/>
      <c r="B143" s="229"/>
      <c r="C143" s="224"/>
      <c r="D143" s="224"/>
    </row>
    <row r="144" spans="1:4" ht="15.75" customHeight="1">
      <c r="A144" s="228"/>
      <c r="B144" s="229"/>
      <c r="C144" s="224"/>
      <c r="D144" s="224"/>
    </row>
    <row r="145" spans="1:4" ht="15.75" customHeight="1">
      <c r="A145" s="228"/>
      <c r="B145" s="229"/>
      <c r="C145" s="224"/>
      <c r="D145" s="224"/>
    </row>
    <row r="146" spans="1:4" ht="15.75" customHeight="1">
      <c r="A146" s="228"/>
      <c r="B146" s="230"/>
      <c r="C146" s="224"/>
    </row>
    <row r="147" spans="1:4" ht="15.75" customHeight="1">
      <c r="A147" s="228"/>
      <c r="B147" s="229"/>
      <c r="C147" s="224"/>
      <c r="D147" s="224"/>
    </row>
    <row r="148" spans="1:4" ht="15.75" customHeight="1">
      <c r="A148" s="228"/>
      <c r="B148" s="229"/>
      <c r="C148" s="224"/>
      <c r="D148" s="224"/>
    </row>
    <row r="149" spans="1:4" ht="15.75" customHeight="1">
      <c r="A149" s="228"/>
      <c r="B149" s="229"/>
      <c r="C149" s="224"/>
      <c r="D149" s="224"/>
    </row>
    <row r="150" spans="1:4" ht="15.75" customHeight="1">
      <c r="A150" s="228"/>
      <c r="B150" s="229"/>
      <c r="C150" s="224"/>
      <c r="D150" s="224"/>
    </row>
    <row r="151" spans="1:4" ht="15.75" customHeight="1">
      <c r="A151" s="228"/>
      <c r="B151" s="229"/>
      <c r="C151" s="224"/>
      <c r="D151" s="224"/>
    </row>
    <row r="152" spans="1:4" ht="15.75" customHeight="1">
      <c r="A152" s="228"/>
      <c r="B152" s="229"/>
      <c r="C152" s="224"/>
      <c r="D152" s="224"/>
    </row>
    <row r="153" spans="1:4" ht="15.75" customHeight="1">
      <c r="A153" s="228"/>
      <c r="B153" s="229"/>
      <c r="C153" s="224"/>
      <c r="D153" s="224"/>
    </row>
    <row r="154" spans="1:4" ht="15.75" customHeight="1">
      <c r="A154" s="228"/>
      <c r="B154" s="229"/>
      <c r="C154" s="224"/>
      <c r="D154" s="224"/>
    </row>
    <row r="155" spans="1:4" ht="15.75" customHeight="1">
      <c r="A155" s="228"/>
      <c r="B155" s="229"/>
      <c r="C155" s="224"/>
      <c r="D155" s="224"/>
    </row>
    <row r="156" spans="1:4" ht="15.75" customHeight="1">
      <c r="A156" s="228"/>
      <c r="B156" s="229"/>
      <c r="C156" s="224"/>
      <c r="D156" s="224"/>
    </row>
    <row r="157" spans="1:4" ht="15.75" customHeight="1">
      <c r="A157" s="228"/>
      <c r="B157" s="229"/>
      <c r="C157" s="224"/>
      <c r="D157" s="224"/>
    </row>
    <row r="158" spans="1:4" ht="15.75" customHeight="1">
      <c r="A158" s="228"/>
      <c r="B158" s="229"/>
      <c r="C158" s="224"/>
      <c r="D158" s="224"/>
    </row>
    <row r="159" spans="1:4" ht="15.75" customHeight="1">
      <c r="A159" s="228"/>
      <c r="B159" s="229"/>
      <c r="C159" s="224"/>
      <c r="D159" s="224"/>
    </row>
    <row r="160" spans="1:4" ht="15.75" customHeight="1">
      <c r="A160" s="228"/>
      <c r="B160" s="229"/>
      <c r="C160" s="224"/>
      <c r="D160" s="224"/>
    </row>
    <row r="161" spans="1:4" ht="15.75" customHeight="1">
      <c r="A161" s="228"/>
      <c r="B161" s="229"/>
      <c r="C161" s="224"/>
      <c r="D161" s="224"/>
    </row>
    <row r="162" spans="1:4" ht="15.75" customHeight="1">
      <c r="A162" s="228"/>
      <c r="B162" s="230"/>
      <c r="C162" s="224"/>
      <c r="D162" s="224"/>
    </row>
    <row r="163" spans="1:4" ht="15.75" customHeight="1">
      <c r="A163" s="228"/>
      <c r="B163" s="229"/>
      <c r="C163" s="224"/>
      <c r="D163" s="224"/>
    </row>
    <row r="164" spans="1:4" ht="15.75" customHeight="1">
      <c r="A164" s="228"/>
      <c r="B164" s="229"/>
      <c r="C164" s="224"/>
      <c r="D164" s="224"/>
    </row>
    <row r="165" spans="1:4" ht="15.75" customHeight="1">
      <c r="A165" s="228"/>
      <c r="B165" s="229"/>
      <c r="C165" s="224"/>
      <c r="D165" s="224"/>
    </row>
    <row r="166" spans="1:4" ht="15.75" customHeight="1">
      <c r="A166" s="228"/>
      <c r="B166" s="230"/>
      <c r="C166" s="224"/>
    </row>
    <row r="167" spans="1:4" ht="15.75" customHeight="1">
      <c r="A167" s="228"/>
      <c r="B167" s="229"/>
      <c r="C167" s="224"/>
      <c r="D167" s="224"/>
    </row>
    <row r="168" spans="1:4" ht="15.75" customHeight="1">
      <c r="A168" s="228"/>
      <c r="B168" s="229"/>
      <c r="C168" s="224"/>
      <c r="D168" s="224"/>
    </row>
    <row r="169" spans="1:4" ht="15.75" customHeight="1">
      <c r="A169" s="228"/>
      <c r="B169" s="229"/>
      <c r="C169" s="224"/>
      <c r="D169" s="224"/>
    </row>
  </sheetData>
  <phoneticPr fontId="14" type="noConversion"/>
  <conditionalFormatting sqref="A49:A169">
    <cfRule type="expression" dxfId="20" priority="1">
      <formula>COUNTIF(A:A,A49)&gt;1</formula>
    </cfRule>
  </conditionalFormatting>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00268-E21B-7945-AD06-0211CABE05C2}">
  <sheetPr codeName="Sheet30">
    <tabColor rgb="FF00FF00"/>
    <outlinePr summaryBelow="0" summaryRight="0"/>
  </sheetPr>
  <dimension ref="A1:G170"/>
  <sheetViews>
    <sheetView zoomScale="93" zoomScaleNormal="93" workbookViewId="0">
      <pane ySplit="1" topLeftCell="A2" activePane="bottomLeft" state="frozen"/>
      <selection activeCell="M1" sqref="M1"/>
      <selection pane="bottomLeft" activeCell="R48" sqref="R48"/>
    </sheetView>
  </sheetViews>
  <sheetFormatPr baseColWidth="10" defaultColWidth="12.6640625" defaultRowHeight="15.75" customHeight="1"/>
  <cols>
    <col min="1" max="1" width="2.83203125" style="187" customWidth="1"/>
    <col min="2" max="3" width="12.6640625" style="170"/>
    <col min="4" max="4" width="16.6640625" style="170" customWidth="1"/>
    <col min="5" max="5" width="17.83203125" style="170" customWidth="1"/>
    <col min="6" max="6" width="19.33203125" style="170" customWidth="1"/>
    <col min="7" max="7" width="35.33203125" style="170" customWidth="1"/>
    <col min="8" max="16384" width="12.6640625" style="170"/>
  </cols>
  <sheetData>
    <row r="1" spans="1:7" s="149" customFormat="1" ht="20" customHeight="1">
      <c r="A1" s="231" t="s">
        <v>343</v>
      </c>
      <c r="B1" s="231" t="s">
        <v>584</v>
      </c>
      <c r="C1" s="232" t="s">
        <v>629</v>
      </c>
      <c r="D1" s="232" t="s">
        <v>630</v>
      </c>
      <c r="E1" s="232" t="s">
        <v>631</v>
      </c>
      <c r="F1" s="233" t="s">
        <v>632</v>
      </c>
      <c r="G1" s="233" t="s">
        <v>633</v>
      </c>
    </row>
    <row r="2" spans="1:7" ht="15.75" customHeight="1">
      <c r="A2" s="193">
        <v>1</v>
      </c>
      <c r="B2" s="166" t="s">
        <v>551</v>
      </c>
      <c r="C2" s="207" t="s">
        <v>577</v>
      </c>
      <c r="D2" s="134" t="s">
        <v>577</v>
      </c>
      <c r="E2" s="170" t="s">
        <v>634</v>
      </c>
      <c r="F2" s="81" t="s">
        <v>635</v>
      </c>
      <c r="G2" s="134" t="s">
        <v>529</v>
      </c>
    </row>
    <row r="3" spans="1:7" ht="17" customHeight="1">
      <c r="A3" s="193">
        <v>2</v>
      </c>
      <c r="B3" s="166" t="s">
        <v>49</v>
      </c>
      <c r="C3" s="170" t="s">
        <v>636</v>
      </c>
      <c r="D3" s="134" t="s">
        <v>577</v>
      </c>
      <c r="E3" s="170" t="s">
        <v>637</v>
      </c>
      <c r="F3" s="81" t="s">
        <v>635</v>
      </c>
      <c r="G3" s="134" t="s">
        <v>529</v>
      </c>
    </row>
    <row r="4" spans="1:7" ht="15.75" customHeight="1">
      <c r="A4" s="194">
        <v>3</v>
      </c>
      <c r="B4" s="166" t="s">
        <v>57</v>
      </c>
      <c r="C4" s="207" t="s">
        <v>577</v>
      </c>
      <c r="D4" s="134" t="s">
        <v>577</v>
      </c>
      <c r="E4" s="170" t="s">
        <v>634</v>
      </c>
      <c r="F4" s="81" t="s">
        <v>635</v>
      </c>
      <c r="G4" s="134" t="s">
        <v>587</v>
      </c>
    </row>
    <row r="5" spans="1:7" ht="15.75" customHeight="1">
      <c r="A5" s="193">
        <v>4</v>
      </c>
      <c r="B5" s="166" t="s">
        <v>63</v>
      </c>
      <c r="C5" s="207" t="s">
        <v>577</v>
      </c>
      <c r="D5" s="134" t="s">
        <v>577</v>
      </c>
      <c r="E5" s="170" t="s">
        <v>634</v>
      </c>
      <c r="F5" s="81" t="s">
        <v>638</v>
      </c>
      <c r="G5" s="134" t="s">
        <v>531</v>
      </c>
    </row>
    <row r="6" spans="1:7" ht="15.75" customHeight="1">
      <c r="A6" s="193">
        <v>5</v>
      </c>
      <c r="B6" s="166" t="s">
        <v>554</v>
      </c>
      <c r="C6" s="207" t="s">
        <v>577</v>
      </c>
      <c r="D6" s="134" t="s">
        <v>577</v>
      </c>
      <c r="E6" s="170" t="s">
        <v>387</v>
      </c>
      <c r="F6" s="122" t="s">
        <v>639</v>
      </c>
      <c r="G6" s="134" t="s">
        <v>532</v>
      </c>
    </row>
    <row r="7" spans="1:7" ht="14">
      <c r="A7" s="194">
        <v>6</v>
      </c>
      <c r="B7" s="166" t="s">
        <v>555</v>
      </c>
      <c r="C7" s="207" t="s">
        <v>577</v>
      </c>
      <c r="D7" s="134" t="s">
        <v>577</v>
      </c>
      <c r="E7" s="170" t="s">
        <v>634</v>
      </c>
      <c r="F7" s="81" t="s">
        <v>635</v>
      </c>
      <c r="G7" s="134" t="s">
        <v>533</v>
      </c>
    </row>
    <row r="8" spans="1:7" ht="15.75" customHeight="1">
      <c r="A8" s="193">
        <v>7</v>
      </c>
      <c r="B8" s="166" t="s">
        <v>84</v>
      </c>
      <c r="C8" s="207" t="s">
        <v>577</v>
      </c>
      <c r="D8" s="134" t="s">
        <v>577</v>
      </c>
      <c r="E8" s="170" t="s">
        <v>387</v>
      </c>
      <c r="F8" s="122" t="s">
        <v>640</v>
      </c>
      <c r="G8" s="134" t="s">
        <v>589</v>
      </c>
    </row>
    <row r="9" spans="1:7" ht="15.75" customHeight="1">
      <c r="A9" s="193">
        <v>8</v>
      </c>
      <c r="B9" s="166" t="s">
        <v>90</v>
      </c>
      <c r="C9" s="207" t="s">
        <v>636</v>
      </c>
      <c r="D9" s="134" t="s">
        <v>636</v>
      </c>
      <c r="E9" s="170" t="s">
        <v>393</v>
      </c>
      <c r="F9" s="122" t="s">
        <v>641</v>
      </c>
      <c r="G9" s="134" t="s">
        <v>587</v>
      </c>
    </row>
    <row r="10" spans="1:7" ht="15.75" customHeight="1">
      <c r="A10" s="194">
        <v>9</v>
      </c>
      <c r="B10" s="166" t="s">
        <v>96</v>
      </c>
      <c r="C10" s="207" t="s">
        <v>577</v>
      </c>
      <c r="D10" s="134" t="s">
        <v>577</v>
      </c>
      <c r="E10" s="170" t="s">
        <v>634</v>
      </c>
      <c r="F10" s="81" t="s">
        <v>635</v>
      </c>
      <c r="G10" s="134" t="s">
        <v>533</v>
      </c>
    </row>
    <row r="11" spans="1:7" ht="15.75" customHeight="1">
      <c r="A11" s="193">
        <v>10</v>
      </c>
      <c r="B11" s="166" t="s">
        <v>101</v>
      </c>
      <c r="C11" s="207" t="s">
        <v>577</v>
      </c>
      <c r="D11" s="134" t="s">
        <v>577</v>
      </c>
      <c r="E11" s="170" t="s">
        <v>634</v>
      </c>
      <c r="F11" s="122" t="s">
        <v>639</v>
      </c>
      <c r="G11" s="134" t="s">
        <v>642</v>
      </c>
    </row>
    <row r="12" spans="1:7" ht="15.75" customHeight="1">
      <c r="A12" s="193">
        <v>11</v>
      </c>
      <c r="B12" s="166" t="s">
        <v>106</v>
      </c>
      <c r="C12" s="207" t="s">
        <v>577</v>
      </c>
      <c r="D12" s="134" t="s">
        <v>577</v>
      </c>
      <c r="E12" s="170" t="s">
        <v>634</v>
      </c>
      <c r="F12" s="81" t="s">
        <v>635</v>
      </c>
      <c r="G12" s="134" t="s">
        <v>531</v>
      </c>
    </row>
    <row r="13" spans="1:7" ht="15.75" customHeight="1">
      <c r="A13" s="194">
        <v>12</v>
      </c>
      <c r="B13" s="166" t="s">
        <v>111</v>
      </c>
      <c r="C13" s="207" t="s">
        <v>463</v>
      </c>
      <c r="D13" s="134" t="s">
        <v>463</v>
      </c>
      <c r="E13" s="170" t="s">
        <v>643</v>
      </c>
      <c r="F13" s="122" t="s">
        <v>641</v>
      </c>
      <c r="G13" s="134" t="s">
        <v>531</v>
      </c>
    </row>
    <row r="14" spans="1:7" ht="15.75" customHeight="1">
      <c r="A14" s="193">
        <v>13</v>
      </c>
      <c r="B14" s="166" t="s">
        <v>116</v>
      </c>
      <c r="C14" s="207" t="s">
        <v>636</v>
      </c>
      <c r="D14" s="134" t="s">
        <v>577</v>
      </c>
      <c r="E14" s="170" t="s">
        <v>387</v>
      </c>
      <c r="F14" s="122" t="s">
        <v>639</v>
      </c>
      <c r="G14" s="134" t="s">
        <v>533</v>
      </c>
    </row>
    <row r="15" spans="1:7" ht="15.75" customHeight="1">
      <c r="A15" s="193">
        <v>14</v>
      </c>
      <c r="B15" s="166" t="s">
        <v>558</v>
      </c>
      <c r="C15" s="207" t="s">
        <v>577</v>
      </c>
      <c r="D15" s="134" t="s">
        <v>577</v>
      </c>
      <c r="E15" s="170" t="s">
        <v>634</v>
      </c>
      <c r="F15" s="122" t="s">
        <v>641</v>
      </c>
      <c r="G15" s="134" t="s">
        <v>534</v>
      </c>
    </row>
    <row r="16" spans="1:7" ht="15.75" customHeight="1">
      <c r="A16" s="194">
        <v>15</v>
      </c>
      <c r="B16" s="166" t="s">
        <v>126</v>
      </c>
      <c r="C16" s="207" t="s">
        <v>636</v>
      </c>
      <c r="D16" s="134" t="s">
        <v>577</v>
      </c>
      <c r="E16" s="170" t="s">
        <v>387</v>
      </c>
      <c r="F16" s="81" t="s">
        <v>635</v>
      </c>
      <c r="G16" s="134" t="s">
        <v>533</v>
      </c>
    </row>
    <row r="17" spans="1:7" ht="15.75" customHeight="1">
      <c r="A17" s="193">
        <v>16</v>
      </c>
      <c r="B17" s="166" t="s">
        <v>132</v>
      </c>
      <c r="C17" s="170" t="s">
        <v>577</v>
      </c>
      <c r="D17" s="134" t="s">
        <v>577</v>
      </c>
      <c r="E17" s="170" t="s">
        <v>634</v>
      </c>
      <c r="F17" s="122" t="s">
        <v>644</v>
      </c>
      <c r="G17" s="134" t="s">
        <v>533</v>
      </c>
    </row>
    <row r="18" spans="1:7" ht="15.75" customHeight="1">
      <c r="A18" s="193">
        <v>17</v>
      </c>
      <c r="B18" s="166" t="s">
        <v>137</v>
      </c>
      <c r="C18" s="207" t="s">
        <v>577</v>
      </c>
      <c r="D18" s="134" t="s">
        <v>577</v>
      </c>
      <c r="E18" s="170" t="s">
        <v>634</v>
      </c>
      <c r="F18" s="122" t="s">
        <v>639</v>
      </c>
      <c r="G18" s="134" t="s">
        <v>535</v>
      </c>
    </row>
    <row r="19" spans="1:7" ht="14">
      <c r="A19" s="194">
        <v>18</v>
      </c>
      <c r="B19" s="166" t="s">
        <v>142</v>
      </c>
      <c r="C19" s="207" t="s">
        <v>577</v>
      </c>
      <c r="D19" s="134" t="s">
        <v>577</v>
      </c>
      <c r="E19" s="170" t="s">
        <v>634</v>
      </c>
      <c r="F19" s="81" t="s">
        <v>635</v>
      </c>
      <c r="G19" s="134" t="s">
        <v>533</v>
      </c>
    </row>
    <row r="20" spans="1:7" ht="15.75" customHeight="1">
      <c r="A20" s="193">
        <v>19</v>
      </c>
      <c r="B20" s="166" t="s">
        <v>149</v>
      </c>
      <c r="C20" s="170" t="s">
        <v>577</v>
      </c>
      <c r="D20" s="134" t="s">
        <v>577</v>
      </c>
      <c r="E20" s="170" t="s">
        <v>431</v>
      </c>
      <c r="F20" s="81" t="s">
        <v>635</v>
      </c>
      <c r="G20" s="134" t="s">
        <v>533</v>
      </c>
    </row>
    <row r="21" spans="1:7" ht="15.75" customHeight="1">
      <c r="A21" s="193">
        <v>20</v>
      </c>
      <c r="B21" s="166" t="s">
        <v>154</v>
      </c>
      <c r="C21" s="207" t="s">
        <v>577</v>
      </c>
      <c r="D21" s="134" t="s">
        <v>577</v>
      </c>
      <c r="E21" s="170" t="s">
        <v>634</v>
      </c>
      <c r="F21" s="81" t="s">
        <v>635</v>
      </c>
      <c r="G21" s="134" t="s">
        <v>533</v>
      </c>
    </row>
    <row r="22" spans="1:7" ht="15.75" customHeight="1">
      <c r="A22" s="194">
        <v>21</v>
      </c>
      <c r="B22" s="166" t="s">
        <v>161</v>
      </c>
      <c r="C22" s="207" t="s">
        <v>636</v>
      </c>
      <c r="D22" s="134" t="s">
        <v>577</v>
      </c>
      <c r="E22" s="170" t="s">
        <v>387</v>
      </c>
      <c r="F22" s="81" t="s">
        <v>635</v>
      </c>
      <c r="G22" s="134" t="s">
        <v>537</v>
      </c>
    </row>
    <row r="23" spans="1:7" ht="15.75" customHeight="1">
      <c r="A23" s="193">
        <v>22</v>
      </c>
      <c r="B23" s="166" t="s">
        <v>166</v>
      </c>
      <c r="C23" s="207" t="s">
        <v>577</v>
      </c>
      <c r="D23" s="134" t="s">
        <v>577</v>
      </c>
      <c r="E23" s="170" t="s">
        <v>393</v>
      </c>
      <c r="F23" s="122" t="s">
        <v>639</v>
      </c>
      <c r="G23" s="134" t="s">
        <v>583</v>
      </c>
    </row>
    <row r="24" spans="1:7" ht="15.75" customHeight="1">
      <c r="A24" s="193">
        <v>23</v>
      </c>
      <c r="B24" s="166" t="s">
        <v>170</v>
      </c>
      <c r="C24" s="207" t="s">
        <v>577</v>
      </c>
      <c r="D24" s="134" t="s">
        <v>577</v>
      </c>
      <c r="E24" s="170" t="s">
        <v>634</v>
      </c>
      <c r="F24" s="81" t="s">
        <v>635</v>
      </c>
      <c r="G24" s="134" t="s">
        <v>538</v>
      </c>
    </row>
    <row r="25" spans="1:7" ht="15.75" customHeight="1">
      <c r="A25" s="194">
        <v>24</v>
      </c>
      <c r="B25" s="166" t="s">
        <v>177</v>
      </c>
      <c r="C25" s="207" t="s">
        <v>577</v>
      </c>
      <c r="D25" s="134" t="s">
        <v>577</v>
      </c>
      <c r="E25" s="170" t="s">
        <v>634</v>
      </c>
      <c r="F25" s="122" t="s">
        <v>639</v>
      </c>
      <c r="G25" s="134" t="s">
        <v>539</v>
      </c>
    </row>
    <row r="26" spans="1:7" ht="15.75" customHeight="1">
      <c r="A26" s="193">
        <v>25</v>
      </c>
      <c r="B26" s="166" t="s">
        <v>182</v>
      </c>
      <c r="C26" s="207" t="s">
        <v>577</v>
      </c>
      <c r="D26" s="134" t="s">
        <v>577</v>
      </c>
      <c r="E26" s="170" t="s">
        <v>387</v>
      </c>
      <c r="F26" s="122" t="s">
        <v>639</v>
      </c>
      <c r="G26" s="134" t="s">
        <v>538</v>
      </c>
    </row>
    <row r="27" spans="1:7" ht="15.75" customHeight="1">
      <c r="A27" s="193">
        <v>26</v>
      </c>
      <c r="B27" s="166" t="s">
        <v>187</v>
      </c>
      <c r="C27" s="170" t="s">
        <v>577</v>
      </c>
      <c r="D27" s="134" t="s">
        <v>577</v>
      </c>
      <c r="E27" s="170" t="s">
        <v>387</v>
      </c>
      <c r="F27" s="122" t="s">
        <v>641</v>
      </c>
      <c r="G27" s="134" t="s">
        <v>529</v>
      </c>
    </row>
    <row r="28" spans="1:7" ht="15.75" customHeight="1">
      <c r="A28" s="194">
        <v>27</v>
      </c>
      <c r="B28" s="166" t="s">
        <v>193</v>
      </c>
      <c r="C28" s="207" t="s">
        <v>577</v>
      </c>
      <c r="D28" s="134" t="s">
        <v>577</v>
      </c>
      <c r="E28" s="170" t="s">
        <v>634</v>
      </c>
      <c r="F28" s="122" t="s">
        <v>641</v>
      </c>
      <c r="G28" s="134" t="s">
        <v>534</v>
      </c>
    </row>
    <row r="29" spans="1:7" ht="15.75" customHeight="1">
      <c r="A29" s="193">
        <v>28</v>
      </c>
      <c r="B29" s="166" t="s">
        <v>198</v>
      </c>
      <c r="C29" s="207" t="s">
        <v>463</v>
      </c>
      <c r="D29" s="134" t="s">
        <v>463</v>
      </c>
      <c r="E29" s="170" t="s">
        <v>643</v>
      </c>
      <c r="F29" s="81" t="s">
        <v>635</v>
      </c>
      <c r="G29" s="134" t="s">
        <v>529</v>
      </c>
    </row>
    <row r="30" spans="1:7" ht="15.75" customHeight="1">
      <c r="A30" s="193">
        <v>29</v>
      </c>
      <c r="B30" s="166" t="s">
        <v>203</v>
      </c>
      <c r="C30" s="170" t="s">
        <v>577</v>
      </c>
      <c r="D30" s="134" t="s">
        <v>577</v>
      </c>
      <c r="E30" s="170" t="s">
        <v>634</v>
      </c>
      <c r="F30" s="122" t="s">
        <v>639</v>
      </c>
      <c r="G30" s="134" t="s">
        <v>531</v>
      </c>
    </row>
    <row r="31" spans="1:7" ht="15.75" customHeight="1">
      <c r="A31" s="194">
        <v>30</v>
      </c>
      <c r="B31" s="166" t="s">
        <v>208</v>
      </c>
      <c r="C31" s="207" t="s">
        <v>636</v>
      </c>
      <c r="D31" s="134" t="s">
        <v>636</v>
      </c>
      <c r="E31" s="170" t="s">
        <v>634</v>
      </c>
      <c r="F31" s="122" t="s">
        <v>639</v>
      </c>
      <c r="G31" s="134" t="s">
        <v>539</v>
      </c>
    </row>
    <row r="32" spans="1:7" ht="15.75" customHeight="1">
      <c r="A32" s="193">
        <v>31</v>
      </c>
      <c r="B32" s="166" t="s">
        <v>214</v>
      </c>
      <c r="C32" s="207" t="s">
        <v>577</v>
      </c>
      <c r="D32" s="134" t="s">
        <v>577</v>
      </c>
      <c r="E32" s="170" t="s">
        <v>634</v>
      </c>
      <c r="F32" s="122" t="s">
        <v>640</v>
      </c>
      <c r="G32" s="134" t="s">
        <v>531</v>
      </c>
    </row>
    <row r="33" spans="1:7" ht="15.75" customHeight="1">
      <c r="A33" s="193">
        <v>32</v>
      </c>
      <c r="B33" s="166" t="s">
        <v>220</v>
      </c>
      <c r="C33" s="207" t="s">
        <v>577</v>
      </c>
      <c r="D33" s="134" t="s">
        <v>577</v>
      </c>
      <c r="E33" s="170" t="s">
        <v>387</v>
      </c>
      <c r="F33" s="121" t="s">
        <v>645</v>
      </c>
      <c r="G33" s="134" t="s">
        <v>533</v>
      </c>
    </row>
    <row r="34" spans="1:7" ht="15.75" customHeight="1">
      <c r="A34" s="194">
        <v>33</v>
      </c>
      <c r="B34" s="166" t="s">
        <v>225</v>
      </c>
      <c r="C34" s="207" t="s">
        <v>577</v>
      </c>
      <c r="D34" s="134" t="s">
        <v>577</v>
      </c>
      <c r="E34" s="170" t="s">
        <v>634</v>
      </c>
      <c r="F34" s="81" t="s">
        <v>635</v>
      </c>
      <c r="G34" s="134" t="s">
        <v>642</v>
      </c>
    </row>
    <row r="35" spans="1:7" ht="15.75" customHeight="1">
      <c r="A35" s="193">
        <v>34</v>
      </c>
      <c r="B35" s="166" t="s">
        <v>230</v>
      </c>
      <c r="C35" s="207" t="s">
        <v>577</v>
      </c>
      <c r="D35" s="134" t="s">
        <v>577</v>
      </c>
      <c r="E35" s="170" t="s">
        <v>634</v>
      </c>
      <c r="F35" s="81" t="s">
        <v>635</v>
      </c>
      <c r="G35" s="134" t="s">
        <v>534</v>
      </c>
    </row>
    <row r="36" spans="1:7" ht="15.75" customHeight="1">
      <c r="A36" s="194">
        <v>35</v>
      </c>
      <c r="B36" s="166" t="s">
        <v>235</v>
      </c>
      <c r="C36" s="207" t="s">
        <v>577</v>
      </c>
      <c r="D36" s="134" t="s">
        <v>577</v>
      </c>
      <c r="E36" s="170" t="s">
        <v>634</v>
      </c>
      <c r="F36" s="122" t="s">
        <v>641</v>
      </c>
      <c r="G36" s="134" t="s">
        <v>534</v>
      </c>
    </row>
    <row r="37" spans="1:7" ht="16" customHeight="1">
      <c r="A37" s="193">
        <v>36</v>
      </c>
      <c r="B37" s="166" t="s">
        <v>240</v>
      </c>
      <c r="C37" s="234" t="s">
        <v>577</v>
      </c>
      <c r="D37" s="134" t="s">
        <v>577</v>
      </c>
      <c r="E37" s="170" t="s">
        <v>393</v>
      </c>
      <c r="F37" s="81" t="s">
        <v>635</v>
      </c>
      <c r="G37" s="134" t="s">
        <v>533</v>
      </c>
    </row>
    <row r="38" spans="1:7" ht="14" customHeight="1">
      <c r="A38" s="194">
        <v>37</v>
      </c>
      <c r="B38" s="166" t="s">
        <v>598</v>
      </c>
      <c r="C38" s="235" t="s">
        <v>577</v>
      </c>
      <c r="D38" s="134" t="s">
        <v>577</v>
      </c>
      <c r="E38" s="170" t="s">
        <v>387</v>
      </c>
      <c r="F38" s="122" t="s">
        <v>641</v>
      </c>
      <c r="G38" s="134" t="s">
        <v>587</v>
      </c>
    </row>
    <row r="39" spans="1:7" ht="15.75" customHeight="1">
      <c r="A39" s="193">
        <v>38</v>
      </c>
      <c r="B39" s="166" t="s">
        <v>250</v>
      </c>
      <c r="C39" s="235" t="s">
        <v>577</v>
      </c>
      <c r="D39" s="134" t="s">
        <v>577</v>
      </c>
      <c r="E39" s="170" t="s">
        <v>634</v>
      </c>
      <c r="F39" s="122" t="s">
        <v>639</v>
      </c>
      <c r="G39" s="134" t="s">
        <v>529</v>
      </c>
    </row>
    <row r="40" spans="1:7" ht="15.75" customHeight="1">
      <c r="A40" s="194">
        <v>39</v>
      </c>
      <c r="B40" s="166" t="s">
        <v>560</v>
      </c>
      <c r="C40" s="236" t="s">
        <v>636</v>
      </c>
      <c r="D40" s="134" t="s">
        <v>636</v>
      </c>
      <c r="E40" s="170" t="s">
        <v>634</v>
      </c>
      <c r="F40" s="122" t="s">
        <v>641</v>
      </c>
      <c r="G40" s="134" t="s">
        <v>531</v>
      </c>
    </row>
    <row r="41" spans="1:7" ht="15.75" customHeight="1">
      <c r="A41" s="193">
        <v>40</v>
      </c>
      <c r="B41" s="166" t="s">
        <v>259</v>
      </c>
      <c r="C41" s="207" t="s">
        <v>577</v>
      </c>
      <c r="D41" s="134" t="s">
        <v>577</v>
      </c>
      <c r="E41" s="170" t="s">
        <v>634</v>
      </c>
      <c r="F41" s="122" t="s">
        <v>639</v>
      </c>
      <c r="G41" s="134" t="s">
        <v>531</v>
      </c>
    </row>
    <row r="42" spans="1:7" ht="15.75" customHeight="1">
      <c r="A42" s="194">
        <v>41</v>
      </c>
      <c r="B42" s="166" t="s">
        <v>264</v>
      </c>
      <c r="C42" s="207" t="s">
        <v>577</v>
      </c>
      <c r="D42" s="134" t="s">
        <v>577</v>
      </c>
      <c r="E42" s="170" t="s">
        <v>387</v>
      </c>
      <c r="F42" s="122" t="s">
        <v>641</v>
      </c>
      <c r="G42" s="134" t="s">
        <v>538</v>
      </c>
    </row>
    <row r="43" spans="1:7" ht="15.75" customHeight="1">
      <c r="A43" s="193">
        <v>42</v>
      </c>
      <c r="B43" s="166" t="s">
        <v>270</v>
      </c>
      <c r="C43" s="170" t="s">
        <v>577</v>
      </c>
      <c r="D43" s="134" t="s">
        <v>577</v>
      </c>
      <c r="E43" s="170" t="s">
        <v>634</v>
      </c>
      <c r="F43" s="122" t="s">
        <v>641</v>
      </c>
      <c r="G43" s="134" t="s">
        <v>529</v>
      </c>
    </row>
    <row r="44" spans="1:7" ht="15.75" customHeight="1">
      <c r="A44" s="194">
        <v>43</v>
      </c>
      <c r="B44" s="166" t="s">
        <v>275</v>
      </c>
      <c r="C44" s="207" t="s">
        <v>577</v>
      </c>
      <c r="D44" s="134" t="s">
        <v>577</v>
      </c>
      <c r="E44" s="170" t="s">
        <v>387</v>
      </c>
      <c r="F44" s="122" t="s">
        <v>641</v>
      </c>
      <c r="G44" s="134" t="s">
        <v>529</v>
      </c>
    </row>
    <row r="45" spans="1:7" ht="15.75" customHeight="1">
      <c r="A45" s="193">
        <v>44</v>
      </c>
      <c r="B45" s="166" t="s">
        <v>280</v>
      </c>
      <c r="C45" s="207" t="s">
        <v>577</v>
      </c>
      <c r="D45" s="134" t="s">
        <v>577</v>
      </c>
      <c r="E45" s="170" t="s">
        <v>634</v>
      </c>
      <c r="F45" s="81" t="s">
        <v>635</v>
      </c>
      <c r="G45" s="134" t="s">
        <v>642</v>
      </c>
    </row>
    <row r="46" spans="1:7" ht="15.75" customHeight="1">
      <c r="A46" s="194">
        <v>45</v>
      </c>
      <c r="B46" s="166" t="s">
        <v>286</v>
      </c>
      <c r="C46" s="207" t="s">
        <v>577</v>
      </c>
      <c r="D46" s="134" t="s">
        <v>577</v>
      </c>
      <c r="E46" s="170" t="s">
        <v>634</v>
      </c>
      <c r="F46" s="122" t="s">
        <v>639</v>
      </c>
      <c r="G46" s="134" t="s">
        <v>642</v>
      </c>
    </row>
    <row r="47" spans="1:7" ht="15.75" customHeight="1">
      <c r="A47" s="193">
        <v>46</v>
      </c>
      <c r="B47" s="166" t="s">
        <v>291</v>
      </c>
      <c r="C47" s="170" t="s">
        <v>577</v>
      </c>
      <c r="D47" s="134" t="s">
        <v>577</v>
      </c>
      <c r="E47" s="170" t="s">
        <v>387</v>
      </c>
      <c r="F47" s="122" t="s">
        <v>639</v>
      </c>
      <c r="G47" s="134" t="s">
        <v>538</v>
      </c>
    </row>
    <row r="48" spans="1:7" ht="15.75" customHeight="1">
      <c r="A48" s="194">
        <v>47</v>
      </c>
      <c r="B48" s="166" t="s">
        <v>296</v>
      </c>
      <c r="C48" s="207" t="s">
        <v>577</v>
      </c>
      <c r="D48" s="134" t="s">
        <v>577</v>
      </c>
      <c r="E48" s="170" t="s">
        <v>387</v>
      </c>
      <c r="F48" s="81" t="s">
        <v>635</v>
      </c>
      <c r="G48" s="134" t="s">
        <v>533</v>
      </c>
    </row>
    <row r="49" spans="1:7" ht="15.75" customHeight="1">
      <c r="A49" s="193">
        <v>48</v>
      </c>
      <c r="B49" s="166" t="s">
        <v>302</v>
      </c>
      <c r="C49" s="170" t="s">
        <v>577</v>
      </c>
      <c r="D49" s="134" t="s">
        <v>577</v>
      </c>
      <c r="E49" s="170" t="s">
        <v>634</v>
      </c>
      <c r="F49" s="122" t="s">
        <v>639</v>
      </c>
      <c r="G49" s="134" t="s">
        <v>583</v>
      </c>
    </row>
    <row r="50" spans="1:7" ht="14">
      <c r="A50" s="143"/>
      <c r="B50" s="207"/>
      <c r="C50" s="207"/>
    </row>
    <row r="51" spans="1:7" ht="15.75" customHeight="1">
      <c r="A51" s="143"/>
      <c r="B51" s="207"/>
      <c r="C51" s="207"/>
    </row>
    <row r="52" spans="1:7" ht="15.75" customHeight="1">
      <c r="A52" s="143"/>
      <c r="B52" s="207"/>
      <c r="C52" s="207"/>
    </row>
    <row r="53" spans="1:7" ht="15.75" customHeight="1">
      <c r="A53" s="143"/>
      <c r="B53" s="207"/>
      <c r="C53" s="207"/>
    </row>
    <row r="54" spans="1:7" ht="15.75" customHeight="1">
      <c r="A54" s="143"/>
      <c r="B54" s="207"/>
      <c r="C54" s="207"/>
    </row>
    <row r="55" spans="1:7" ht="15.75" customHeight="1">
      <c r="A55" s="143"/>
      <c r="B55" s="187"/>
    </row>
    <row r="56" spans="1:7" ht="15.75" customHeight="1">
      <c r="A56" s="143"/>
      <c r="B56" s="207"/>
      <c r="C56" s="207"/>
    </row>
    <row r="57" spans="1:7" ht="15.75" customHeight="1">
      <c r="A57" s="143"/>
      <c r="B57" s="207"/>
      <c r="C57" s="207"/>
    </row>
    <row r="58" spans="1:7" ht="15.75" customHeight="1">
      <c r="A58" s="143"/>
      <c r="B58" s="187"/>
    </row>
    <row r="59" spans="1:7" ht="15.75" customHeight="1">
      <c r="A59" s="143"/>
      <c r="B59" s="207"/>
      <c r="C59" s="207"/>
    </row>
    <row r="60" spans="1:7" ht="15.75" customHeight="1">
      <c r="A60" s="143"/>
      <c r="B60" s="207"/>
      <c r="C60" s="207"/>
    </row>
    <row r="61" spans="1:7" ht="15.75" customHeight="1">
      <c r="A61" s="143"/>
      <c r="B61" s="187"/>
    </row>
    <row r="62" spans="1:7" ht="15.75" customHeight="1">
      <c r="A62" s="143"/>
      <c r="B62" s="207"/>
      <c r="C62" s="207"/>
    </row>
    <row r="63" spans="1:7" ht="15.75" customHeight="1">
      <c r="A63" s="143"/>
      <c r="B63" s="207"/>
      <c r="C63" s="207"/>
    </row>
    <row r="64" spans="1:7" ht="15.75" customHeight="1">
      <c r="A64" s="143"/>
      <c r="B64" s="207"/>
      <c r="C64" s="207"/>
    </row>
    <row r="65" spans="1:3" ht="15.75" customHeight="1">
      <c r="A65" s="143"/>
      <c r="B65" s="187"/>
    </row>
    <row r="66" spans="1:3" ht="15.75" customHeight="1">
      <c r="A66" s="143"/>
      <c r="B66" s="207"/>
      <c r="C66" s="207"/>
    </row>
    <row r="67" spans="1:3" ht="15.75" customHeight="1">
      <c r="A67" s="143"/>
      <c r="B67" s="207"/>
      <c r="C67" s="207"/>
    </row>
    <row r="68" spans="1:3" ht="15.75" customHeight="1">
      <c r="A68" s="143"/>
      <c r="B68" s="207"/>
      <c r="C68" s="207"/>
    </row>
    <row r="69" spans="1:3" ht="15.75" customHeight="1">
      <c r="A69" s="143"/>
      <c r="B69" s="207"/>
      <c r="C69" s="207"/>
    </row>
    <row r="70" spans="1:3" ht="15.75" customHeight="1">
      <c r="A70" s="143"/>
      <c r="B70" s="207"/>
      <c r="C70" s="207"/>
    </row>
    <row r="71" spans="1:3" ht="15.75" customHeight="1">
      <c r="A71" s="143"/>
      <c r="B71" s="207"/>
      <c r="C71" s="207"/>
    </row>
    <row r="72" spans="1:3" ht="15.75" customHeight="1">
      <c r="A72" s="143"/>
      <c r="B72" s="207"/>
    </row>
    <row r="73" spans="1:3" ht="15.75" customHeight="1">
      <c r="A73" s="143"/>
      <c r="B73" s="187"/>
    </row>
    <row r="74" spans="1:3" ht="15.75" customHeight="1">
      <c r="A74" s="143"/>
      <c r="B74" s="207"/>
      <c r="C74" s="207"/>
    </row>
    <row r="75" spans="1:3" ht="15.75" customHeight="1">
      <c r="A75" s="143"/>
      <c r="B75" s="207"/>
      <c r="C75" s="207"/>
    </row>
    <row r="76" spans="1:3" ht="15.75" customHeight="1">
      <c r="A76" s="143"/>
      <c r="B76" s="207"/>
      <c r="C76" s="207"/>
    </row>
    <row r="77" spans="1:3" ht="15.75" customHeight="1">
      <c r="A77" s="143"/>
      <c r="B77" s="207"/>
      <c r="C77" s="207"/>
    </row>
    <row r="78" spans="1:3" ht="15.75" customHeight="1">
      <c r="A78" s="143"/>
      <c r="B78" s="207"/>
      <c r="C78" s="207"/>
    </row>
    <row r="79" spans="1:3" ht="15.75" customHeight="1">
      <c r="A79" s="143"/>
      <c r="B79" s="207"/>
      <c r="C79" s="207"/>
    </row>
    <row r="80" spans="1:3" ht="15.75" customHeight="1">
      <c r="A80" s="143"/>
      <c r="B80" s="207"/>
      <c r="C80" s="207"/>
    </row>
    <row r="81" spans="1:3" ht="15.75" customHeight="1">
      <c r="A81" s="143"/>
      <c r="B81" s="187"/>
    </row>
    <row r="82" spans="1:3" ht="15.75" customHeight="1">
      <c r="A82" s="143"/>
      <c r="B82" s="207"/>
      <c r="C82" s="207"/>
    </row>
    <row r="83" spans="1:3" ht="15.75" customHeight="1">
      <c r="A83" s="143"/>
      <c r="B83" s="207"/>
      <c r="C83" s="207"/>
    </row>
    <row r="84" spans="1:3" ht="15.75" customHeight="1">
      <c r="A84" s="143"/>
      <c r="B84" s="207"/>
      <c r="C84" s="207"/>
    </row>
    <row r="85" spans="1:3" ht="15.75" customHeight="1">
      <c r="A85" s="143"/>
      <c r="B85" s="207"/>
      <c r="C85" s="207"/>
    </row>
    <row r="86" spans="1:3" ht="15.75" customHeight="1">
      <c r="A86" s="143"/>
      <c r="B86" s="207"/>
      <c r="C86" s="207"/>
    </row>
    <row r="87" spans="1:3" ht="15.75" customHeight="1">
      <c r="A87" s="143"/>
      <c r="C87" s="207"/>
    </row>
    <row r="88" spans="1:3" ht="15.75" customHeight="1">
      <c r="A88" s="143"/>
      <c r="B88" s="207"/>
      <c r="C88" s="207"/>
    </row>
    <row r="89" spans="1:3" ht="15.75" customHeight="1">
      <c r="A89" s="143"/>
      <c r="B89" s="207"/>
      <c r="C89" s="207"/>
    </row>
    <row r="90" spans="1:3" ht="15.75" customHeight="1">
      <c r="A90" s="143"/>
      <c r="B90" s="207"/>
      <c r="C90" s="207"/>
    </row>
    <row r="91" spans="1:3" ht="15.75" customHeight="1">
      <c r="A91" s="143"/>
      <c r="B91" s="207"/>
      <c r="C91" s="207"/>
    </row>
    <row r="92" spans="1:3" ht="15.75" customHeight="1">
      <c r="A92" s="143"/>
      <c r="B92" s="207"/>
      <c r="C92" s="207"/>
    </row>
    <row r="93" spans="1:3" ht="15.75" customHeight="1">
      <c r="A93" s="143"/>
      <c r="B93" s="207"/>
      <c r="C93" s="207"/>
    </row>
    <row r="94" spans="1:3" ht="15.75" customHeight="1">
      <c r="A94" s="143"/>
      <c r="B94" s="187"/>
    </row>
    <row r="95" spans="1:3" ht="15.75" customHeight="1">
      <c r="A95" s="143"/>
      <c r="B95" s="207"/>
      <c r="C95" s="207"/>
    </row>
    <row r="96" spans="1:3" ht="15.75" customHeight="1">
      <c r="A96" s="143"/>
      <c r="B96" s="207"/>
      <c r="C96" s="207"/>
    </row>
    <row r="97" spans="1:3" ht="15.75" customHeight="1">
      <c r="A97" s="143"/>
      <c r="B97" s="207"/>
      <c r="C97" s="207"/>
    </row>
    <row r="98" spans="1:3" ht="15.75" customHeight="1">
      <c r="A98" s="143"/>
      <c r="B98" s="187"/>
    </row>
    <row r="99" spans="1:3" ht="15.75" customHeight="1">
      <c r="A99" s="143"/>
      <c r="B99" s="207"/>
      <c r="C99" s="207"/>
    </row>
    <row r="100" spans="1:3" ht="15.75" customHeight="1">
      <c r="A100" s="143"/>
      <c r="B100" s="207"/>
      <c r="C100" s="207"/>
    </row>
    <row r="101" spans="1:3" ht="15.75" customHeight="1">
      <c r="A101" s="143"/>
      <c r="B101" s="187"/>
    </row>
    <row r="102" spans="1:3" ht="15.75" customHeight="1">
      <c r="A102" s="143"/>
      <c r="B102" s="207"/>
      <c r="C102" s="207"/>
    </row>
    <row r="103" spans="1:3" ht="15.75" customHeight="1">
      <c r="A103" s="143"/>
      <c r="B103" s="187"/>
    </row>
    <row r="104" spans="1:3" ht="15.75" customHeight="1">
      <c r="A104" s="143"/>
      <c r="B104" s="207"/>
      <c r="C104" s="207"/>
    </row>
    <row r="105" spans="1:3" ht="15.75" customHeight="1">
      <c r="A105" s="143"/>
      <c r="B105" s="187"/>
    </row>
    <row r="106" spans="1:3" ht="15.75" customHeight="1">
      <c r="A106" s="143"/>
      <c r="B106" s="207"/>
      <c r="C106" s="207"/>
    </row>
    <row r="107" spans="1:3" ht="15.75" customHeight="1">
      <c r="A107" s="143"/>
      <c r="B107" s="207"/>
      <c r="C107" s="207"/>
    </row>
    <row r="108" spans="1:3" ht="15.75" customHeight="1">
      <c r="A108" s="143"/>
      <c r="B108" s="207"/>
      <c r="C108" s="207"/>
    </row>
    <row r="109" spans="1:3" ht="15.75" customHeight="1">
      <c r="A109" s="143"/>
      <c r="B109" s="207"/>
      <c r="C109" s="207"/>
    </row>
    <row r="110" spans="1:3" ht="15.75" customHeight="1">
      <c r="A110" s="143"/>
      <c r="B110" s="207"/>
      <c r="C110" s="207"/>
    </row>
    <row r="111" spans="1:3" ht="15.75" customHeight="1">
      <c r="A111" s="143"/>
      <c r="B111" s="207"/>
      <c r="C111" s="207"/>
    </row>
    <row r="112" spans="1:3" ht="15.75" customHeight="1">
      <c r="A112" s="143"/>
      <c r="B112" s="207"/>
      <c r="C112" s="207"/>
    </row>
    <row r="113" spans="1:3" ht="15.75" customHeight="1">
      <c r="A113" s="143"/>
      <c r="B113" s="207"/>
      <c r="C113" s="207"/>
    </row>
    <row r="114" spans="1:3" ht="15.75" customHeight="1">
      <c r="A114" s="143"/>
      <c r="B114" s="207"/>
      <c r="C114" s="207"/>
    </row>
    <row r="115" spans="1:3" ht="15.75" customHeight="1">
      <c r="A115" s="143"/>
      <c r="B115" s="207"/>
      <c r="C115" s="207"/>
    </row>
    <row r="116" spans="1:3" ht="15.75" customHeight="1">
      <c r="A116" s="143"/>
      <c r="B116" s="207"/>
      <c r="C116" s="207"/>
    </row>
    <row r="117" spans="1:3" ht="15.75" customHeight="1">
      <c r="A117" s="143"/>
      <c r="B117" s="207"/>
      <c r="C117" s="207"/>
    </row>
    <row r="118" spans="1:3" ht="15.75" customHeight="1">
      <c r="A118" s="143"/>
      <c r="B118" s="187"/>
    </row>
    <row r="119" spans="1:3" ht="15.75" customHeight="1">
      <c r="A119" s="143"/>
      <c r="B119" s="207"/>
      <c r="C119" s="207"/>
    </row>
    <row r="120" spans="1:3" ht="15.75" customHeight="1">
      <c r="A120" s="143"/>
      <c r="B120" s="207"/>
      <c r="C120" s="207"/>
    </row>
    <row r="121" spans="1:3" ht="15.75" customHeight="1">
      <c r="A121" s="143"/>
      <c r="B121" s="187"/>
    </row>
    <row r="122" spans="1:3" ht="15.75" customHeight="1">
      <c r="A122" s="143"/>
      <c r="B122" s="187"/>
    </row>
    <row r="123" spans="1:3" ht="15.75" customHeight="1">
      <c r="A123" s="143"/>
      <c r="B123" s="207"/>
      <c r="C123" s="207"/>
    </row>
    <row r="124" spans="1:3" ht="15.75" customHeight="1">
      <c r="A124" s="143"/>
      <c r="B124" s="207"/>
      <c r="C124" s="207"/>
    </row>
    <row r="125" spans="1:3" ht="15.75" customHeight="1">
      <c r="A125" s="143"/>
      <c r="B125" s="207"/>
      <c r="C125" s="207"/>
    </row>
    <row r="126" spans="1:3" ht="15.75" customHeight="1">
      <c r="A126" s="143"/>
      <c r="B126" s="207"/>
      <c r="C126" s="207"/>
    </row>
    <row r="127" spans="1:3" ht="15.75" customHeight="1">
      <c r="A127" s="143"/>
      <c r="B127" s="207"/>
      <c r="C127" s="207"/>
    </row>
    <row r="128" spans="1:3" ht="15.75" customHeight="1">
      <c r="A128" s="143"/>
      <c r="B128" s="207"/>
      <c r="C128" s="207"/>
    </row>
    <row r="129" spans="1:3" ht="15.75" customHeight="1">
      <c r="A129" s="143"/>
      <c r="B129" s="207"/>
      <c r="C129" s="207"/>
    </row>
    <row r="130" spans="1:3" ht="15.75" customHeight="1">
      <c r="A130" s="143"/>
      <c r="B130" s="207"/>
      <c r="C130" s="207"/>
    </row>
    <row r="131" spans="1:3" ht="15.75" customHeight="1">
      <c r="A131" s="143"/>
      <c r="B131" s="207"/>
      <c r="C131" s="207"/>
    </row>
    <row r="132" spans="1:3" ht="15.75" customHeight="1">
      <c r="A132" s="143"/>
      <c r="B132" s="207"/>
      <c r="C132" s="207"/>
    </row>
    <row r="133" spans="1:3" ht="15.75" customHeight="1">
      <c r="A133" s="143"/>
      <c r="B133" s="207"/>
      <c r="C133" s="207"/>
    </row>
    <row r="134" spans="1:3" ht="15.75" customHeight="1">
      <c r="A134" s="143"/>
      <c r="B134" s="207"/>
      <c r="C134" s="207"/>
    </row>
    <row r="135" spans="1:3" ht="15.75" customHeight="1">
      <c r="A135" s="143"/>
      <c r="B135" s="207"/>
      <c r="C135" s="207"/>
    </row>
    <row r="136" spans="1:3" ht="15.75" customHeight="1">
      <c r="A136" s="143"/>
      <c r="B136" s="207"/>
      <c r="C136" s="207"/>
    </row>
    <row r="137" spans="1:3" ht="15.75" customHeight="1">
      <c r="A137" s="143"/>
      <c r="B137" s="187"/>
    </row>
    <row r="138" spans="1:3" ht="15.75" customHeight="1">
      <c r="A138" s="143"/>
      <c r="B138" s="207"/>
      <c r="C138" s="207"/>
    </row>
    <row r="139" spans="1:3" ht="15.75" customHeight="1">
      <c r="A139" s="143"/>
      <c r="B139" s="207"/>
      <c r="C139" s="207"/>
    </row>
    <row r="140" spans="1:3" ht="15.75" customHeight="1">
      <c r="A140" s="143"/>
      <c r="B140" s="207"/>
      <c r="C140" s="207"/>
    </row>
    <row r="141" spans="1:3" ht="15.75" customHeight="1">
      <c r="A141" s="143"/>
      <c r="B141" s="207"/>
      <c r="C141" s="207"/>
    </row>
    <row r="142" spans="1:3" ht="15.75" customHeight="1">
      <c r="A142" s="143"/>
      <c r="B142" s="207"/>
      <c r="C142" s="207"/>
    </row>
    <row r="143" spans="1:3" ht="15.75" customHeight="1">
      <c r="A143" s="143"/>
      <c r="B143" s="207"/>
      <c r="C143" s="207"/>
    </row>
    <row r="144" spans="1:3" ht="15.75" customHeight="1">
      <c r="A144" s="143"/>
      <c r="B144" s="207"/>
      <c r="C144" s="207"/>
    </row>
    <row r="145" spans="1:3" ht="15.75" customHeight="1">
      <c r="A145" s="143"/>
      <c r="B145" s="207"/>
      <c r="C145" s="207"/>
    </row>
    <row r="146" spans="1:3" ht="15.75" customHeight="1">
      <c r="A146" s="143"/>
      <c r="B146" s="207"/>
      <c r="C146" s="207"/>
    </row>
    <row r="147" spans="1:3" ht="15.75" customHeight="1">
      <c r="A147" s="143"/>
      <c r="B147" s="187"/>
    </row>
    <row r="148" spans="1:3" ht="15.75" customHeight="1">
      <c r="A148" s="143"/>
      <c r="B148" s="207"/>
      <c r="C148" s="207"/>
    </row>
    <row r="149" spans="1:3" ht="15.75" customHeight="1">
      <c r="A149" s="143"/>
      <c r="B149" s="207"/>
      <c r="C149" s="207"/>
    </row>
    <row r="150" spans="1:3" ht="15.75" customHeight="1">
      <c r="A150" s="143"/>
      <c r="B150" s="207"/>
      <c r="C150" s="207"/>
    </row>
    <row r="151" spans="1:3" ht="15.75" customHeight="1">
      <c r="A151" s="143"/>
      <c r="B151" s="207"/>
      <c r="C151" s="207"/>
    </row>
    <row r="152" spans="1:3" ht="15.75" customHeight="1">
      <c r="A152" s="143"/>
      <c r="B152" s="207"/>
      <c r="C152" s="207"/>
    </row>
    <row r="153" spans="1:3" ht="15.75" customHeight="1">
      <c r="A153" s="143"/>
      <c r="B153" s="207"/>
      <c r="C153" s="207"/>
    </row>
    <row r="154" spans="1:3" ht="15.75" customHeight="1">
      <c r="A154" s="143"/>
      <c r="B154" s="207"/>
      <c r="C154" s="207"/>
    </row>
    <row r="155" spans="1:3" ht="15.75" customHeight="1">
      <c r="A155" s="143"/>
      <c r="B155" s="207"/>
      <c r="C155" s="207"/>
    </row>
    <row r="156" spans="1:3" ht="15.75" customHeight="1">
      <c r="A156" s="143"/>
      <c r="B156" s="207"/>
      <c r="C156" s="207"/>
    </row>
    <row r="157" spans="1:3" ht="15.75" customHeight="1">
      <c r="A157" s="143"/>
      <c r="B157" s="207"/>
      <c r="C157" s="207"/>
    </row>
    <row r="158" spans="1:3" ht="15.75" customHeight="1">
      <c r="A158" s="143"/>
      <c r="B158" s="207"/>
      <c r="C158" s="207"/>
    </row>
    <row r="159" spans="1:3" ht="15.75" customHeight="1">
      <c r="A159" s="143"/>
      <c r="B159" s="207"/>
      <c r="C159" s="207"/>
    </row>
    <row r="160" spans="1:3" ht="15.75" customHeight="1">
      <c r="A160" s="143"/>
      <c r="B160" s="207"/>
      <c r="C160" s="207"/>
    </row>
    <row r="161" spans="1:3" ht="15.75" customHeight="1">
      <c r="A161" s="143"/>
      <c r="B161" s="207"/>
      <c r="C161" s="207"/>
    </row>
    <row r="162" spans="1:3" ht="15.75" customHeight="1">
      <c r="A162" s="143"/>
      <c r="B162" s="207"/>
      <c r="C162" s="207"/>
    </row>
    <row r="163" spans="1:3" ht="15.75" customHeight="1">
      <c r="A163" s="143"/>
      <c r="C163" s="207"/>
    </row>
    <row r="164" spans="1:3" ht="15.75" customHeight="1">
      <c r="A164" s="143"/>
      <c r="B164" s="207"/>
      <c r="C164" s="207"/>
    </row>
    <row r="165" spans="1:3" ht="15.75" customHeight="1">
      <c r="A165" s="143"/>
      <c r="B165" s="207"/>
      <c r="C165" s="207"/>
    </row>
    <row r="166" spans="1:3" ht="15.75" customHeight="1">
      <c r="A166" s="143"/>
      <c r="B166" s="207"/>
      <c r="C166" s="207"/>
    </row>
    <row r="167" spans="1:3" ht="15.75" customHeight="1">
      <c r="A167" s="143"/>
      <c r="B167" s="187"/>
    </row>
    <row r="168" spans="1:3" ht="15.75" customHeight="1">
      <c r="A168" s="143"/>
      <c r="B168" s="207"/>
      <c r="C168" s="207"/>
    </row>
    <row r="169" spans="1:3" ht="15.75" customHeight="1">
      <c r="A169" s="143"/>
      <c r="B169" s="207"/>
      <c r="C169" s="207"/>
    </row>
    <row r="170" spans="1:3" ht="15.75" customHeight="1">
      <c r="A170" s="143"/>
      <c r="B170" s="207"/>
      <c r="C170" s="207"/>
    </row>
  </sheetData>
  <phoneticPr fontId="14" type="noConversion"/>
  <conditionalFormatting sqref="A50:A170">
    <cfRule type="expression" dxfId="19" priority="1">
      <formula>COUNTIF(A:A,A50)&gt;1</formula>
    </cfRule>
  </conditionalFormatting>
  <pageMargins left="0.7" right="0.7" top="0.75" bottom="0.75" header="0.3" footer="0.3"/>
  <drawing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58B10-A87B-B04F-A2A3-C0ABD9764061}">
  <sheetPr codeName="Sheet31">
    <tabColor rgb="FFFFD966"/>
    <outlinePr summaryBelow="0" summaryRight="0"/>
  </sheetPr>
  <dimension ref="A1:G141"/>
  <sheetViews>
    <sheetView zoomScale="126" zoomScaleNormal="126" workbookViewId="0">
      <pane ySplit="1" topLeftCell="A2" activePane="bottomLeft" state="frozen"/>
      <selection activeCell="H29" sqref="H29"/>
      <selection pane="bottomLeft" activeCell="H29" sqref="H29"/>
    </sheetView>
  </sheetViews>
  <sheetFormatPr baseColWidth="10" defaultColWidth="12.6640625" defaultRowHeight="15.75" customHeight="1"/>
  <cols>
    <col min="1" max="1" width="3.6640625" style="255" bestFit="1" customWidth="1"/>
    <col min="2" max="2" width="11.1640625" style="255" bestFit="1" customWidth="1"/>
    <col min="3" max="3" width="19.6640625" style="240" bestFit="1" customWidth="1"/>
    <col min="4" max="4" width="44" style="240" bestFit="1" customWidth="1"/>
    <col min="5" max="5" width="25.83203125" style="240" bestFit="1" customWidth="1"/>
    <col min="6" max="16384" width="12.6640625" style="240"/>
  </cols>
  <sheetData>
    <row r="1" spans="1:7" ht="20" customHeight="1">
      <c r="A1" s="237" t="s">
        <v>343</v>
      </c>
      <c r="B1" s="237" t="s">
        <v>344</v>
      </c>
      <c r="C1" s="238">
        <v>22</v>
      </c>
      <c r="D1" s="238">
        <v>23</v>
      </c>
      <c r="E1" s="238">
        <v>24</v>
      </c>
      <c r="F1" s="239"/>
      <c r="G1" s="239"/>
    </row>
    <row r="2" spans="1:7" ht="15">
      <c r="A2" s="241">
        <v>1</v>
      </c>
      <c r="B2" s="80" t="s">
        <v>41</v>
      </c>
      <c r="C2" s="108" t="s">
        <v>367</v>
      </c>
      <c r="D2" s="108" t="s">
        <v>646</v>
      </c>
      <c r="E2" s="108" t="s">
        <v>647</v>
      </c>
      <c r="F2" s="242"/>
      <c r="G2" s="242"/>
    </row>
    <row r="3" spans="1:7" ht="15">
      <c r="A3" s="241">
        <v>2</v>
      </c>
      <c r="B3" s="80" t="s">
        <v>49</v>
      </c>
      <c r="C3" s="108" t="s">
        <v>367</v>
      </c>
      <c r="D3" s="108" t="s">
        <v>648</v>
      </c>
      <c r="E3" s="108" t="s">
        <v>649</v>
      </c>
      <c r="F3" s="242"/>
      <c r="G3" s="242"/>
    </row>
    <row r="4" spans="1:7" ht="15">
      <c r="A4" s="243">
        <v>3</v>
      </c>
      <c r="B4" s="80" t="s">
        <v>57</v>
      </c>
      <c r="C4" s="108" t="s">
        <v>556</v>
      </c>
      <c r="D4" s="108" t="s">
        <v>650</v>
      </c>
      <c r="E4" s="108" t="s">
        <v>651</v>
      </c>
      <c r="F4" s="242"/>
      <c r="G4" s="242"/>
    </row>
    <row r="5" spans="1:7" ht="15">
      <c r="A5" s="241">
        <v>4</v>
      </c>
      <c r="B5" s="80" t="s">
        <v>63</v>
      </c>
      <c r="C5" s="108" t="s">
        <v>556</v>
      </c>
      <c r="D5" s="108" t="s">
        <v>652</v>
      </c>
      <c r="E5" s="108" t="s">
        <v>653</v>
      </c>
      <c r="F5" s="242"/>
      <c r="G5" s="242"/>
    </row>
    <row r="6" spans="1:7" ht="15">
      <c r="A6" s="241">
        <v>5</v>
      </c>
      <c r="B6" s="80" t="s">
        <v>70</v>
      </c>
      <c r="C6" s="108" t="s">
        <v>367</v>
      </c>
      <c r="D6" s="108" t="s">
        <v>654</v>
      </c>
      <c r="E6" s="108" t="s">
        <v>655</v>
      </c>
      <c r="F6" s="242"/>
      <c r="G6" s="242"/>
    </row>
    <row r="7" spans="1:7" ht="15">
      <c r="A7" s="243">
        <v>6</v>
      </c>
      <c r="B7" s="80" t="s">
        <v>77</v>
      </c>
      <c r="C7" s="108" t="s">
        <v>367</v>
      </c>
      <c r="D7" s="108" t="s">
        <v>656</v>
      </c>
      <c r="E7" s="108" t="s">
        <v>657</v>
      </c>
      <c r="F7" s="242"/>
      <c r="G7" s="242"/>
    </row>
    <row r="8" spans="1:7" ht="15">
      <c r="A8" s="241">
        <v>7</v>
      </c>
      <c r="B8" s="80" t="s">
        <v>84</v>
      </c>
      <c r="C8" s="108" t="s">
        <v>367</v>
      </c>
      <c r="D8" s="108" t="s">
        <v>658</v>
      </c>
      <c r="E8" s="108" t="s">
        <v>659</v>
      </c>
      <c r="F8" s="242"/>
      <c r="G8" s="242"/>
    </row>
    <row r="9" spans="1:7" ht="15">
      <c r="A9" s="241">
        <v>8</v>
      </c>
      <c r="B9" s="80" t="s">
        <v>90</v>
      </c>
      <c r="C9" s="108" t="s">
        <v>367</v>
      </c>
      <c r="D9" s="108" t="s">
        <v>660</v>
      </c>
      <c r="E9" s="108" t="s">
        <v>661</v>
      </c>
      <c r="F9" s="242"/>
      <c r="G9" s="242"/>
    </row>
    <row r="10" spans="1:7" ht="15">
      <c r="A10" s="243">
        <v>9</v>
      </c>
      <c r="B10" s="80" t="s">
        <v>96</v>
      </c>
      <c r="C10" s="108" t="s">
        <v>367</v>
      </c>
      <c r="D10" s="108" t="s">
        <v>662</v>
      </c>
      <c r="E10" s="108" t="s">
        <v>663</v>
      </c>
      <c r="F10" s="242"/>
      <c r="G10" s="242"/>
    </row>
    <row r="11" spans="1:7" ht="15">
      <c r="A11" s="241">
        <v>10</v>
      </c>
      <c r="B11" s="80" t="s">
        <v>101</v>
      </c>
      <c r="C11" s="108" t="s">
        <v>367</v>
      </c>
      <c r="D11" s="108" t="s">
        <v>664</v>
      </c>
      <c r="E11" s="108" t="s">
        <v>665</v>
      </c>
      <c r="F11" s="242"/>
      <c r="G11" s="242"/>
    </row>
    <row r="12" spans="1:7" ht="16">
      <c r="A12" s="241">
        <v>11</v>
      </c>
      <c r="B12" s="80" t="s">
        <v>106</v>
      </c>
      <c r="C12" s="108" t="s">
        <v>367</v>
      </c>
      <c r="D12" s="108" t="s">
        <v>666</v>
      </c>
      <c r="E12" s="108" t="s">
        <v>667</v>
      </c>
      <c r="F12" s="242"/>
      <c r="G12" s="244"/>
    </row>
    <row r="13" spans="1:7" ht="15">
      <c r="A13" s="243">
        <v>12</v>
      </c>
      <c r="B13" s="80" t="s">
        <v>111</v>
      </c>
      <c r="C13" s="108" t="s">
        <v>668</v>
      </c>
      <c r="D13" s="108" t="s">
        <v>669</v>
      </c>
      <c r="E13" s="108" t="s">
        <v>367</v>
      </c>
      <c r="F13" s="242"/>
      <c r="G13" s="242"/>
    </row>
    <row r="14" spans="1:7" ht="15">
      <c r="A14" s="241">
        <v>13</v>
      </c>
      <c r="B14" s="80" t="s">
        <v>116</v>
      </c>
      <c r="C14" s="108" t="s">
        <v>670</v>
      </c>
      <c r="D14" s="108" t="s">
        <v>671</v>
      </c>
      <c r="E14" s="108" t="s">
        <v>672</v>
      </c>
      <c r="F14" s="242"/>
      <c r="G14" s="242"/>
    </row>
    <row r="15" spans="1:7" ht="15">
      <c r="A15" s="241">
        <v>14</v>
      </c>
      <c r="B15" s="80" t="s">
        <v>121</v>
      </c>
      <c r="C15" s="108" t="s">
        <v>367</v>
      </c>
      <c r="D15" s="108" t="s">
        <v>673</v>
      </c>
      <c r="E15" s="108" t="s">
        <v>367</v>
      </c>
      <c r="F15" s="242"/>
      <c r="G15" s="242"/>
    </row>
    <row r="16" spans="1:7" ht="15">
      <c r="A16" s="243">
        <v>15</v>
      </c>
      <c r="B16" s="80" t="s">
        <v>126</v>
      </c>
      <c r="C16" s="108" t="s">
        <v>367</v>
      </c>
      <c r="D16" s="108" t="s">
        <v>674</v>
      </c>
      <c r="E16" s="108" t="s">
        <v>367</v>
      </c>
      <c r="F16" s="242"/>
      <c r="G16" s="245"/>
    </row>
    <row r="17" spans="1:7" ht="15">
      <c r="A17" s="241">
        <v>16</v>
      </c>
      <c r="B17" s="80" t="s">
        <v>132</v>
      </c>
      <c r="C17" s="108" t="s">
        <v>367</v>
      </c>
      <c r="D17" s="108" t="s">
        <v>675</v>
      </c>
      <c r="E17" s="108" t="s">
        <v>647</v>
      </c>
      <c r="F17" s="242"/>
      <c r="G17" s="242"/>
    </row>
    <row r="18" spans="1:7" ht="15">
      <c r="A18" s="241">
        <v>17</v>
      </c>
      <c r="B18" s="80" t="s">
        <v>137</v>
      </c>
      <c r="C18" s="108" t="s">
        <v>367</v>
      </c>
      <c r="D18" s="108" t="s">
        <v>676</v>
      </c>
      <c r="E18" s="108" t="s">
        <v>677</v>
      </c>
      <c r="F18" s="242"/>
      <c r="G18" s="242"/>
    </row>
    <row r="19" spans="1:7" ht="15">
      <c r="A19" s="243">
        <v>18</v>
      </c>
      <c r="B19" s="80" t="s">
        <v>142</v>
      </c>
      <c r="C19" s="108" t="s">
        <v>678</v>
      </c>
      <c r="D19" s="108" t="s">
        <v>679</v>
      </c>
      <c r="E19" s="108" t="s">
        <v>680</v>
      </c>
      <c r="F19" s="242"/>
      <c r="G19" s="242"/>
    </row>
    <row r="20" spans="1:7" ht="15">
      <c r="A20" s="241">
        <v>19</v>
      </c>
      <c r="B20" s="80" t="s">
        <v>149</v>
      </c>
      <c r="C20" s="108" t="s">
        <v>367</v>
      </c>
      <c r="D20" s="108" t="s">
        <v>681</v>
      </c>
      <c r="E20" s="108" t="s">
        <v>682</v>
      </c>
      <c r="F20" s="242"/>
      <c r="G20" s="246"/>
    </row>
    <row r="21" spans="1:7" ht="15">
      <c r="A21" s="241">
        <v>20</v>
      </c>
      <c r="B21" s="80" t="s">
        <v>154</v>
      </c>
      <c r="C21" s="108" t="s">
        <v>367</v>
      </c>
      <c r="D21" s="108" t="s">
        <v>683</v>
      </c>
      <c r="E21" s="108" t="s">
        <v>684</v>
      </c>
      <c r="F21" s="242"/>
      <c r="G21" s="242"/>
    </row>
    <row r="22" spans="1:7" ht="15">
      <c r="A22" s="243">
        <v>21</v>
      </c>
      <c r="B22" s="80" t="s">
        <v>161</v>
      </c>
      <c r="C22" s="108" t="s">
        <v>367</v>
      </c>
      <c r="D22" s="108" t="s">
        <v>685</v>
      </c>
      <c r="E22" s="108" t="s">
        <v>686</v>
      </c>
      <c r="F22" s="242"/>
      <c r="G22" s="242"/>
    </row>
    <row r="23" spans="1:7" ht="15">
      <c r="A23" s="241">
        <v>22</v>
      </c>
      <c r="B23" s="80" t="s">
        <v>166</v>
      </c>
      <c r="C23" s="108" t="s">
        <v>367</v>
      </c>
      <c r="D23" s="108" t="s">
        <v>687</v>
      </c>
      <c r="E23" s="108" t="s">
        <v>647</v>
      </c>
      <c r="F23" s="242"/>
      <c r="G23" s="242"/>
    </row>
    <row r="24" spans="1:7" ht="15">
      <c r="A24" s="241">
        <v>23</v>
      </c>
      <c r="B24" s="80" t="s">
        <v>170</v>
      </c>
      <c r="C24" s="108" t="s">
        <v>367</v>
      </c>
      <c r="D24" s="108" t="s">
        <v>688</v>
      </c>
      <c r="E24" s="108" t="s">
        <v>689</v>
      </c>
      <c r="F24" s="242"/>
      <c r="G24" s="242"/>
    </row>
    <row r="25" spans="1:7" ht="15">
      <c r="A25" s="243">
        <v>24</v>
      </c>
      <c r="B25" s="80" t="s">
        <v>177</v>
      </c>
      <c r="C25" s="108" t="s">
        <v>690</v>
      </c>
      <c r="D25" s="108" t="s">
        <v>691</v>
      </c>
      <c r="E25" s="108" t="s">
        <v>692</v>
      </c>
      <c r="F25" s="242"/>
      <c r="G25" s="242"/>
    </row>
    <row r="26" spans="1:7" ht="15">
      <c r="A26" s="241">
        <v>25</v>
      </c>
      <c r="B26" s="80" t="s">
        <v>182</v>
      </c>
      <c r="C26" s="108" t="s">
        <v>693</v>
      </c>
      <c r="D26" s="108" t="s">
        <v>694</v>
      </c>
      <c r="E26" s="108" t="s">
        <v>695</v>
      </c>
      <c r="F26" s="242"/>
      <c r="G26" s="242"/>
    </row>
    <row r="27" spans="1:7" ht="15">
      <c r="A27" s="241">
        <v>26</v>
      </c>
      <c r="B27" s="80" t="s">
        <v>187</v>
      </c>
      <c r="C27" s="108" t="s">
        <v>367</v>
      </c>
      <c r="D27" s="108" t="s">
        <v>696</v>
      </c>
      <c r="E27" s="108" t="s">
        <v>697</v>
      </c>
      <c r="F27" s="242"/>
      <c r="G27" s="242"/>
    </row>
    <row r="28" spans="1:7" ht="15">
      <c r="A28" s="243">
        <v>27</v>
      </c>
      <c r="B28" s="80" t="s">
        <v>193</v>
      </c>
      <c r="C28" s="108" t="s">
        <v>367</v>
      </c>
      <c r="D28" s="108" t="s">
        <v>698</v>
      </c>
      <c r="E28" s="108" t="s">
        <v>699</v>
      </c>
      <c r="F28" s="242"/>
      <c r="G28" s="247"/>
    </row>
    <row r="29" spans="1:7" ht="15">
      <c r="A29" s="241">
        <v>28</v>
      </c>
      <c r="B29" s="80" t="s">
        <v>198</v>
      </c>
      <c r="C29" s="108" t="s">
        <v>700</v>
      </c>
      <c r="D29" s="108" t="s">
        <v>701</v>
      </c>
      <c r="E29" s="108" t="s">
        <v>702</v>
      </c>
      <c r="F29" s="242"/>
      <c r="G29" s="242"/>
    </row>
    <row r="30" spans="1:7" ht="15">
      <c r="A30" s="241">
        <v>29</v>
      </c>
      <c r="B30" s="80" t="s">
        <v>203</v>
      </c>
      <c r="C30" s="108" t="s">
        <v>367</v>
      </c>
      <c r="D30" s="108" t="s">
        <v>703</v>
      </c>
      <c r="E30" s="108" t="s">
        <v>704</v>
      </c>
      <c r="F30" s="242"/>
      <c r="G30" s="242"/>
    </row>
    <row r="31" spans="1:7" ht="15">
      <c r="A31" s="243">
        <v>30</v>
      </c>
      <c r="B31" s="80" t="s">
        <v>208</v>
      </c>
      <c r="C31" s="108" t="s">
        <v>367</v>
      </c>
      <c r="D31" s="108" t="s">
        <v>705</v>
      </c>
      <c r="E31" s="108" t="s">
        <v>647</v>
      </c>
      <c r="F31" s="242"/>
      <c r="G31" s="242"/>
    </row>
    <row r="32" spans="1:7" ht="15">
      <c r="A32" s="241">
        <v>31</v>
      </c>
      <c r="B32" s="80" t="s">
        <v>214</v>
      </c>
      <c r="C32" s="108" t="s">
        <v>367</v>
      </c>
      <c r="D32" s="108" t="s">
        <v>706</v>
      </c>
      <c r="E32" s="108" t="s">
        <v>707</v>
      </c>
      <c r="F32" s="242"/>
      <c r="G32" s="242"/>
    </row>
    <row r="33" spans="1:7" ht="15">
      <c r="A33" s="241">
        <v>32</v>
      </c>
      <c r="B33" s="80" t="s">
        <v>220</v>
      </c>
      <c r="C33" s="108" t="s">
        <v>367</v>
      </c>
      <c r="D33" s="108" t="s">
        <v>708</v>
      </c>
      <c r="E33" s="108" t="s">
        <v>709</v>
      </c>
      <c r="F33" s="242"/>
      <c r="G33" s="242"/>
    </row>
    <row r="34" spans="1:7" ht="15">
      <c r="A34" s="243">
        <v>33</v>
      </c>
      <c r="B34" s="80" t="s">
        <v>225</v>
      </c>
      <c r="C34" s="108" t="s">
        <v>367</v>
      </c>
      <c r="D34" s="108" t="s">
        <v>710</v>
      </c>
      <c r="E34" s="108" t="s">
        <v>711</v>
      </c>
      <c r="F34" s="242"/>
      <c r="G34" s="242"/>
    </row>
    <row r="35" spans="1:7" ht="15">
      <c r="A35" s="241">
        <v>34</v>
      </c>
      <c r="B35" s="80" t="s">
        <v>230</v>
      </c>
      <c r="C35" s="108" t="s">
        <v>367</v>
      </c>
      <c r="D35" s="108" t="s">
        <v>712</v>
      </c>
      <c r="E35" s="108" t="s">
        <v>713</v>
      </c>
      <c r="F35" s="242"/>
      <c r="G35" s="242"/>
    </row>
    <row r="36" spans="1:7" ht="15">
      <c r="A36" s="243">
        <v>35</v>
      </c>
      <c r="B36" s="80" t="s">
        <v>235</v>
      </c>
      <c r="C36" s="108" t="s">
        <v>367</v>
      </c>
      <c r="D36" s="108" t="s">
        <v>714</v>
      </c>
      <c r="E36" s="108" t="s">
        <v>715</v>
      </c>
      <c r="F36" s="242"/>
      <c r="G36" s="242"/>
    </row>
    <row r="37" spans="1:7" ht="15">
      <c r="A37" s="241">
        <v>36</v>
      </c>
      <c r="B37" s="80" t="s">
        <v>240</v>
      </c>
      <c r="C37" s="108" t="s">
        <v>367</v>
      </c>
      <c r="D37" s="108" t="s">
        <v>716</v>
      </c>
      <c r="E37" s="108" t="s">
        <v>717</v>
      </c>
      <c r="F37" s="242"/>
      <c r="G37" s="248"/>
    </row>
    <row r="38" spans="1:7" ht="15">
      <c r="A38" s="243">
        <v>37</v>
      </c>
      <c r="B38" s="80" t="s">
        <v>246</v>
      </c>
      <c r="C38" s="108" t="s">
        <v>367</v>
      </c>
      <c r="D38" s="108" t="s">
        <v>718</v>
      </c>
      <c r="E38" s="108" t="s">
        <v>719</v>
      </c>
      <c r="F38" s="242"/>
      <c r="G38" s="242"/>
    </row>
    <row r="39" spans="1:7" ht="15">
      <c r="A39" s="241">
        <v>38</v>
      </c>
      <c r="B39" s="80" t="s">
        <v>250</v>
      </c>
      <c r="C39" s="108" t="s">
        <v>367</v>
      </c>
      <c r="D39" s="108" t="s">
        <v>720</v>
      </c>
      <c r="E39" s="108" t="s">
        <v>721</v>
      </c>
      <c r="F39" s="242"/>
      <c r="G39" s="242"/>
    </row>
    <row r="40" spans="1:7" ht="15">
      <c r="A40" s="243">
        <v>39</v>
      </c>
      <c r="B40" s="80" t="s">
        <v>254</v>
      </c>
      <c r="C40" s="108" t="s">
        <v>367</v>
      </c>
      <c r="D40" s="108" t="s">
        <v>722</v>
      </c>
      <c r="E40" s="108" t="s">
        <v>723</v>
      </c>
      <c r="F40" s="242"/>
      <c r="G40" s="242"/>
    </row>
    <row r="41" spans="1:7" ht="15">
      <c r="A41" s="241">
        <v>40</v>
      </c>
      <c r="B41" s="80" t="s">
        <v>259</v>
      </c>
      <c r="C41" s="108" t="s">
        <v>367</v>
      </c>
      <c r="D41" s="108" t="s">
        <v>724</v>
      </c>
      <c r="E41" s="108" t="s">
        <v>725</v>
      </c>
      <c r="F41" s="242"/>
      <c r="G41" s="242"/>
    </row>
    <row r="42" spans="1:7" ht="15">
      <c r="A42" s="243">
        <v>41</v>
      </c>
      <c r="B42" s="80" t="s">
        <v>264</v>
      </c>
      <c r="C42" s="108" t="s">
        <v>367</v>
      </c>
      <c r="D42" s="108" t="s">
        <v>726</v>
      </c>
      <c r="E42" s="108" t="s">
        <v>727</v>
      </c>
      <c r="F42" s="242"/>
      <c r="G42" s="242"/>
    </row>
    <row r="43" spans="1:7" ht="15">
      <c r="A43" s="241">
        <v>42</v>
      </c>
      <c r="B43" s="80" t="s">
        <v>270</v>
      </c>
      <c r="C43" s="108" t="s">
        <v>367</v>
      </c>
      <c r="D43" s="108" t="s">
        <v>728</v>
      </c>
      <c r="E43" s="108" t="s">
        <v>729</v>
      </c>
      <c r="F43" s="242"/>
      <c r="G43" s="242"/>
    </row>
    <row r="44" spans="1:7" ht="15">
      <c r="A44" s="243">
        <v>43</v>
      </c>
      <c r="B44" s="80" t="s">
        <v>275</v>
      </c>
      <c r="C44" s="108" t="s">
        <v>367</v>
      </c>
      <c r="D44" s="108" t="s">
        <v>730</v>
      </c>
      <c r="E44" s="108" t="s">
        <v>731</v>
      </c>
      <c r="F44" s="242"/>
      <c r="G44" s="242"/>
    </row>
    <row r="45" spans="1:7" ht="15">
      <c r="A45" s="241">
        <v>44</v>
      </c>
      <c r="B45" s="80" t="s">
        <v>280</v>
      </c>
      <c r="C45" s="108" t="s">
        <v>367</v>
      </c>
      <c r="D45" s="108" t="s">
        <v>732</v>
      </c>
      <c r="E45" s="108" t="s">
        <v>733</v>
      </c>
      <c r="F45" s="242"/>
      <c r="G45" s="242"/>
    </row>
    <row r="46" spans="1:7" ht="15">
      <c r="A46" s="243">
        <v>45</v>
      </c>
      <c r="B46" s="80" t="s">
        <v>286</v>
      </c>
      <c r="C46" s="108" t="s">
        <v>367</v>
      </c>
      <c r="D46" s="108" t="s">
        <v>734</v>
      </c>
      <c r="E46" s="108" t="s">
        <v>735</v>
      </c>
      <c r="F46" s="242"/>
      <c r="G46" s="246"/>
    </row>
    <row r="47" spans="1:7" ht="15">
      <c r="A47" s="241">
        <v>46</v>
      </c>
      <c r="B47" s="80" t="s">
        <v>291</v>
      </c>
      <c r="C47" s="108" t="s">
        <v>367</v>
      </c>
      <c r="D47" s="108" t="s">
        <v>736</v>
      </c>
      <c r="E47" s="108" t="s">
        <v>737</v>
      </c>
      <c r="F47" s="242"/>
      <c r="G47" s="242"/>
    </row>
    <row r="48" spans="1:7" ht="15">
      <c r="A48" s="243">
        <v>47</v>
      </c>
      <c r="B48" s="80" t="s">
        <v>296</v>
      </c>
      <c r="C48" s="108" t="s">
        <v>367</v>
      </c>
      <c r="D48" s="108" t="s">
        <v>738</v>
      </c>
      <c r="E48" s="108" t="s">
        <v>367</v>
      </c>
      <c r="F48" s="242"/>
      <c r="G48" s="242"/>
    </row>
    <row r="49" spans="1:7" ht="15">
      <c r="A49" s="241">
        <v>48</v>
      </c>
      <c r="B49" s="80" t="s">
        <v>302</v>
      </c>
      <c r="C49" s="109" t="s">
        <v>367</v>
      </c>
      <c r="D49" s="109" t="s">
        <v>739</v>
      </c>
      <c r="E49" s="109" t="s">
        <v>740</v>
      </c>
      <c r="F49" s="242"/>
      <c r="G49" s="242"/>
    </row>
    <row r="50" spans="1:7" ht="15">
      <c r="A50" s="249"/>
      <c r="B50" s="250"/>
      <c r="C50" s="242"/>
      <c r="D50" s="246"/>
      <c r="E50" s="242"/>
      <c r="F50" s="242"/>
      <c r="G50" s="242"/>
    </row>
    <row r="51" spans="1:7" ht="15">
      <c r="A51" s="249"/>
      <c r="B51" s="250"/>
      <c r="C51" s="242"/>
      <c r="D51" s="246"/>
      <c r="E51" s="242"/>
      <c r="F51" s="242"/>
      <c r="G51" s="242"/>
    </row>
    <row r="52" spans="1:7" ht="15">
      <c r="A52" s="249"/>
      <c r="B52" s="250"/>
      <c r="C52" s="242"/>
      <c r="D52" s="242"/>
      <c r="E52" s="242"/>
      <c r="F52" s="242"/>
      <c r="G52" s="242"/>
    </row>
    <row r="53" spans="1:7" ht="15">
      <c r="A53" s="249"/>
      <c r="B53" s="250"/>
      <c r="C53" s="242"/>
      <c r="D53" s="242"/>
      <c r="E53" s="242"/>
      <c r="F53" s="242"/>
      <c r="G53" s="242"/>
    </row>
    <row r="54" spans="1:7" ht="15">
      <c r="A54" s="249"/>
      <c r="B54" s="250"/>
      <c r="C54" s="242"/>
      <c r="D54" s="242"/>
      <c r="E54" s="242"/>
      <c r="F54" s="242"/>
      <c r="G54" s="242"/>
    </row>
    <row r="55" spans="1:7" ht="15">
      <c r="A55" s="249"/>
      <c r="B55" s="250"/>
      <c r="C55" s="242"/>
      <c r="D55" s="242"/>
      <c r="E55" s="242"/>
      <c r="F55" s="242"/>
      <c r="G55" s="242"/>
    </row>
    <row r="56" spans="1:7" ht="15">
      <c r="A56" s="249"/>
      <c r="B56" s="250"/>
      <c r="C56" s="242"/>
      <c r="D56" s="242"/>
      <c r="E56" s="242"/>
      <c r="F56" s="242"/>
      <c r="G56" s="242"/>
    </row>
    <row r="57" spans="1:7" ht="15">
      <c r="A57" s="249"/>
      <c r="B57" s="250"/>
      <c r="C57" s="242"/>
      <c r="D57" s="246"/>
      <c r="E57" s="242"/>
      <c r="F57" s="242"/>
      <c r="G57" s="242"/>
    </row>
    <row r="58" spans="1:7" ht="15">
      <c r="A58" s="249"/>
      <c r="B58" s="250"/>
      <c r="C58" s="242"/>
      <c r="D58" s="242"/>
      <c r="E58" s="242"/>
      <c r="F58" s="242"/>
      <c r="G58" s="242"/>
    </row>
    <row r="59" spans="1:7" ht="15">
      <c r="A59" s="249"/>
      <c r="B59" s="250"/>
      <c r="C59" s="242"/>
      <c r="D59" s="242"/>
      <c r="E59" s="242"/>
      <c r="F59" s="242"/>
      <c r="G59" s="242"/>
    </row>
    <row r="60" spans="1:7" ht="15">
      <c r="A60" s="249"/>
      <c r="B60" s="250"/>
      <c r="C60" s="242"/>
      <c r="D60" s="242"/>
      <c r="E60" s="242"/>
      <c r="F60" s="242"/>
      <c r="G60" s="242"/>
    </row>
    <row r="61" spans="1:7" ht="15">
      <c r="A61" s="249"/>
      <c r="B61" s="250"/>
      <c r="C61" s="242"/>
      <c r="D61" s="246"/>
      <c r="E61" s="242"/>
      <c r="F61" s="242"/>
      <c r="G61" s="242"/>
    </row>
    <row r="62" spans="1:7" ht="15">
      <c r="A62" s="249"/>
      <c r="B62" s="250"/>
      <c r="C62" s="242"/>
      <c r="D62" s="242"/>
      <c r="E62" s="242"/>
      <c r="F62" s="242"/>
      <c r="G62" s="242"/>
    </row>
    <row r="63" spans="1:7" ht="15">
      <c r="A63" s="249"/>
      <c r="B63" s="250"/>
      <c r="C63" s="242"/>
      <c r="D63" s="246"/>
      <c r="E63" s="248"/>
      <c r="F63" s="242"/>
      <c r="G63" s="246"/>
    </row>
    <row r="64" spans="1:7" ht="15">
      <c r="A64" s="249"/>
      <c r="B64" s="250"/>
      <c r="C64" s="242"/>
      <c r="D64" s="242"/>
      <c r="E64" s="242"/>
      <c r="F64" s="242"/>
      <c r="G64" s="242"/>
    </row>
    <row r="65" spans="1:7" ht="15">
      <c r="A65" s="249"/>
      <c r="B65" s="250"/>
      <c r="C65" s="242"/>
      <c r="D65" s="242"/>
      <c r="E65" s="242"/>
      <c r="F65" s="242"/>
      <c r="G65" s="242"/>
    </row>
    <row r="66" spans="1:7" ht="15">
      <c r="A66" s="249"/>
      <c r="B66" s="250"/>
      <c r="C66" s="242"/>
      <c r="D66" s="242"/>
      <c r="E66" s="242"/>
      <c r="F66" s="242"/>
      <c r="G66" s="242"/>
    </row>
    <row r="67" spans="1:7" ht="15">
      <c r="A67" s="249"/>
      <c r="B67" s="250"/>
      <c r="C67" s="242"/>
      <c r="D67" s="242"/>
      <c r="E67" s="242"/>
      <c r="F67" s="242"/>
      <c r="G67" s="242"/>
    </row>
    <row r="68" spans="1:7" ht="15">
      <c r="A68" s="249"/>
      <c r="B68" s="250"/>
      <c r="C68" s="242"/>
      <c r="D68" s="242"/>
      <c r="E68" s="242"/>
      <c r="F68" s="242"/>
      <c r="G68" s="242"/>
    </row>
    <row r="69" spans="1:7" ht="15">
      <c r="A69" s="249"/>
      <c r="B69" s="250"/>
      <c r="C69" s="242"/>
      <c r="D69" s="242"/>
      <c r="E69" s="242"/>
      <c r="F69" s="242"/>
      <c r="G69" s="242"/>
    </row>
    <row r="70" spans="1:7" ht="15">
      <c r="A70" s="249"/>
      <c r="B70" s="250"/>
      <c r="C70" s="242"/>
      <c r="D70" s="242"/>
      <c r="E70" s="242"/>
      <c r="F70" s="242"/>
      <c r="G70" s="242"/>
    </row>
    <row r="71" spans="1:7" ht="15">
      <c r="A71" s="249"/>
      <c r="B71" s="250"/>
      <c r="C71" s="242"/>
      <c r="D71" s="242"/>
      <c r="E71" s="242"/>
      <c r="F71" s="242"/>
      <c r="G71" s="242"/>
    </row>
    <row r="72" spans="1:7" ht="15">
      <c r="A72" s="249"/>
      <c r="B72" s="250"/>
      <c r="C72" s="242"/>
      <c r="D72" s="242"/>
      <c r="E72" s="242"/>
      <c r="F72" s="242"/>
      <c r="G72" s="242"/>
    </row>
    <row r="73" spans="1:7" ht="15">
      <c r="A73" s="249"/>
      <c r="B73" s="250"/>
      <c r="C73" s="242"/>
      <c r="D73" s="242"/>
      <c r="E73" s="242"/>
      <c r="F73" s="242"/>
      <c r="G73" s="242"/>
    </row>
    <row r="74" spans="1:7" ht="15">
      <c r="A74" s="249"/>
      <c r="B74" s="250"/>
      <c r="C74" s="242"/>
      <c r="D74" s="242"/>
      <c r="E74" s="242"/>
      <c r="F74" s="242"/>
      <c r="G74" s="242"/>
    </row>
    <row r="75" spans="1:7" ht="15">
      <c r="A75" s="249"/>
      <c r="B75" s="250"/>
      <c r="C75" s="242"/>
      <c r="D75" s="242"/>
      <c r="E75" s="242"/>
      <c r="F75" s="242"/>
      <c r="G75" s="242"/>
    </row>
    <row r="76" spans="1:7" ht="15">
      <c r="A76" s="249"/>
      <c r="B76" s="250"/>
      <c r="C76" s="242"/>
      <c r="D76" s="242"/>
      <c r="E76" s="242"/>
      <c r="F76" s="242"/>
      <c r="G76" s="242"/>
    </row>
    <row r="77" spans="1:7" ht="16">
      <c r="A77" s="249"/>
      <c r="B77" s="250"/>
      <c r="C77" s="242"/>
      <c r="D77" s="251"/>
      <c r="E77" s="242"/>
      <c r="F77" s="242"/>
      <c r="G77" s="242"/>
    </row>
    <row r="78" spans="1:7" ht="15">
      <c r="A78" s="249"/>
      <c r="B78" s="250"/>
      <c r="C78" s="242"/>
      <c r="D78" s="242"/>
      <c r="E78" s="242"/>
      <c r="F78" s="242"/>
      <c r="G78" s="242"/>
    </row>
    <row r="79" spans="1:7" ht="15">
      <c r="A79" s="249"/>
      <c r="B79" s="250"/>
      <c r="C79" s="242"/>
      <c r="D79" s="242"/>
      <c r="E79" s="242"/>
      <c r="F79" s="242"/>
      <c r="G79" s="252"/>
    </row>
    <row r="80" spans="1:7" ht="15">
      <c r="A80" s="249"/>
      <c r="B80" s="250"/>
      <c r="C80" s="242"/>
      <c r="D80" s="242"/>
      <c r="E80" s="242"/>
      <c r="F80" s="242"/>
      <c r="G80" s="242"/>
    </row>
    <row r="81" spans="1:7" ht="15">
      <c r="A81" s="249"/>
      <c r="B81" s="250"/>
      <c r="C81" s="242"/>
      <c r="D81" s="242"/>
      <c r="E81" s="242"/>
      <c r="F81" s="242"/>
      <c r="G81" s="242"/>
    </row>
    <row r="82" spans="1:7" ht="15">
      <c r="A82" s="249"/>
      <c r="B82" s="250"/>
      <c r="C82" s="242"/>
      <c r="D82" s="242"/>
      <c r="E82" s="242"/>
      <c r="F82" s="242"/>
      <c r="G82" s="242"/>
    </row>
    <row r="83" spans="1:7" ht="15">
      <c r="A83" s="249"/>
      <c r="B83" s="250"/>
      <c r="C83" s="242"/>
      <c r="D83" s="242"/>
      <c r="E83" s="242"/>
      <c r="F83" s="242"/>
      <c r="G83" s="242"/>
    </row>
    <row r="84" spans="1:7" ht="15">
      <c r="A84" s="249"/>
      <c r="B84" s="250"/>
      <c r="C84" s="242"/>
      <c r="D84" s="242"/>
      <c r="E84" s="242"/>
      <c r="F84" s="242"/>
      <c r="G84" s="242"/>
    </row>
    <row r="85" spans="1:7" ht="15">
      <c r="A85" s="249"/>
      <c r="B85" s="250"/>
      <c r="C85" s="242"/>
      <c r="D85" s="242"/>
      <c r="E85" s="242"/>
      <c r="F85" s="242"/>
      <c r="G85" s="248"/>
    </row>
    <row r="86" spans="1:7" ht="15">
      <c r="A86" s="249"/>
      <c r="B86" s="250"/>
      <c r="C86" s="242"/>
      <c r="D86" s="242"/>
      <c r="E86" s="242"/>
      <c r="F86" s="242"/>
      <c r="G86" s="242"/>
    </row>
    <row r="87" spans="1:7" ht="15">
      <c r="A87" s="249"/>
      <c r="B87" s="250"/>
      <c r="C87" s="242"/>
      <c r="D87" s="242"/>
      <c r="E87" s="242"/>
      <c r="F87" s="242"/>
      <c r="G87" s="242"/>
    </row>
    <row r="88" spans="1:7" ht="15">
      <c r="A88" s="249"/>
      <c r="B88" s="250"/>
      <c r="C88" s="242"/>
      <c r="D88" s="242"/>
      <c r="E88" s="242"/>
      <c r="F88" s="242"/>
      <c r="G88" s="242"/>
    </row>
    <row r="89" spans="1:7" ht="15">
      <c r="A89" s="249"/>
      <c r="B89" s="250"/>
      <c r="C89" s="242"/>
      <c r="D89" s="242"/>
      <c r="E89" s="242"/>
      <c r="F89" s="242"/>
      <c r="G89" s="242"/>
    </row>
    <row r="90" spans="1:7" ht="15">
      <c r="A90" s="249"/>
      <c r="B90" s="250"/>
      <c r="C90" s="242"/>
      <c r="D90" s="242"/>
      <c r="E90" s="242"/>
      <c r="F90" s="242"/>
      <c r="G90" s="242"/>
    </row>
    <row r="91" spans="1:7" ht="15">
      <c r="A91" s="249"/>
      <c r="B91" s="250"/>
      <c r="C91" s="242"/>
      <c r="D91" s="242"/>
      <c r="E91" s="242"/>
      <c r="F91" s="242"/>
      <c r="G91" s="242"/>
    </row>
    <row r="92" spans="1:7" ht="15">
      <c r="A92" s="249"/>
      <c r="B92" s="250"/>
      <c r="C92" s="242"/>
      <c r="D92" s="242"/>
      <c r="E92" s="242"/>
      <c r="F92" s="242"/>
      <c r="G92" s="242"/>
    </row>
    <row r="93" spans="1:7" ht="15">
      <c r="A93" s="249"/>
      <c r="B93" s="250"/>
      <c r="C93" s="242"/>
      <c r="D93" s="242"/>
      <c r="E93" s="242"/>
      <c r="F93" s="242"/>
      <c r="G93" s="242"/>
    </row>
    <row r="94" spans="1:7" ht="15">
      <c r="A94" s="249"/>
      <c r="B94" s="250"/>
      <c r="C94" s="242"/>
      <c r="D94" s="242"/>
      <c r="E94" s="242"/>
      <c r="F94" s="242"/>
      <c r="G94" s="242"/>
    </row>
    <row r="95" spans="1:7" ht="15">
      <c r="A95" s="249"/>
      <c r="B95" s="250"/>
      <c r="C95" s="242"/>
      <c r="D95" s="242"/>
      <c r="E95" s="242"/>
      <c r="F95" s="242"/>
      <c r="G95" s="242"/>
    </row>
    <row r="96" spans="1:7" ht="15">
      <c r="A96" s="249"/>
      <c r="B96" s="250"/>
      <c r="C96" s="242"/>
      <c r="D96" s="242"/>
      <c r="E96" s="242"/>
      <c r="F96" s="242"/>
      <c r="G96" s="242"/>
    </row>
    <row r="97" spans="1:7" ht="15">
      <c r="A97" s="249"/>
      <c r="B97" s="250"/>
      <c r="C97" s="242"/>
      <c r="D97" s="242"/>
      <c r="E97" s="242"/>
      <c r="F97" s="242"/>
      <c r="G97" s="242"/>
    </row>
    <row r="98" spans="1:7" ht="15">
      <c r="A98" s="249"/>
      <c r="B98" s="250"/>
      <c r="C98" s="242"/>
      <c r="D98" s="247"/>
      <c r="E98" s="242"/>
      <c r="F98" s="242"/>
      <c r="G98" s="242"/>
    </row>
    <row r="99" spans="1:7" ht="15">
      <c r="A99" s="249"/>
      <c r="B99" s="250"/>
      <c r="C99" s="242"/>
      <c r="D99" s="242"/>
      <c r="E99" s="242"/>
      <c r="F99" s="242"/>
      <c r="G99" s="242"/>
    </row>
    <row r="100" spans="1:7" ht="15">
      <c r="A100" s="249"/>
      <c r="B100" s="250"/>
      <c r="C100" s="242"/>
      <c r="D100" s="242"/>
      <c r="E100" s="242"/>
      <c r="F100" s="242"/>
      <c r="G100" s="242"/>
    </row>
    <row r="101" spans="1:7" ht="15">
      <c r="A101" s="249"/>
      <c r="B101" s="250"/>
      <c r="C101" s="242"/>
      <c r="D101" s="242"/>
      <c r="E101" s="242"/>
      <c r="F101" s="242"/>
      <c r="G101" s="242"/>
    </row>
    <row r="102" spans="1:7" ht="15">
      <c r="A102" s="249"/>
      <c r="B102" s="250"/>
      <c r="C102" s="242"/>
      <c r="D102" s="242"/>
      <c r="E102" s="242"/>
      <c r="F102" s="242"/>
      <c r="G102" s="242"/>
    </row>
    <row r="103" spans="1:7" ht="15">
      <c r="A103" s="249"/>
      <c r="B103" s="250"/>
      <c r="C103" s="242"/>
      <c r="D103" s="242"/>
      <c r="E103" s="242"/>
      <c r="F103" s="242"/>
      <c r="G103" s="242"/>
    </row>
    <row r="104" spans="1:7" ht="15">
      <c r="A104" s="249"/>
      <c r="B104" s="250"/>
      <c r="C104" s="242"/>
      <c r="D104" s="242"/>
      <c r="E104" s="242"/>
      <c r="F104" s="242"/>
      <c r="G104" s="242"/>
    </row>
    <row r="105" spans="1:7" ht="15">
      <c r="A105" s="249"/>
      <c r="B105" s="250"/>
      <c r="C105" s="242"/>
      <c r="D105" s="242"/>
      <c r="E105" s="242"/>
      <c r="F105" s="242"/>
      <c r="G105" s="242"/>
    </row>
    <row r="106" spans="1:7" ht="15">
      <c r="A106" s="249"/>
      <c r="B106" s="250"/>
      <c r="C106" s="242"/>
      <c r="D106" s="242"/>
      <c r="E106" s="242"/>
      <c r="F106" s="242"/>
      <c r="G106" s="242"/>
    </row>
    <row r="107" spans="1:7" ht="15">
      <c r="A107" s="249"/>
      <c r="B107" s="250"/>
      <c r="C107" s="242"/>
      <c r="D107" s="242"/>
      <c r="E107" s="242"/>
      <c r="F107" s="242"/>
      <c r="G107" s="242"/>
    </row>
    <row r="108" spans="1:7" ht="15">
      <c r="A108" s="249"/>
      <c r="B108" s="250"/>
      <c r="C108" s="242"/>
      <c r="D108" s="242"/>
      <c r="E108" s="242"/>
      <c r="F108" s="242"/>
      <c r="G108" s="242"/>
    </row>
    <row r="109" spans="1:7" ht="15">
      <c r="A109" s="249"/>
      <c r="B109" s="250"/>
      <c r="C109" s="242"/>
      <c r="D109" s="242"/>
      <c r="E109" s="242"/>
      <c r="F109" s="242"/>
      <c r="G109" s="242"/>
    </row>
    <row r="110" spans="1:7" ht="15">
      <c r="A110" s="249"/>
      <c r="B110" s="250"/>
      <c r="C110" s="242"/>
      <c r="D110" s="242"/>
      <c r="E110" s="242"/>
      <c r="F110" s="242"/>
      <c r="G110" s="242"/>
    </row>
    <row r="111" spans="1:7" ht="15">
      <c r="A111" s="249"/>
      <c r="B111" s="250"/>
      <c r="C111" s="242"/>
      <c r="D111" s="242"/>
      <c r="E111" s="242"/>
      <c r="F111" s="242"/>
      <c r="G111" s="242"/>
    </row>
    <row r="112" spans="1:7" ht="15">
      <c r="A112" s="249"/>
      <c r="B112" s="250"/>
      <c r="C112" s="242"/>
      <c r="D112" s="242"/>
      <c r="E112" s="242"/>
      <c r="F112" s="242"/>
      <c r="G112" s="242"/>
    </row>
    <row r="113" spans="1:7" ht="15">
      <c r="A113" s="249"/>
      <c r="B113" s="250"/>
      <c r="C113" s="242"/>
      <c r="D113" s="242"/>
      <c r="E113" s="242"/>
      <c r="F113" s="242"/>
      <c r="G113" s="242"/>
    </row>
    <row r="114" spans="1:7" ht="15">
      <c r="A114" s="249"/>
      <c r="B114" s="250"/>
      <c r="C114" s="242"/>
      <c r="D114" s="242"/>
      <c r="E114" s="242"/>
      <c r="F114" s="242"/>
      <c r="G114" s="242"/>
    </row>
    <row r="115" spans="1:7" ht="15">
      <c r="A115" s="249"/>
      <c r="B115" s="250"/>
      <c r="C115" s="242"/>
      <c r="D115" s="242"/>
      <c r="E115" s="242"/>
      <c r="F115" s="242"/>
      <c r="G115" s="242"/>
    </row>
    <row r="116" spans="1:7" ht="15">
      <c r="A116" s="249"/>
      <c r="B116" s="250"/>
      <c r="C116" s="242"/>
      <c r="D116" s="253"/>
      <c r="E116" s="242"/>
      <c r="F116" s="242"/>
      <c r="G116" s="242"/>
    </row>
    <row r="117" spans="1:7" ht="15">
      <c r="A117" s="249"/>
      <c r="B117" s="250"/>
      <c r="C117" s="242"/>
      <c r="D117" s="242"/>
      <c r="E117" s="242"/>
      <c r="F117" s="242"/>
      <c r="G117" s="242"/>
    </row>
    <row r="118" spans="1:7" ht="15">
      <c r="A118" s="249"/>
      <c r="B118" s="250"/>
      <c r="C118" s="242"/>
      <c r="D118" s="242"/>
      <c r="E118" s="242"/>
      <c r="F118" s="242"/>
      <c r="G118" s="242"/>
    </row>
    <row r="119" spans="1:7" ht="15">
      <c r="A119" s="249"/>
      <c r="B119" s="250"/>
      <c r="C119" s="242"/>
      <c r="D119" s="242"/>
      <c r="E119" s="242"/>
      <c r="F119" s="242"/>
      <c r="G119" s="242"/>
    </row>
    <row r="120" spans="1:7" ht="15">
      <c r="A120" s="249"/>
      <c r="B120" s="250"/>
      <c r="C120" s="242"/>
      <c r="D120" s="242"/>
      <c r="E120" s="242"/>
      <c r="F120" s="242"/>
      <c r="G120" s="242"/>
    </row>
    <row r="121" spans="1:7" ht="15">
      <c r="A121" s="249"/>
      <c r="B121" s="250"/>
      <c r="C121" s="242"/>
      <c r="D121" s="242"/>
      <c r="E121" s="242"/>
      <c r="F121" s="242"/>
      <c r="G121" s="242"/>
    </row>
    <row r="122" spans="1:7" ht="15">
      <c r="A122" s="249"/>
      <c r="B122" s="250"/>
      <c r="C122" s="242"/>
      <c r="D122" s="242"/>
      <c r="E122" s="242"/>
      <c r="F122" s="242"/>
      <c r="G122" s="242"/>
    </row>
    <row r="123" spans="1:7" ht="15">
      <c r="A123" s="249"/>
      <c r="B123" s="250"/>
      <c r="C123" s="242"/>
      <c r="D123" s="242"/>
      <c r="E123" s="242"/>
      <c r="F123" s="242"/>
      <c r="G123" s="242"/>
    </row>
    <row r="124" spans="1:7" ht="15">
      <c r="A124" s="249"/>
      <c r="B124" s="250"/>
      <c r="C124" s="242"/>
      <c r="D124" s="242"/>
      <c r="E124" s="242"/>
      <c r="F124" s="242"/>
      <c r="G124" s="242"/>
    </row>
    <row r="125" spans="1:7" ht="15">
      <c r="A125" s="249"/>
      <c r="B125" s="250"/>
      <c r="C125" s="242"/>
      <c r="D125" s="242"/>
      <c r="E125" s="242"/>
      <c r="F125" s="242"/>
      <c r="G125" s="242"/>
    </row>
    <row r="126" spans="1:7" ht="15">
      <c r="A126" s="249"/>
      <c r="B126" s="250"/>
      <c r="C126" s="242"/>
      <c r="D126" s="242"/>
      <c r="E126" s="242"/>
      <c r="F126" s="242"/>
      <c r="G126" s="242"/>
    </row>
    <row r="127" spans="1:7" ht="15">
      <c r="A127" s="249"/>
      <c r="B127" s="250"/>
      <c r="C127" s="242"/>
      <c r="D127" s="242"/>
      <c r="E127" s="242"/>
      <c r="F127" s="242"/>
      <c r="G127" s="242"/>
    </row>
    <row r="128" spans="1:7" ht="15">
      <c r="A128" s="249"/>
      <c r="B128" s="250"/>
      <c r="C128" s="242"/>
      <c r="D128" s="242"/>
      <c r="E128" s="242"/>
      <c r="F128" s="242"/>
      <c r="G128" s="242"/>
    </row>
    <row r="129" spans="1:7" ht="15">
      <c r="A129" s="249"/>
      <c r="B129" s="250"/>
      <c r="C129" s="242"/>
      <c r="D129" s="242"/>
      <c r="E129" s="242"/>
      <c r="F129" s="242"/>
      <c r="G129" s="242"/>
    </row>
    <row r="130" spans="1:7" ht="15">
      <c r="A130" s="249"/>
      <c r="B130" s="250"/>
      <c r="C130" s="242"/>
      <c r="D130" s="242"/>
      <c r="E130" s="242"/>
      <c r="F130" s="242"/>
      <c r="G130" s="242"/>
    </row>
    <row r="131" spans="1:7" ht="15">
      <c r="A131" s="249"/>
      <c r="B131" s="250"/>
      <c r="C131" s="242"/>
      <c r="D131" s="242"/>
      <c r="E131" s="242"/>
      <c r="F131" s="242"/>
      <c r="G131" s="242"/>
    </row>
    <row r="132" spans="1:7" ht="15">
      <c r="A132" s="249"/>
      <c r="B132" s="250"/>
      <c r="C132" s="242"/>
      <c r="D132" s="254"/>
      <c r="E132" s="242"/>
      <c r="F132" s="242"/>
      <c r="G132" s="242"/>
    </row>
    <row r="133" spans="1:7" ht="15">
      <c r="A133" s="249"/>
      <c r="B133" s="250"/>
      <c r="C133" s="242"/>
      <c r="D133" s="247"/>
      <c r="E133" s="242"/>
      <c r="F133" s="242"/>
      <c r="G133" s="242"/>
    </row>
    <row r="134" spans="1:7" ht="15">
      <c r="A134" s="249"/>
      <c r="B134" s="250"/>
      <c r="C134" s="242"/>
      <c r="D134" s="242"/>
      <c r="E134" s="242"/>
      <c r="F134" s="242"/>
      <c r="G134" s="242"/>
    </row>
    <row r="135" spans="1:7" ht="15">
      <c r="A135" s="249"/>
      <c r="B135" s="250"/>
      <c r="C135" s="242"/>
      <c r="D135" s="242"/>
      <c r="E135" s="242"/>
      <c r="F135" s="242"/>
      <c r="G135" s="242"/>
    </row>
    <row r="136" spans="1:7" ht="15">
      <c r="A136" s="249"/>
      <c r="B136" s="250"/>
      <c r="C136" s="242"/>
      <c r="D136" s="242"/>
      <c r="E136" s="242"/>
      <c r="F136" s="242"/>
      <c r="G136" s="242"/>
    </row>
    <row r="137" spans="1:7" ht="15">
      <c r="A137" s="249"/>
      <c r="B137" s="250"/>
      <c r="C137" s="242"/>
      <c r="D137" s="242"/>
      <c r="E137" s="242"/>
      <c r="F137" s="242"/>
      <c r="G137" s="242"/>
    </row>
    <row r="138" spans="1:7" ht="15">
      <c r="A138" s="249"/>
      <c r="B138" s="250"/>
      <c r="C138" s="242"/>
      <c r="D138" s="242"/>
      <c r="E138" s="242"/>
      <c r="F138" s="242"/>
      <c r="G138" s="242"/>
    </row>
    <row r="139" spans="1:7" ht="15">
      <c r="A139" s="249"/>
      <c r="B139" s="250"/>
      <c r="C139" s="242"/>
      <c r="D139" s="242"/>
      <c r="E139" s="242"/>
      <c r="F139" s="242"/>
      <c r="G139" s="242"/>
    </row>
    <row r="140" spans="1:7" ht="15">
      <c r="A140" s="249"/>
      <c r="B140" s="250"/>
      <c r="C140" s="242"/>
      <c r="D140" s="242"/>
      <c r="E140" s="242"/>
      <c r="F140" s="242"/>
      <c r="G140" s="242"/>
    </row>
    <row r="141" spans="1:7" ht="15">
      <c r="A141" s="249"/>
      <c r="B141" s="250"/>
      <c r="C141" s="242"/>
      <c r="D141" s="246"/>
      <c r="E141" s="242"/>
      <c r="F141" s="242"/>
      <c r="G141" s="242"/>
    </row>
  </sheetData>
  <phoneticPr fontId="14" type="noConversion"/>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BD187-7435-A546-B010-193C06E6760C}">
  <sheetPr codeName="Sheet32">
    <tabColor rgb="FFFFC000"/>
    <outlinePr summaryBelow="0" summaryRight="0"/>
  </sheetPr>
  <dimension ref="A1:L210"/>
  <sheetViews>
    <sheetView zoomScale="126" zoomScaleNormal="126" workbookViewId="0">
      <pane ySplit="1" topLeftCell="A5" activePane="bottomLeft" state="frozen"/>
      <selection activeCell="H29" sqref="H29"/>
      <selection pane="bottomLeft" activeCell="H29" sqref="H29"/>
    </sheetView>
  </sheetViews>
  <sheetFormatPr baseColWidth="10" defaultColWidth="12.6640625" defaultRowHeight="15.75" customHeight="1"/>
  <cols>
    <col min="1" max="1" width="2.83203125" style="99" customWidth="1"/>
    <col min="2" max="2" width="12.6640625" style="99"/>
    <col min="3" max="10" width="20.83203125" style="77" customWidth="1"/>
    <col min="11" max="11" width="16.6640625" style="77" customWidth="1"/>
    <col min="12" max="16384" width="12.6640625" style="77"/>
  </cols>
  <sheetData>
    <row r="1" spans="1:12" s="259" customFormat="1" ht="20" customHeight="1">
      <c r="A1" s="256" t="s">
        <v>343</v>
      </c>
      <c r="B1" s="256" t="s">
        <v>344</v>
      </c>
      <c r="C1" s="257" t="s">
        <v>741</v>
      </c>
      <c r="D1" s="257" t="s">
        <v>741</v>
      </c>
      <c r="E1" s="257" t="s">
        <v>741</v>
      </c>
      <c r="F1" s="257" t="s">
        <v>741</v>
      </c>
      <c r="G1" s="257" t="s">
        <v>741</v>
      </c>
      <c r="H1" s="257" t="s">
        <v>741</v>
      </c>
      <c r="I1" s="257" t="s">
        <v>741</v>
      </c>
      <c r="J1" s="257" t="s">
        <v>741</v>
      </c>
      <c r="K1" s="257" t="s">
        <v>741</v>
      </c>
      <c r="L1" s="258"/>
    </row>
    <row r="2" spans="1:12" ht="15.75" customHeight="1">
      <c r="A2" s="260">
        <v>1</v>
      </c>
      <c r="B2" s="261" t="s">
        <v>41</v>
      </c>
      <c r="C2" s="262" t="s">
        <v>552</v>
      </c>
      <c r="D2" s="263" t="s">
        <v>742</v>
      </c>
      <c r="E2" s="262" t="s">
        <v>743</v>
      </c>
      <c r="F2" s="264" t="s">
        <v>744</v>
      </c>
      <c r="G2" s="264" t="s">
        <v>745</v>
      </c>
      <c r="H2" s="264"/>
      <c r="I2" s="264"/>
      <c r="J2" s="264"/>
      <c r="K2" s="264"/>
      <c r="L2" s="264"/>
    </row>
    <row r="3" spans="1:12" ht="15.75" customHeight="1">
      <c r="A3" s="260">
        <v>2</v>
      </c>
      <c r="B3" s="261" t="s">
        <v>49</v>
      </c>
      <c r="C3" s="262" t="s">
        <v>553</v>
      </c>
      <c r="D3" s="262" t="s">
        <v>746</v>
      </c>
      <c r="E3" s="262"/>
      <c r="F3" s="264"/>
      <c r="G3" s="264"/>
      <c r="H3" s="264"/>
      <c r="I3" s="264"/>
      <c r="J3" s="264"/>
      <c r="K3" s="264"/>
      <c r="L3" s="264"/>
    </row>
    <row r="4" spans="1:12" ht="15.75" customHeight="1">
      <c r="A4" s="265">
        <v>3</v>
      </c>
      <c r="B4" s="261" t="s">
        <v>57</v>
      </c>
      <c r="C4" s="262" t="s">
        <v>552</v>
      </c>
      <c r="D4" s="262" t="s">
        <v>742</v>
      </c>
      <c r="E4" s="262" t="s">
        <v>552</v>
      </c>
      <c r="F4" s="264" t="s">
        <v>747</v>
      </c>
      <c r="G4" s="264" t="s">
        <v>748</v>
      </c>
      <c r="H4" s="264" t="s">
        <v>749</v>
      </c>
      <c r="I4" s="264"/>
      <c r="J4" s="264"/>
      <c r="K4" s="264"/>
      <c r="L4" s="264"/>
    </row>
    <row r="5" spans="1:12" ht="15.75" customHeight="1">
      <c r="A5" s="260">
        <v>4</v>
      </c>
      <c r="B5" s="261" t="s">
        <v>63</v>
      </c>
      <c r="C5" s="262" t="s">
        <v>553</v>
      </c>
      <c r="D5" s="262" t="s">
        <v>746</v>
      </c>
      <c r="E5" s="262" t="s">
        <v>552</v>
      </c>
      <c r="F5" s="264" t="s">
        <v>747</v>
      </c>
      <c r="G5" s="264" t="s">
        <v>749</v>
      </c>
      <c r="H5" s="264"/>
      <c r="I5" s="264"/>
      <c r="J5" s="264"/>
      <c r="K5" s="264"/>
      <c r="L5" s="264"/>
    </row>
    <row r="6" spans="1:12" ht="15.75" customHeight="1">
      <c r="A6" s="260">
        <v>5</v>
      </c>
      <c r="B6" s="261" t="s">
        <v>70</v>
      </c>
      <c r="C6" s="262" t="s">
        <v>552</v>
      </c>
      <c r="D6" s="262" t="s">
        <v>747</v>
      </c>
      <c r="E6" s="262" t="s">
        <v>749</v>
      </c>
      <c r="F6" s="264" t="s">
        <v>742</v>
      </c>
      <c r="G6" s="264" t="s">
        <v>557</v>
      </c>
      <c r="H6" s="264" t="s">
        <v>750</v>
      </c>
      <c r="I6" s="264"/>
      <c r="J6" s="264"/>
      <c r="K6" s="264"/>
      <c r="L6" s="264"/>
    </row>
    <row r="7" spans="1:12" ht="15.75" customHeight="1">
      <c r="A7" s="265">
        <v>6</v>
      </c>
      <c r="B7" s="261" t="s">
        <v>77</v>
      </c>
      <c r="C7" s="262" t="s">
        <v>552</v>
      </c>
      <c r="D7" s="263" t="s">
        <v>747</v>
      </c>
      <c r="E7" s="262" t="s">
        <v>749</v>
      </c>
      <c r="F7" s="264" t="s">
        <v>553</v>
      </c>
      <c r="G7" s="264" t="s">
        <v>751</v>
      </c>
      <c r="H7" s="264"/>
      <c r="I7" s="264"/>
      <c r="J7" s="264"/>
      <c r="K7" s="264"/>
      <c r="L7" s="264"/>
    </row>
    <row r="8" spans="1:12" ht="15.75" customHeight="1">
      <c r="A8" s="260">
        <v>7</v>
      </c>
      <c r="B8" s="261" t="s">
        <v>84</v>
      </c>
      <c r="C8" s="262" t="s">
        <v>553</v>
      </c>
      <c r="D8" s="263" t="s">
        <v>746</v>
      </c>
      <c r="E8" s="262"/>
      <c r="F8" s="264"/>
      <c r="G8" s="264"/>
      <c r="H8" s="264"/>
      <c r="I8" s="264"/>
      <c r="J8" s="264"/>
      <c r="K8" s="264"/>
      <c r="L8" s="264"/>
    </row>
    <row r="9" spans="1:12" ht="15.75" customHeight="1">
      <c r="A9" s="260">
        <v>8</v>
      </c>
      <c r="B9" s="261" t="s">
        <v>90</v>
      </c>
      <c r="C9" s="262" t="s">
        <v>553</v>
      </c>
      <c r="D9" s="262" t="s">
        <v>746</v>
      </c>
      <c r="E9" s="262" t="s">
        <v>552</v>
      </c>
      <c r="F9" s="264" t="s">
        <v>747</v>
      </c>
      <c r="G9" s="264" t="s">
        <v>749</v>
      </c>
      <c r="H9" s="264"/>
      <c r="I9" s="264"/>
      <c r="J9" s="264"/>
      <c r="K9" s="264"/>
      <c r="L9" s="264"/>
    </row>
    <row r="10" spans="1:12" ht="15.75" customHeight="1">
      <c r="A10" s="265">
        <v>9</v>
      </c>
      <c r="B10" s="261" t="s">
        <v>96</v>
      </c>
      <c r="C10" s="262" t="s">
        <v>552</v>
      </c>
      <c r="D10" s="263" t="s">
        <v>747</v>
      </c>
      <c r="E10" s="262" t="s">
        <v>748</v>
      </c>
      <c r="F10" s="264" t="s">
        <v>752</v>
      </c>
      <c r="G10" s="264"/>
      <c r="H10" s="264"/>
      <c r="I10" s="264"/>
      <c r="J10" s="264"/>
      <c r="K10" s="264"/>
      <c r="L10" s="264"/>
    </row>
    <row r="11" spans="1:12" ht="15.75" customHeight="1">
      <c r="A11" s="260">
        <v>10</v>
      </c>
      <c r="B11" s="261" t="s">
        <v>101</v>
      </c>
      <c r="C11" s="262" t="s">
        <v>552</v>
      </c>
      <c r="D11" s="263" t="s">
        <v>753</v>
      </c>
      <c r="E11" s="262" t="s">
        <v>754</v>
      </c>
      <c r="F11" s="264"/>
      <c r="G11" s="264"/>
      <c r="H11" s="264"/>
      <c r="I11" s="264"/>
      <c r="J11" s="264"/>
      <c r="K11" s="264"/>
      <c r="L11" s="264"/>
    </row>
    <row r="12" spans="1:12" ht="15.75" customHeight="1">
      <c r="A12" s="260">
        <v>11</v>
      </c>
      <c r="B12" s="261" t="s">
        <v>106</v>
      </c>
      <c r="C12" s="262" t="s">
        <v>552</v>
      </c>
      <c r="D12" s="263" t="s">
        <v>742</v>
      </c>
      <c r="E12" s="262" t="s">
        <v>553</v>
      </c>
      <c r="F12" s="264" t="s">
        <v>751</v>
      </c>
      <c r="G12" s="264" t="s">
        <v>743</v>
      </c>
      <c r="H12" s="264"/>
      <c r="I12" s="264"/>
      <c r="J12" s="264"/>
      <c r="K12" s="264"/>
      <c r="L12" s="264"/>
    </row>
    <row r="13" spans="1:12" ht="15.75" customHeight="1">
      <c r="A13" s="265">
        <v>12</v>
      </c>
      <c r="B13" s="261" t="s">
        <v>111</v>
      </c>
      <c r="C13" s="262" t="s">
        <v>557</v>
      </c>
      <c r="D13" s="263" t="s">
        <v>755</v>
      </c>
      <c r="E13" s="262" t="s">
        <v>750</v>
      </c>
      <c r="F13" s="264" t="s">
        <v>552</v>
      </c>
      <c r="G13" s="264" t="s">
        <v>753</v>
      </c>
      <c r="H13" s="264" t="s">
        <v>756</v>
      </c>
      <c r="I13" s="264"/>
      <c r="J13" s="264"/>
      <c r="K13" s="264"/>
      <c r="L13" s="264"/>
    </row>
    <row r="14" spans="1:12" ht="15.75" customHeight="1">
      <c r="A14" s="260">
        <v>13</v>
      </c>
      <c r="B14" s="261" t="s">
        <v>116</v>
      </c>
      <c r="C14" s="262" t="s">
        <v>552</v>
      </c>
      <c r="D14" s="263" t="s">
        <v>757</v>
      </c>
      <c r="E14" s="262" t="s">
        <v>553</v>
      </c>
      <c r="F14" s="264" t="s">
        <v>758</v>
      </c>
      <c r="G14" s="264"/>
      <c r="H14" s="264"/>
      <c r="I14" s="264"/>
      <c r="J14" s="264"/>
      <c r="K14" s="264"/>
      <c r="L14" s="264"/>
    </row>
    <row r="15" spans="1:12" ht="15.75" customHeight="1">
      <c r="A15" s="260">
        <v>14</v>
      </c>
      <c r="B15" s="261" t="s">
        <v>121</v>
      </c>
      <c r="C15" s="262" t="s">
        <v>553</v>
      </c>
      <c r="D15" s="263" t="s">
        <v>758</v>
      </c>
      <c r="E15" s="262" t="s">
        <v>746</v>
      </c>
      <c r="F15" s="264"/>
      <c r="G15" s="264"/>
      <c r="H15" s="264"/>
      <c r="I15" s="264"/>
      <c r="J15" s="264"/>
      <c r="K15" s="264"/>
      <c r="L15" s="264"/>
    </row>
    <row r="16" spans="1:12" ht="15.75" customHeight="1">
      <c r="A16" s="265">
        <v>15</v>
      </c>
      <c r="B16" s="261" t="s">
        <v>126</v>
      </c>
      <c r="C16" s="262" t="s">
        <v>552</v>
      </c>
      <c r="D16" s="263" t="s">
        <v>744</v>
      </c>
      <c r="E16" s="262" t="s">
        <v>759</v>
      </c>
      <c r="F16" s="264"/>
      <c r="G16" s="264"/>
      <c r="H16" s="264"/>
      <c r="I16" s="264"/>
      <c r="J16" s="264"/>
      <c r="K16" s="264"/>
      <c r="L16" s="264"/>
    </row>
    <row r="17" spans="1:12" ht="15.75" customHeight="1">
      <c r="A17" s="260">
        <v>16</v>
      </c>
      <c r="B17" s="261" t="s">
        <v>132</v>
      </c>
      <c r="C17" s="262" t="s">
        <v>552</v>
      </c>
      <c r="D17" s="263" t="s">
        <v>757</v>
      </c>
      <c r="E17" s="262"/>
      <c r="F17" s="264"/>
      <c r="G17" s="264"/>
      <c r="H17" s="264"/>
      <c r="I17" s="264"/>
      <c r="J17" s="264"/>
      <c r="K17" s="264"/>
      <c r="L17" s="264"/>
    </row>
    <row r="18" spans="1:12" ht="15.75" customHeight="1">
      <c r="A18" s="260">
        <v>17</v>
      </c>
      <c r="B18" s="261" t="s">
        <v>137</v>
      </c>
      <c r="C18" s="262" t="s">
        <v>552</v>
      </c>
      <c r="D18" s="263" t="s">
        <v>744</v>
      </c>
      <c r="E18" s="262" t="s">
        <v>759</v>
      </c>
      <c r="F18" s="264" t="s">
        <v>757</v>
      </c>
      <c r="G18" s="264" t="s">
        <v>553</v>
      </c>
      <c r="H18" s="264" t="s">
        <v>760</v>
      </c>
      <c r="I18" s="264"/>
      <c r="J18" s="264"/>
      <c r="K18" s="264"/>
      <c r="L18" s="264"/>
    </row>
    <row r="19" spans="1:12" ht="15.75" customHeight="1">
      <c r="A19" s="265">
        <v>18</v>
      </c>
      <c r="B19" s="261" t="s">
        <v>142</v>
      </c>
      <c r="C19" s="262" t="s">
        <v>552</v>
      </c>
      <c r="D19" s="263" t="s">
        <v>742</v>
      </c>
      <c r="E19" s="262" t="s">
        <v>743</v>
      </c>
      <c r="F19" s="264" t="s">
        <v>747</v>
      </c>
      <c r="G19" s="264" t="s">
        <v>748</v>
      </c>
      <c r="H19" s="264"/>
      <c r="I19" s="264"/>
      <c r="J19" s="264"/>
      <c r="K19" s="264"/>
      <c r="L19" s="264"/>
    </row>
    <row r="20" spans="1:12" ht="15.75" customHeight="1">
      <c r="A20" s="260">
        <v>19</v>
      </c>
      <c r="B20" s="261" t="s">
        <v>149</v>
      </c>
      <c r="C20" s="262" t="s">
        <v>552</v>
      </c>
      <c r="D20" s="262" t="s">
        <v>747</v>
      </c>
      <c r="E20" s="262" t="s">
        <v>748</v>
      </c>
      <c r="F20" s="264" t="s">
        <v>757</v>
      </c>
      <c r="G20" s="264" t="s">
        <v>752</v>
      </c>
      <c r="H20" s="264"/>
      <c r="I20" s="264"/>
      <c r="J20" s="264"/>
      <c r="K20" s="264"/>
      <c r="L20" s="264"/>
    </row>
    <row r="21" spans="1:12" ht="15.75" customHeight="1">
      <c r="A21" s="260">
        <v>20</v>
      </c>
      <c r="B21" s="261" t="s">
        <v>154</v>
      </c>
      <c r="C21" s="262" t="s">
        <v>552</v>
      </c>
      <c r="D21" s="262" t="s">
        <v>742</v>
      </c>
      <c r="E21" s="262" t="s">
        <v>743</v>
      </c>
      <c r="F21" s="264"/>
      <c r="G21" s="264"/>
      <c r="H21" s="264"/>
      <c r="I21" s="264"/>
      <c r="J21" s="264"/>
      <c r="K21" s="264"/>
      <c r="L21" s="264"/>
    </row>
    <row r="22" spans="1:12" ht="15.75" customHeight="1">
      <c r="A22" s="265">
        <v>21</v>
      </c>
      <c r="B22" s="261" t="s">
        <v>161</v>
      </c>
      <c r="C22" s="262" t="s">
        <v>552</v>
      </c>
      <c r="D22" s="263" t="s">
        <v>747</v>
      </c>
      <c r="E22" s="262" t="s">
        <v>748</v>
      </c>
      <c r="F22" s="264" t="s">
        <v>749</v>
      </c>
      <c r="G22" s="264" t="s">
        <v>757</v>
      </c>
      <c r="H22" s="264"/>
      <c r="I22" s="264"/>
      <c r="J22" s="264"/>
      <c r="K22" s="264"/>
      <c r="L22" s="264"/>
    </row>
    <row r="23" spans="1:12" ht="15.75" customHeight="1">
      <c r="A23" s="260">
        <v>22</v>
      </c>
      <c r="B23" s="261" t="s">
        <v>166</v>
      </c>
      <c r="C23" s="262" t="s">
        <v>552</v>
      </c>
      <c r="D23" s="263" t="s">
        <v>757</v>
      </c>
      <c r="E23" s="262"/>
      <c r="F23" s="264"/>
      <c r="G23" s="264"/>
      <c r="H23" s="264"/>
      <c r="I23" s="264"/>
      <c r="J23" s="264"/>
      <c r="K23" s="264"/>
      <c r="L23" s="264"/>
    </row>
    <row r="24" spans="1:12" ht="15.75" customHeight="1">
      <c r="A24" s="260">
        <v>23</v>
      </c>
      <c r="B24" s="261" t="s">
        <v>170</v>
      </c>
      <c r="C24" s="262" t="s">
        <v>552</v>
      </c>
      <c r="D24" s="263" t="s">
        <v>757</v>
      </c>
      <c r="E24" s="262"/>
      <c r="F24" s="264"/>
      <c r="G24" s="264"/>
      <c r="H24" s="264"/>
      <c r="I24" s="264"/>
      <c r="J24" s="264"/>
      <c r="K24" s="264"/>
      <c r="L24" s="264"/>
    </row>
    <row r="25" spans="1:12" ht="15.75" customHeight="1">
      <c r="A25" s="265">
        <v>24</v>
      </c>
      <c r="B25" s="261" t="s">
        <v>177</v>
      </c>
      <c r="C25" s="262" t="s">
        <v>557</v>
      </c>
      <c r="D25" s="263" t="s">
        <v>761</v>
      </c>
      <c r="E25" s="262" t="s">
        <v>552</v>
      </c>
      <c r="F25" s="264" t="s">
        <v>742</v>
      </c>
      <c r="G25" s="264" t="s">
        <v>743</v>
      </c>
      <c r="H25" s="264" t="s">
        <v>744</v>
      </c>
      <c r="I25" s="264" t="s">
        <v>759</v>
      </c>
      <c r="J25" s="264" t="s">
        <v>757</v>
      </c>
      <c r="K25" s="264" t="s">
        <v>745</v>
      </c>
      <c r="L25" s="264"/>
    </row>
    <row r="26" spans="1:12" ht="15.75" customHeight="1">
      <c r="A26" s="260">
        <v>25</v>
      </c>
      <c r="B26" s="261" t="s">
        <v>182</v>
      </c>
      <c r="C26" s="262" t="s">
        <v>553</v>
      </c>
      <c r="D26" s="264" t="s">
        <v>758</v>
      </c>
      <c r="E26" s="262" t="s">
        <v>552</v>
      </c>
      <c r="F26" s="264" t="s">
        <v>757</v>
      </c>
      <c r="G26" s="264" t="s">
        <v>760</v>
      </c>
      <c r="H26" s="264"/>
      <c r="I26" s="264"/>
      <c r="J26" s="264"/>
      <c r="K26" s="264"/>
      <c r="L26" s="264"/>
    </row>
    <row r="27" spans="1:12" ht="15.75" customHeight="1">
      <c r="A27" s="260">
        <v>26</v>
      </c>
      <c r="B27" s="261" t="s">
        <v>187</v>
      </c>
      <c r="C27" s="262" t="s">
        <v>552</v>
      </c>
      <c r="D27" s="263" t="s">
        <v>757</v>
      </c>
      <c r="E27" s="262"/>
      <c r="F27" s="264"/>
      <c r="G27" s="264"/>
      <c r="H27" s="264"/>
      <c r="I27" s="264"/>
      <c r="J27" s="264"/>
      <c r="K27" s="264"/>
      <c r="L27" s="264"/>
    </row>
    <row r="28" spans="1:12" ht="15.75" customHeight="1">
      <c r="A28" s="265">
        <v>27</v>
      </c>
      <c r="B28" s="261" t="s">
        <v>193</v>
      </c>
      <c r="C28" s="262" t="s">
        <v>552</v>
      </c>
      <c r="D28" s="262" t="s">
        <v>744</v>
      </c>
      <c r="E28" s="262" t="s">
        <v>745</v>
      </c>
      <c r="F28" s="264" t="s">
        <v>762</v>
      </c>
      <c r="G28" s="264" t="s">
        <v>742</v>
      </c>
      <c r="H28" s="264" t="s">
        <v>743</v>
      </c>
      <c r="I28" s="264" t="s">
        <v>747</v>
      </c>
      <c r="J28" s="264" t="s">
        <v>749</v>
      </c>
      <c r="K28" s="264" t="s">
        <v>553</v>
      </c>
      <c r="L28" s="264" t="s">
        <v>746</v>
      </c>
    </row>
    <row r="29" spans="1:12" ht="15.75" customHeight="1">
      <c r="A29" s="260">
        <v>28</v>
      </c>
      <c r="B29" s="261" t="s">
        <v>198</v>
      </c>
      <c r="C29" s="262" t="s">
        <v>557</v>
      </c>
      <c r="D29" s="263" t="s">
        <v>761</v>
      </c>
      <c r="E29" s="262" t="s">
        <v>552</v>
      </c>
      <c r="F29" s="264" t="s">
        <v>757</v>
      </c>
      <c r="G29" s="264"/>
      <c r="H29" s="264"/>
      <c r="I29" s="264"/>
      <c r="J29" s="264"/>
      <c r="K29" s="264"/>
      <c r="L29" s="264"/>
    </row>
    <row r="30" spans="1:12" ht="15.75" customHeight="1">
      <c r="A30" s="260">
        <v>29</v>
      </c>
      <c r="B30" s="261" t="s">
        <v>203</v>
      </c>
      <c r="C30" s="262" t="s">
        <v>552</v>
      </c>
      <c r="D30" s="263" t="s">
        <v>742</v>
      </c>
      <c r="E30" s="262" t="s">
        <v>557</v>
      </c>
      <c r="F30" s="264" t="s">
        <v>755</v>
      </c>
      <c r="G30" s="264" t="s">
        <v>553</v>
      </c>
      <c r="H30" s="264" t="s">
        <v>746</v>
      </c>
      <c r="I30" s="264"/>
      <c r="J30" s="264"/>
      <c r="K30" s="264"/>
      <c r="L30" s="264"/>
    </row>
    <row r="31" spans="1:12" ht="15.75" customHeight="1">
      <c r="A31" s="265">
        <v>30</v>
      </c>
      <c r="B31" s="261" t="s">
        <v>208</v>
      </c>
      <c r="C31" s="262" t="s">
        <v>552</v>
      </c>
      <c r="D31" s="262" t="s">
        <v>757</v>
      </c>
      <c r="E31" s="262" t="s">
        <v>744</v>
      </c>
      <c r="F31" s="264" t="s">
        <v>759</v>
      </c>
      <c r="G31" s="264"/>
      <c r="H31" s="264"/>
      <c r="I31" s="264"/>
      <c r="J31" s="264"/>
      <c r="K31" s="264"/>
      <c r="L31" s="264"/>
    </row>
    <row r="32" spans="1:12" ht="15.75" customHeight="1">
      <c r="A32" s="260">
        <v>31</v>
      </c>
      <c r="B32" s="261" t="s">
        <v>214</v>
      </c>
      <c r="C32" s="262" t="s">
        <v>553</v>
      </c>
      <c r="D32" s="262" t="s">
        <v>746</v>
      </c>
      <c r="E32" s="262" t="s">
        <v>552</v>
      </c>
      <c r="F32" s="264" t="s">
        <v>747</v>
      </c>
      <c r="G32" s="264" t="s">
        <v>749</v>
      </c>
      <c r="H32" s="264"/>
      <c r="I32" s="264"/>
      <c r="J32" s="264"/>
      <c r="K32" s="264"/>
      <c r="L32" s="264"/>
    </row>
    <row r="33" spans="1:12" ht="15.75" customHeight="1">
      <c r="A33" s="260">
        <v>32</v>
      </c>
      <c r="B33" s="261" t="s">
        <v>220</v>
      </c>
      <c r="C33" s="262" t="s">
        <v>552</v>
      </c>
      <c r="D33" s="262" t="s">
        <v>742</v>
      </c>
      <c r="E33" s="262" t="s">
        <v>553</v>
      </c>
      <c r="F33" s="264" t="s">
        <v>760</v>
      </c>
      <c r="G33" s="264"/>
      <c r="H33" s="264"/>
      <c r="I33" s="264"/>
      <c r="J33" s="264"/>
      <c r="K33" s="264"/>
      <c r="L33" s="264"/>
    </row>
    <row r="34" spans="1:12" ht="15.75" customHeight="1">
      <c r="A34" s="265">
        <v>33</v>
      </c>
      <c r="B34" s="261" t="s">
        <v>225</v>
      </c>
      <c r="C34" s="262" t="s">
        <v>552</v>
      </c>
      <c r="D34" s="263" t="s">
        <v>747</v>
      </c>
      <c r="E34" s="262" t="s">
        <v>748</v>
      </c>
      <c r="F34" s="264"/>
      <c r="G34" s="264"/>
      <c r="H34" s="264"/>
      <c r="I34" s="264"/>
      <c r="J34" s="264"/>
      <c r="K34" s="264"/>
      <c r="L34" s="264"/>
    </row>
    <row r="35" spans="1:12" ht="15.75" customHeight="1">
      <c r="A35" s="260">
        <v>34</v>
      </c>
      <c r="B35" s="261" t="s">
        <v>230</v>
      </c>
      <c r="C35" s="262" t="s">
        <v>553</v>
      </c>
      <c r="D35" s="262" t="s">
        <v>746</v>
      </c>
      <c r="E35" s="262" t="s">
        <v>557</v>
      </c>
      <c r="F35" s="264" t="s">
        <v>750</v>
      </c>
      <c r="G35" s="264"/>
      <c r="H35" s="264"/>
      <c r="I35" s="264"/>
      <c r="J35" s="264"/>
      <c r="K35" s="264"/>
      <c r="L35" s="264"/>
    </row>
    <row r="36" spans="1:12" ht="15.75" customHeight="1">
      <c r="A36" s="265">
        <v>35</v>
      </c>
      <c r="B36" s="261" t="s">
        <v>235</v>
      </c>
      <c r="C36" s="262" t="s">
        <v>553</v>
      </c>
      <c r="D36" s="263" t="s">
        <v>746</v>
      </c>
      <c r="E36" s="262"/>
      <c r="F36" s="264"/>
      <c r="G36" s="264"/>
      <c r="H36" s="264"/>
      <c r="I36" s="264"/>
      <c r="J36" s="264"/>
      <c r="K36" s="264"/>
      <c r="L36" s="264"/>
    </row>
    <row r="37" spans="1:12" ht="15.75" customHeight="1">
      <c r="A37" s="260">
        <v>36</v>
      </c>
      <c r="B37" s="261" t="s">
        <v>240</v>
      </c>
      <c r="C37" s="262" t="s">
        <v>552</v>
      </c>
      <c r="D37" s="262" t="s">
        <v>747</v>
      </c>
      <c r="E37" s="262" t="s">
        <v>748</v>
      </c>
      <c r="F37" s="264"/>
      <c r="G37" s="264"/>
      <c r="H37" s="264"/>
      <c r="I37" s="264"/>
      <c r="J37" s="264"/>
      <c r="K37" s="264"/>
      <c r="L37" s="264"/>
    </row>
    <row r="38" spans="1:12" ht="15.75" customHeight="1">
      <c r="A38" s="265">
        <v>37</v>
      </c>
      <c r="B38" s="261" t="s">
        <v>246</v>
      </c>
      <c r="C38" s="262" t="s">
        <v>553</v>
      </c>
      <c r="D38" s="263" t="s">
        <v>760</v>
      </c>
      <c r="E38" s="262" t="s">
        <v>758</v>
      </c>
      <c r="F38" s="264"/>
      <c r="G38" s="264"/>
      <c r="H38" s="264"/>
      <c r="I38" s="264"/>
      <c r="J38" s="264"/>
      <c r="K38" s="264"/>
      <c r="L38" s="264"/>
    </row>
    <row r="39" spans="1:12" ht="15.75" customHeight="1">
      <c r="A39" s="260">
        <v>38</v>
      </c>
      <c r="B39" s="261" t="s">
        <v>250</v>
      </c>
      <c r="C39" s="262" t="s">
        <v>553</v>
      </c>
      <c r="D39" s="263" t="s">
        <v>746</v>
      </c>
      <c r="E39" s="262"/>
      <c r="F39" s="264"/>
      <c r="G39" s="264"/>
      <c r="H39" s="264"/>
      <c r="I39" s="264"/>
      <c r="J39" s="264"/>
      <c r="K39" s="264"/>
      <c r="L39" s="264"/>
    </row>
    <row r="40" spans="1:12" ht="15.75" customHeight="1">
      <c r="A40" s="265">
        <v>39</v>
      </c>
      <c r="B40" s="261" t="s">
        <v>254</v>
      </c>
      <c r="C40" s="262" t="s">
        <v>552</v>
      </c>
      <c r="D40" s="263" t="s">
        <v>742</v>
      </c>
      <c r="E40" s="262" t="s">
        <v>743</v>
      </c>
      <c r="F40" s="264" t="s">
        <v>747</v>
      </c>
      <c r="G40" s="264" t="s">
        <v>749</v>
      </c>
      <c r="H40" s="264" t="s">
        <v>553</v>
      </c>
      <c r="I40" s="264" t="s">
        <v>746</v>
      </c>
      <c r="J40" s="264"/>
      <c r="K40" s="264"/>
      <c r="L40" s="264"/>
    </row>
    <row r="41" spans="1:12" ht="15.75" customHeight="1">
      <c r="A41" s="260">
        <v>40</v>
      </c>
      <c r="B41" s="261" t="s">
        <v>259</v>
      </c>
      <c r="C41" s="262" t="s">
        <v>553</v>
      </c>
      <c r="D41" s="263" t="s">
        <v>746</v>
      </c>
      <c r="E41" s="262"/>
      <c r="F41" s="264"/>
      <c r="G41" s="264"/>
      <c r="H41" s="264"/>
      <c r="I41" s="264"/>
      <c r="J41" s="264"/>
      <c r="K41" s="264"/>
      <c r="L41" s="264"/>
    </row>
    <row r="42" spans="1:12" ht="15.75" customHeight="1">
      <c r="A42" s="265">
        <v>41</v>
      </c>
      <c r="B42" s="261" t="s">
        <v>264</v>
      </c>
      <c r="C42" s="262" t="s">
        <v>552</v>
      </c>
      <c r="D42" s="263" t="s">
        <v>742</v>
      </c>
      <c r="E42" s="262" t="s">
        <v>743</v>
      </c>
      <c r="F42" s="264"/>
      <c r="G42" s="264"/>
      <c r="H42" s="264"/>
      <c r="I42" s="264"/>
      <c r="J42" s="264"/>
      <c r="K42" s="264"/>
      <c r="L42" s="264"/>
    </row>
    <row r="43" spans="1:12" ht="15.75" customHeight="1">
      <c r="A43" s="260">
        <v>42</v>
      </c>
      <c r="B43" s="261" t="s">
        <v>270</v>
      </c>
      <c r="C43" s="262" t="s">
        <v>553</v>
      </c>
      <c r="D43" s="262" t="s">
        <v>746</v>
      </c>
      <c r="E43" s="262" t="s">
        <v>552</v>
      </c>
      <c r="F43" s="264" t="s">
        <v>742</v>
      </c>
      <c r="G43" s="264"/>
      <c r="H43" s="264"/>
      <c r="I43" s="264"/>
      <c r="J43" s="264"/>
      <c r="K43" s="264"/>
      <c r="L43" s="264"/>
    </row>
    <row r="44" spans="1:12" ht="15.75" customHeight="1">
      <c r="A44" s="265">
        <v>43</v>
      </c>
      <c r="B44" s="261" t="s">
        <v>275</v>
      </c>
      <c r="C44" s="262" t="s">
        <v>552</v>
      </c>
      <c r="D44" s="263" t="s">
        <v>747</v>
      </c>
      <c r="E44" s="262" t="s">
        <v>749</v>
      </c>
      <c r="F44" s="264" t="s">
        <v>757</v>
      </c>
      <c r="G44" s="264" t="s">
        <v>553</v>
      </c>
      <c r="H44" s="264" t="s">
        <v>746</v>
      </c>
      <c r="I44" s="264" t="s">
        <v>753</v>
      </c>
      <c r="J44" s="264"/>
      <c r="K44" s="264"/>
      <c r="L44" s="264"/>
    </row>
    <row r="45" spans="1:12" ht="15.75" customHeight="1">
      <c r="A45" s="260">
        <v>44</v>
      </c>
      <c r="B45" s="261" t="s">
        <v>280</v>
      </c>
      <c r="C45" s="262" t="s">
        <v>552</v>
      </c>
      <c r="D45" s="262" t="s">
        <v>747</v>
      </c>
      <c r="E45" s="262" t="s">
        <v>748</v>
      </c>
      <c r="F45" s="264" t="s">
        <v>557</v>
      </c>
      <c r="G45" s="264" t="s">
        <v>755</v>
      </c>
      <c r="H45" s="264"/>
      <c r="I45" s="264"/>
      <c r="J45" s="264"/>
      <c r="K45" s="264"/>
      <c r="L45" s="264"/>
    </row>
    <row r="46" spans="1:12" ht="15.75" customHeight="1">
      <c r="A46" s="265">
        <v>45</v>
      </c>
      <c r="B46" s="261" t="s">
        <v>286</v>
      </c>
      <c r="C46" s="262" t="s">
        <v>552</v>
      </c>
      <c r="D46" s="263" t="s">
        <v>747</v>
      </c>
      <c r="E46" s="262" t="s">
        <v>748</v>
      </c>
      <c r="F46" s="264"/>
      <c r="G46" s="264"/>
      <c r="H46" s="264"/>
      <c r="I46" s="264"/>
      <c r="J46" s="264"/>
      <c r="K46" s="264"/>
      <c r="L46" s="264"/>
    </row>
    <row r="47" spans="1:12" ht="15.75" customHeight="1">
      <c r="A47" s="260">
        <v>46</v>
      </c>
      <c r="B47" s="261" t="s">
        <v>291</v>
      </c>
      <c r="C47" s="262" t="s">
        <v>552</v>
      </c>
      <c r="D47" s="262" t="s">
        <v>757</v>
      </c>
      <c r="E47" s="262" t="s">
        <v>553</v>
      </c>
      <c r="F47" s="264" t="s">
        <v>758</v>
      </c>
      <c r="G47" s="264"/>
      <c r="H47" s="264"/>
      <c r="I47" s="264"/>
      <c r="J47" s="264"/>
      <c r="K47" s="264"/>
      <c r="L47" s="264"/>
    </row>
    <row r="48" spans="1:12" ht="15.75" customHeight="1">
      <c r="A48" s="265">
        <v>47</v>
      </c>
      <c r="B48" s="261" t="s">
        <v>296</v>
      </c>
      <c r="C48" s="262" t="s">
        <v>552</v>
      </c>
      <c r="D48" s="263" t="s">
        <v>744</v>
      </c>
      <c r="E48" s="262" t="s">
        <v>759</v>
      </c>
      <c r="F48" s="264"/>
      <c r="G48" s="264"/>
      <c r="H48" s="264"/>
      <c r="I48" s="264"/>
      <c r="J48" s="264"/>
      <c r="K48" s="264"/>
      <c r="L48" s="264"/>
    </row>
    <row r="49" spans="1:12" ht="15.75" customHeight="1">
      <c r="A49" s="266">
        <v>48</v>
      </c>
      <c r="B49" s="267" t="s">
        <v>302</v>
      </c>
      <c r="C49" s="262" t="s">
        <v>552</v>
      </c>
      <c r="D49" s="263" t="s">
        <v>742</v>
      </c>
      <c r="E49" s="262" t="s">
        <v>743</v>
      </c>
      <c r="F49" s="264"/>
      <c r="G49" s="264"/>
      <c r="H49" s="268"/>
      <c r="I49" s="264"/>
      <c r="J49" s="264"/>
      <c r="K49" s="264"/>
      <c r="L49" s="264"/>
    </row>
    <row r="50" spans="1:12" ht="15">
      <c r="A50" s="83"/>
      <c r="B50" s="84"/>
      <c r="C50" s="86"/>
      <c r="D50" s="132"/>
      <c r="E50" s="103"/>
    </row>
    <row r="51" spans="1:12" ht="15">
      <c r="A51" s="83"/>
      <c r="B51" s="84"/>
      <c r="C51" s="86"/>
      <c r="D51" s="132"/>
      <c r="E51" s="103"/>
    </row>
    <row r="52" spans="1:12" ht="15">
      <c r="A52" s="83"/>
      <c r="B52" s="84"/>
      <c r="C52" s="86"/>
      <c r="D52" s="103"/>
      <c r="E52" s="103"/>
    </row>
    <row r="53" spans="1:12" ht="15">
      <c r="A53" s="83"/>
      <c r="B53" s="84"/>
      <c r="C53" s="86"/>
      <c r="D53" s="103"/>
      <c r="E53" s="103"/>
    </row>
    <row r="54" spans="1:12" ht="15">
      <c r="A54" s="83"/>
      <c r="B54" s="84"/>
      <c r="C54" s="86"/>
      <c r="D54" s="103"/>
      <c r="E54" s="103"/>
    </row>
    <row r="55" spans="1:12" ht="15">
      <c r="A55" s="83"/>
      <c r="B55" s="84"/>
      <c r="C55" s="86"/>
      <c r="D55" s="103"/>
      <c r="E55" s="103"/>
    </row>
    <row r="56" spans="1:12" ht="15">
      <c r="A56" s="83"/>
      <c r="B56" s="84"/>
      <c r="C56" s="86"/>
      <c r="D56" s="103"/>
      <c r="E56" s="103"/>
    </row>
    <row r="57" spans="1:12" ht="15">
      <c r="A57" s="83"/>
      <c r="B57" s="84"/>
      <c r="C57" s="86"/>
      <c r="D57" s="103"/>
      <c r="E57" s="103"/>
    </row>
    <row r="58" spans="1:12" ht="15">
      <c r="A58" s="83"/>
      <c r="B58" s="84"/>
      <c r="C58" s="86"/>
      <c r="D58" s="103"/>
      <c r="E58" s="103"/>
    </row>
    <row r="59" spans="1:12" ht="15">
      <c r="A59" s="83"/>
      <c r="B59" s="84"/>
      <c r="C59" s="86"/>
      <c r="D59" s="131"/>
      <c r="E59" s="103"/>
    </row>
    <row r="60" spans="1:12" ht="15">
      <c r="A60" s="83"/>
      <c r="B60" s="84"/>
      <c r="C60" s="86"/>
      <c r="D60" s="132"/>
      <c r="E60" s="103"/>
    </row>
    <row r="61" spans="1:12" ht="15">
      <c r="A61" s="83"/>
      <c r="B61" s="84"/>
      <c r="C61" s="86"/>
      <c r="D61" s="86"/>
      <c r="E61" s="103"/>
    </row>
    <row r="62" spans="1:12" ht="15">
      <c r="A62" s="83"/>
      <c r="B62" s="84"/>
      <c r="C62" s="86"/>
      <c r="D62" s="92"/>
      <c r="E62" s="103"/>
    </row>
    <row r="63" spans="1:12" ht="15">
      <c r="A63" s="83"/>
      <c r="B63" s="84"/>
      <c r="C63" s="86"/>
      <c r="D63" s="92"/>
      <c r="E63" s="103"/>
    </row>
    <row r="64" spans="1:12" ht="15">
      <c r="A64" s="83"/>
      <c r="B64" s="84"/>
      <c r="C64" s="86"/>
      <c r="D64" s="92"/>
      <c r="E64" s="103"/>
    </row>
    <row r="65" spans="1:5" ht="15">
      <c r="A65" s="83"/>
      <c r="B65" s="84"/>
      <c r="C65" s="86"/>
      <c r="D65" s="131"/>
      <c r="E65" s="103"/>
    </row>
    <row r="66" spans="1:5" ht="15">
      <c r="A66" s="83"/>
      <c r="B66" s="84"/>
      <c r="C66" s="86"/>
      <c r="D66" s="132"/>
      <c r="E66" s="103"/>
    </row>
    <row r="67" spans="1:5" ht="15">
      <c r="A67" s="83"/>
      <c r="B67" s="84"/>
      <c r="C67" s="86"/>
      <c r="D67" s="103"/>
      <c r="E67" s="103"/>
    </row>
    <row r="68" spans="1:5" ht="15">
      <c r="A68" s="83"/>
      <c r="B68" s="84"/>
      <c r="C68" s="86"/>
      <c r="D68" s="132"/>
      <c r="E68" s="103"/>
    </row>
    <row r="69" spans="1:5" ht="15">
      <c r="A69" s="83"/>
      <c r="B69" s="84"/>
      <c r="C69" s="86"/>
      <c r="D69" s="103"/>
      <c r="E69" s="103"/>
    </row>
    <row r="70" spans="1:5" ht="15">
      <c r="A70" s="83"/>
      <c r="B70" s="84"/>
      <c r="C70" s="86"/>
      <c r="D70" s="132"/>
      <c r="E70" s="103"/>
    </row>
    <row r="71" spans="1:5" ht="15">
      <c r="A71" s="83"/>
      <c r="B71" s="84"/>
      <c r="C71" s="86"/>
      <c r="D71" s="86"/>
      <c r="E71" s="103"/>
    </row>
    <row r="72" spans="1:5" ht="15">
      <c r="A72" s="83"/>
      <c r="B72" s="84"/>
      <c r="C72" s="86"/>
      <c r="D72" s="92"/>
      <c r="E72" s="103"/>
    </row>
    <row r="73" spans="1:5" ht="15">
      <c r="A73" s="83"/>
      <c r="B73" s="84"/>
      <c r="C73" s="86"/>
      <c r="D73" s="92"/>
      <c r="E73" s="103"/>
    </row>
    <row r="74" spans="1:5" ht="15">
      <c r="A74" s="83"/>
      <c r="B74" s="84"/>
      <c r="C74" s="86"/>
      <c r="D74" s="131"/>
      <c r="E74" s="103"/>
    </row>
    <row r="75" spans="1:5" ht="15">
      <c r="A75" s="83"/>
      <c r="B75" s="84"/>
      <c r="C75" s="86"/>
      <c r="D75" s="132"/>
      <c r="E75" s="103"/>
    </row>
    <row r="76" spans="1:5" ht="15">
      <c r="A76" s="83"/>
      <c r="B76" s="84"/>
      <c r="C76" s="86"/>
      <c r="D76" s="132"/>
      <c r="E76" s="103"/>
    </row>
    <row r="77" spans="1:5" ht="15">
      <c r="A77" s="83"/>
      <c r="B77" s="84"/>
      <c r="C77" s="86"/>
      <c r="D77" s="132"/>
      <c r="E77" s="103"/>
    </row>
    <row r="78" spans="1:5" ht="15">
      <c r="A78" s="83"/>
      <c r="B78" s="84"/>
      <c r="C78" s="86"/>
      <c r="D78" s="86"/>
      <c r="E78" s="103"/>
    </row>
    <row r="79" spans="1:5" ht="15">
      <c r="A79" s="83"/>
      <c r="B79" s="84"/>
      <c r="C79" s="86"/>
      <c r="D79" s="103"/>
      <c r="E79" s="103"/>
    </row>
    <row r="80" spans="1:5" ht="15">
      <c r="A80" s="83"/>
      <c r="B80" s="84"/>
      <c r="C80" s="86"/>
      <c r="D80" s="132"/>
      <c r="E80" s="103"/>
    </row>
    <row r="81" spans="1:5" ht="15">
      <c r="A81" s="83"/>
      <c r="B81" s="84"/>
      <c r="C81" s="86"/>
      <c r="D81" s="103"/>
      <c r="E81" s="103"/>
    </row>
    <row r="82" spans="1:5" ht="15">
      <c r="A82" s="83"/>
      <c r="B82" s="84"/>
      <c r="C82" s="86"/>
      <c r="D82" s="132"/>
      <c r="E82" s="103"/>
    </row>
    <row r="83" spans="1:5" ht="15">
      <c r="A83" s="83"/>
      <c r="B83" s="84"/>
      <c r="C83" s="86"/>
      <c r="D83" s="86"/>
      <c r="E83" s="103"/>
    </row>
    <row r="84" spans="1:5" ht="15">
      <c r="A84" s="83"/>
      <c r="B84" s="84"/>
      <c r="C84" s="86"/>
      <c r="D84" s="103"/>
      <c r="E84" s="103"/>
    </row>
    <row r="85" spans="1:5" ht="15">
      <c r="A85" s="83"/>
      <c r="B85" s="84"/>
      <c r="C85" s="86"/>
      <c r="D85" s="103"/>
      <c r="E85" s="103"/>
    </row>
    <row r="86" spans="1:5" ht="15">
      <c r="A86" s="83"/>
      <c r="B86" s="84"/>
      <c r="C86" s="86"/>
      <c r="D86" s="132"/>
      <c r="E86" s="103"/>
    </row>
    <row r="87" spans="1:5" ht="15">
      <c r="A87" s="83"/>
      <c r="B87" s="84"/>
      <c r="C87" s="86"/>
      <c r="D87" s="92"/>
      <c r="E87" s="103"/>
    </row>
    <row r="88" spans="1:5" ht="15">
      <c r="A88" s="83"/>
      <c r="B88" s="84"/>
      <c r="C88" s="86"/>
      <c r="D88" s="86"/>
      <c r="E88" s="103"/>
    </row>
    <row r="89" spans="1:5" ht="15">
      <c r="A89" s="83"/>
      <c r="B89" s="84"/>
      <c r="C89" s="86"/>
      <c r="D89" s="86"/>
      <c r="E89" s="103"/>
    </row>
    <row r="90" spans="1:5" ht="15">
      <c r="A90" s="83"/>
      <c r="B90" s="84"/>
      <c r="C90" s="86"/>
      <c r="D90" s="131"/>
      <c r="E90" s="103"/>
    </row>
    <row r="91" spans="1:5" ht="15">
      <c r="A91" s="83"/>
      <c r="B91" s="84"/>
      <c r="C91" s="86"/>
      <c r="D91" s="132"/>
      <c r="E91" s="103"/>
    </row>
    <row r="92" spans="1:5" ht="15">
      <c r="A92" s="83"/>
      <c r="B92" s="84"/>
      <c r="C92" s="86"/>
      <c r="D92" s="132"/>
      <c r="E92" s="103"/>
    </row>
    <row r="93" spans="1:5" ht="15">
      <c r="A93" s="83"/>
      <c r="B93" s="84"/>
      <c r="C93" s="86"/>
      <c r="D93" s="86"/>
      <c r="E93" s="103"/>
    </row>
    <row r="94" spans="1:5" ht="15">
      <c r="A94" s="83"/>
      <c r="B94" s="84"/>
      <c r="C94" s="86"/>
      <c r="D94" s="132"/>
      <c r="E94" s="103"/>
    </row>
    <row r="95" spans="1:5" ht="15">
      <c r="A95" s="83"/>
      <c r="B95" s="84"/>
      <c r="C95" s="86"/>
      <c r="D95" s="132"/>
      <c r="E95" s="103"/>
    </row>
    <row r="96" spans="1:5" ht="15">
      <c r="A96" s="83"/>
      <c r="B96" s="84"/>
      <c r="C96" s="86"/>
      <c r="D96" s="132"/>
      <c r="E96" s="103"/>
    </row>
    <row r="97" spans="1:5" ht="15">
      <c r="A97" s="83"/>
      <c r="B97" s="84"/>
      <c r="C97" s="132"/>
      <c r="D97" s="132"/>
      <c r="E97" s="103"/>
    </row>
    <row r="98" spans="1:5" ht="15">
      <c r="A98" s="83"/>
      <c r="B98" s="84"/>
      <c r="C98" s="132"/>
      <c r="D98" s="132"/>
      <c r="E98" s="103"/>
    </row>
    <row r="99" spans="1:5" ht="15">
      <c r="A99" s="83"/>
      <c r="B99" s="84"/>
      <c r="C99" s="86"/>
      <c r="D99" s="86"/>
      <c r="E99" s="103"/>
    </row>
    <row r="100" spans="1:5" ht="15">
      <c r="A100" s="83"/>
      <c r="B100" s="84"/>
      <c r="C100" s="86"/>
      <c r="D100" s="132"/>
      <c r="E100" s="103"/>
    </row>
    <row r="101" spans="1:5" ht="15">
      <c r="A101" s="83"/>
      <c r="B101" s="84"/>
      <c r="C101" s="86"/>
      <c r="D101" s="103"/>
      <c r="E101" s="103"/>
    </row>
    <row r="102" spans="1:5" ht="15">
      <c r="A102" s="83"/>
      <c r="B102" s="84"/>
      <c r="C102" s="86"/>
      <c r="D102" s="132"/>
      <c r="E102" s="103"/>
    </row>
    <row r="103" spans="1:5" ht="15">
      <c r="A103" s="83"/>
      <c r="B103" s="84"/>
      <c r="C103" s="86"/>
      <c r="D103" s="103"/>
      <c r="E103" s="103"/>
    </row>
    <row r="104" spans="1:5" ht="15">
      <c r="A104" s="83"/>
      <c r="B104" s="84"/>
      <c r="C104" s="86"/>
      <c r="D104" s="131"/>
      <c r="E104" s="103"/>
    </row>
    <row r="105" spans="1:5" ht="15">
      <c r="A105" s="83"/>
      <c r="B105" s="84"/>
      <c r="C105" s="86"/>
      <c r="D105" s="103"/>
      <c r="E105" s="103"/>
    </row>
    <row r="106" spans="1:5" ht="15">
      <c r="A106" s="83"/>
      <c r="B106" s="84"/>
      <c r="C106" s="86"/>
      <c r="D106" s="86"/>
      <c r="E106" s="103"/>
    </row>
    <row r="107" spans="1:5" ht="15">
      <c r="A107" s="83"/>
      <c r="B107" s="84"/>
      <c r="C107" s="86"/>
      <c r="D107" s="132"/>
      <c r="E107" s="103"/>
    </row>
    <row r="108" spans="1:5" ht="15">
      <c r="A108" s="83"/>
      <c r="B108" s="84"/>
      <c r="C108" s="86"/>
      <c r="D108" s="103"/>
      <c r="E108" s="103"/>
    </row>
    <row r="109" spans="1:5" ht="15">
      <c r="A109" s="83"/>
      <c r="B109" s="84"/>
      <c r="C109" s="86"/>
      <c r="D109" s="103"/>
      <c r="E109" s="103"/>
    </row>
    <row r="110" spans="1:5" ht="15">
      <c r="A110" s="83"/>
      <c r="B110" s="84"/>
      <c r="C110" s="86"/>
      <c r="D110" s="103"/>
      <c r="E110" s="103"/>
    </row>
    <row r="111" spans="1:5" ht="15">
      <c r="A111" s="83"/>
      <c r="B111" s="84"/>
      <c r="C111" s="86"/>
      <c r="D111" s="103"/>
      <c r="E111" s="103"/>
    </row>
    <row r="112" spans="1:5" ht="15">
      <c r="A112" s="83"/>
      <c r="B112" s="84"/>
      <c r="C112" s="86"/>
      <c r="D112" s="103"/>
      <c r="E112" s="103"/>
    </row>
    <row r="113" spans="1:5" ht="15">
      <c r="A113" s="83"/>
      <c r="B113" s="84"/>
      <c r="C113" s="86"/>
      <c r="D113" s="86"/>
      <c r="E113" s="103"/>
    </row>
    <row r="114" spans="1:5" ht="15">
      <c r="A114" s="83"/>
      <c r="B114" s="84"/>
      <c r="C114" s="86"/>
      <c r="D114" s="132"/>
      <c r="E114" s="103"/>
    </row>
    <row r="115" spans="1:5" ht="15">
      <c r="A115" s="83"/>
      <c r="B115" s="84"/>
      <c r="C115" s="86"/>
      <c r="D115" s="103"/>
      <c r="E115" s="103"/>
    </row>
    <row r="116" spans="1:5" ht="15">
      <c r="A116" s="83"/>
      <c r="B116" s="84"/>
      <c r="C116" s="86"/>
      <c r="D116" s="103"/>
      <c r="E116" s="103"/>
    </row>
    <row r="117" spans="1:5" ht="15">
      <c r="A117" s="83"/>
      <c r="B117" s="84"/>
      <c r="C117" s="86"/>
      <c r="D117" s="103"/>
      <c r="E117" s="103"/>
    </row>
    <row r="118" spans="1:5" ht="15">
      <c r="A118" s="83"/>
      <c r="B118" s="84"/>
      <c r="C118" s="86"/>
      <c r="D118" s="86"/>
      <c r="E118" s="103"/>
    </row>
    <row r="119" spans="1:5" ht="15">
      <c r="A119" s="83"/>
      <c r="B119" s="84"/>
      <c r="C119" s="86"/>
      <c r="D119" s="132"/>
      <c r="E119" s="103"/>
    </row>
    <row r="120" spans="1:5" ht="15">
      <c r="A120" s="83"/>
      <c r="B120" s="84"/>
      <c r="C120" s="86"/>
      <c r="D120" s="103"/>
      <c r="E120" s="103"/>
    </row>
    <row r="121" spans="1:5" ht="15">
      <c r="A121" s="83"/>
      <c r="B121" s="84"/>
      <c r="C121" s="86"/>
      <c r="D121" s="103"/>
      <c r="E121" s="103"/>
    </row>
    <row r="122" spans="1:5" ht="15">
      <c r="A122" s="83"/>
      <c r="B122" s="84"/>
      <c r="C122" s="86"/>
      <c r="D122" s="132"/>
      <c r="E122" s="103"/>
    </row>
    <row r="123" spans="1:5" ht="15">
      <c r="A123" s="83"/>
      <c r="B123" s="84"/>
      <c r="C123" s="86"/>
      <c r="D123" s="103"/>
      <c r="E123" s="103"/>
    </row>
    <row r="124" spans="1:5" ht="15">
      <c r="A124" s="83"/>
      <c r="B124" s="84"/>
      <c r="C124" s="86"/>
      <c r="D124" s="103"/>
      <c r="E124" s="103"/>
    </row>
    <row r="125" spans="1:5" ht="15">
      <c r="A125" s="83"/>
      <c r="B125" s="84"/>
      <c r="C125" s="86"/>
      <c r="D125" s="103"/>
      <c r="E125" s="103"/>
    </row>
    <row r="126" spans="1:5" ht="15">
      <c r="A126" s="83"/>
      <c r="B126" s="84"/>
      <c r="C126" s="86"/>
      <c r="D126" s="86"/>
      <c r="E126" s="103"/>
    </row>
    <row r="127" spans="1:5" ht="15">
      <c r="A127" s="83"/>
      <c r="B127" s="84"/>
      <c r="C127" s="86"/>
      <c r="D127" s="132"/>
      <c r="E127" s="103"/>
    </row>
    <row r="128" spans="1:5" ht="15">
      <c r="A128" s="83"/>
      <c r="B128" s="84"/>
      <c r="C128" s="86"/>
      <c r="D128" s="103"/>
      <c r="E128" s="103"/>
    </row>
    <row r="129" spans="1:5" ht="15">
      <c r="A129" s="83"/>
      <c r="B129" s="84"/>
      <c r="C129" s="86"/>
      <c r="D129" s="103"/>
      <c r="E129" s="103"/>
    </row>
    <row r="130" spans="1:5" ht="15">
      <c r="A130" s="83"/>
      <c r="B130" s="84"/>
      <c r="C130" s="86"/>
      <c r="D130" s="103"/>
      <c r="E130" s="103"/>
    </row>
    <row r="131" spans="1:5" ht="15">
      <c r="A131" s="83"/>
      <c r="B131" s="84"/>
      <c r="C131" s="86"/>
      <c r="D131" s="131"/>
      <c r="E131" s="103"/>
    </row>
    <row r="132" spans="1:5" ht="15">
      <c r="A132" s="83"/>
      <c r="B132" s="84"/>
      <c r="C132" s="86"/>
      <c r="D132" s="132"/>
      <c r="E132" s="103"/>
    </row>
    <row r="133" spans="1:5" ht="15">
      <c r="A133" s="83"/>
      <c r="B133" s="84"/>
      <c r="C133" s="86"/>
      <c r="D133" s="132"/>
      <c r="E133" s="103"/>
    </row>
    <row r="134" spans="1:5" ht="15">
      <c r="A134" s="83"/>
      <c r="B134" s="84"/>
      <c r="C134" s="86"/>
      <c r="D134" s="103"/>
      <c r="E134" s="103"/>
    </row>
    <row r="135" spans="1:5" ht="15">
      <c r="A135" s="83"/>
      <c r="B135" s="84"/>
      <c r="C135" s="86"/>
      <c r="D135" s="103"/>
      <c r="E135" s="103"/>
    </row>
    <row r="136" spans="1:5" ht="15">
      <c r="A136" s="83"/>
      <c r="B136" s="84"/>
      <c r="C136" s="86"/>
      <c r="D136" s="132"/>
      <c r="E136" s="103"/>
    </row>
    <row r="137" spans="1:5" ht="15">
      <c r="A137" s="83"/>
      <c r="B137" s="84"/>
      <c r="C137" s="86"/>
      <c r="D137" s="132"/>
      <c r="E137" s="103"/>
    </row>
    <row r="138" spans="1:5" ht="15">
      <c r="A138" s="83"/>
      <c r="B138" s="84"/>
      <c r="C138" s="86"/>
      <c r="D138" s="103"/>
      <c r="E138" s="103"/>
    </row>
    <row r="139" spans="1:5" ht="15">
      <c r="A139" s="83"/>
      <c r="B139" s="84"/>
      <c r="C139" s="86"/>
      <c r="D139" s="103"/>
      <c r="E139" s="103"/>
    </row>
    <row r="140" spans="1:5" ht="15">
      <c r="A140" s="83"/>
      <c r="B140" s="84"/>
      <c r="C140" s="86"/>
      <c r="D140" s="103"/>
      <c r="E140" s="103"/>
    </row>
    <row r="141" spans="1:5" ht="15">
      <c r="A141" s="83"/>
      <c r="B141" s="84"/>
      <c r="C141" s="86"/>
      <c r="D141" s="132"/>
      <c r="E141" s="103"/>
    </row>
    <row r="142" spans="1:5" ht="15">
      <c r="C142" s="86"/>
      <c r="D142" s="103"/>
      <c r="E142" s="103"/>
    </row>
    <row r="143" spans="1:5" ht="15">
      <c r="C143" s="86"/>
      <c r="D143" s="86"/>
      <c r="E143" s="103"/>
    </row>
    <row r="144" spans="1:5" ht="15">
      <c r="C144" s="86"/>
      <c r="D144" s="86"/>
      <c r="E144" s="103"/>
    </row>
    <row r="145" spans="3:5" ht="15">
      <c r="C145" s="86"/>
      <c r="D145" s="132"/>
      <c r="E145" s="103"/>
    </row>
    <row r="146" spans="3:5" ht="15">
      <c r="C146" s="86"/>
      <c r="D146" s="103"/>
      <c r="E146" s="103"/>
    </row>
    <row r="147" spans="3:5" ht="15">
      <c r="C147" s="86"/>
      <c r="D147" s="103"/>
      <c r="E147" s="103"/>
    </row>
    <row r="148" spans="3:5" ht="15">
      <c r="C148" s="86"/>
      <c r="D148" s="103"/>
      <c r="E148" s="103"/>
    </row>
    <row r="149" spans="3:5" ht="15">
      <c r="C149" s="86"/>
      <c r="D149" s="103"/>
      <c r="E149" s="103"/>
    </row>
    <row r="150" spans="3:5" ht="15">
      <c r="C150" s="86"/>
      <c r="D150" s="103"/>
      <c r="E150" s="103"/>
    </row>
    <row r="151" spans="3:5" ht="15">
      <c r="C151" s="86"/>
      <c r="D151" s="103"/>
      <c r="E151" s="103"/>
    </row>
    <row r="152" spans="3:5" ht="15">
      <c r="C152" s="86"/>
      <c r="D152" s="103"/>
      <c r="E152" s="103"/>
    </row>
    <row r="153" spans="3:5" ht="15">
      <c r="C153" s="86"/>
      <c r="D153" s="103"/>
      <c r="E153" s="103"/>
    </row>
    <row r="154" spans="3:5" ht="15">
      <c r="C154" s="86"/>
      <c r="D154" s="103"/>
      <c r="E154" s="103"/>
    </row>
    <row r="155" spans="3:5" ht="15">
      <c r="C155" s="86"/>
      <c r="D155" s="103"/>
      <c r="E155" s="103"/>
    </row>
    <row r="156" spans="3:5" ht="15">
      <c r="C156" s="86"/>
      <c r="D156" s="103"/>
      <c r="E156" s="103"/>
    </row>
    <row r="157" spans="3:5" ht="15">
      <c r="C157" s="86"/>
      <c r="D157" s="103"/>
      <c r="E157" s="103"/>
    </row>
    <row r="158" spans="3:5" ht="15">
      <c r="C158" s="86"/>
      <c r="D158" s="103"/>
      <c r="E158" s="103"/>
    </row>
    <row r="159" spans="3:5" ht="15">
      <c r="C159" s="86"/>
      <c r="D159" s="103"/>
      <c r="E159" s="103"/>
    </row>
    <row r="160" spans="3:5" ht="15">
      <c r="C160" s="86"/>
      <c r="D160" s="103"/>
      <c r="E160" s="103"/>
    </row>
    <row r="161" spans="3:5" ht="15">
      <c r="C161" s="86"/>
      <c r="D161" s="103"/>
      <c r="E161" s="103"/>
    </row>
    <row r="162" spans="3:5" ht="15">
      <c r="C162" s="86"/>
      <c r="D162" s="103"/>
      <c r="E162" s="103"/>
    </row>
    <row r="163" spans="3:5" ht="15">
      <c r="C163" s="86"/>
      <c r="D163" s="103"/>
      <c r="E163" s="103"/>
    </row>
    <row r="164" spans="3:5" ht="15">
      <c r="C164" s="86"/>
      <c r="D164" s="103"/>
      <c r="E164" s="103"/>
    </row>
    <row r="165" spans="3:5" ht="15">
      <c r="C165" s="86"/>
      <c r="D165" s="103"/>
      <c r="E165" s="103"/>
    </row>
    <row r="166" spans="3:5" ht="15">
      <c r="C166" s="86"/>
      <c r="D166" s="103"/>
      <c r="E166" s="103"/>
    </row>
    <row r="167" spans="3:5" ht="15">
      <c r="C167" s="86"/>
      <c r="D167" s="103"/>
      <c r="E167" s="103"/>
    </row>
    <row r="168" spans="3:5" ht="15">
      <c r="C168" s="86"/>
      <c r="D168" s="103"/>
      <c r="E168" s="103"/>
    </row>
    <row r="169" spans="3:5" ht="15">
      <c r="C169" s="86"/>
      <c r="D169" s="103"/>
      <c r="E169" s="103"/>
    </row>
    <row r="170" spans="3:5" ht="15">
      <c r="C170" s="86"/>
      <c r="D170" s="103"/>
      <c r="E170" s="103"/>
    </row>
    <row r="171" spans="3:5" ht="15">
      <c r="C171" s="86"/>
      <c r="D171" s="86"/>
      <c r="E171" s="103"/>
    </row>
    <row r="172" spans="3:5" ht="15">
      <c r="C172" s="86"/>
      <c r="D172" s="132"/>
      <c r="E172" s="103"/>
    </row>
    <row r="173" spans="3:5" ht="15">
      <c r="C173" s="86"/>
      <c r="D173" s="103"/>
      <c r="E173" s="103"/>
    </row>
    <row r="174" spans="3:5" ht="15">
      <c r="C174" s="86"/>
      <c r="D174" s="103"/>
      <c r="E174" s="103"/>
    </row>
    <row r="175" spans="3:5" ht="15">
      <c r="C175" s="86"/>
      <c r="D175" s="103"/>
      <c r="E175" s="103"/>
    </row>
    <row r="176" spans="3:5" ht="15">
      <c r="C176" s="86"/>
      <c r="D176" s="86"/>
      <c r="E176" s="103"/>
    </row>
    <row r="177" spans="3:5" ht="15">
      <c r="C177" s="86"/>
      <c r="D177" s="103"/>
      <c r="E177" s="103"/>
    </row>
    <row r="178" spans="3:5" ht="15">
      <c r="C178" s="86"/>
      <c r="D178" s="103"/>
      <c r="E178" s="103"/>
    </row>
    <row r="179" spans="3:5" ht="15">
      <c r="C179" s="86"/>
      <c r="D179" s="103"/>
      <c r="E179" s="103"/>
    </row>
    <row r="180" spans="3:5" ht="15">
      <c r="C180" s="86"/>
      <c r="D180" s="103"/>
      <c r="E180" s="103"/>
    </row>
    <row r="181" spans="3:5" ht="15">
      <c r="C181" s="86"/>
      <c r="D181" s="86"/>
      <c r="E181" s="103"/>
    </row>
    <row r="182" spans="3:5" ht="15">
      <c r="C182" s="86"/>
      <c r="D182" s="132"/>
      <c r="E182" s="103"/>
    </row>
    <row r="183" spans="3:5" ht="15">
      <c r="C183" s="86"/>
      <c r="D183" s="103"/>
      <c r="E183" s="103"/>
    </row>
    <row r="184" spans="3:5" ht="15">
      <c r="C184" s="86"/>
      <c r="D184" s="132"/>
      <c r="E184" s="103"/>
    </row>
    <row r="185" spans="3:5" ht="15">
      <c r="C185" s="86"/>
      <c r="D185" s="103"/>
      <c r="E185" s="103"/>
    </row>
    <row r="186" spans="3:5" ht="15">
      <c r="C186" s="86"/>
      <c r="D186" s="103"/>
      <c r="E186" s="103"/>
    </row>
    <row r="187" spans="3:5" ht="15">
      <c r="C187" s="86"/>
      <c r="D187" s="86"/>
      <c r="E187" s="103"/>
    </row>
    <row r="188" spans="3:5" ht="15">
      <c r="C188" s="86"/>
      <c r="D188" s="131"/>
      <c r="E188" s="103"/>
    </row>
    <row r="189" spans="3:5" ht="15">
      <c r="C189" s="86"/>
      <c r="D189" s="86"/>
      <c r="E189" s="103"/>
    </row>
    <row r="190" spans="3:5" ht="15">
      <c r="C190" s="86"/>
      <c r="D190" s="132"/>
      <c r="E190" s="103"/>
    </row>
    <row r="191" spans="3:5" ht="15">
      <c r="C191" s="86"/>
      <c r="D191" s="103"/>
      <c r="E191" s="103"/>
    </row>
    <row r="192" spans="3:5" ht="15">
      <c r="C192" s="86"/>
      <c r="D192" s="103"/>
      <c r="E192" s="103"/>
    </row>
    <row r="193" spans="3:5" ht="15">
      <c r="C193" s="86"/>
      <c r="D193" s="103"/>
      <c r="E193" s="103"/>
    </row>
    <row r="194" spans="3:5" ht="15">
      <c r="C194" s="86"/>
      <c r="D194" s="86"/>
      <c r="E194" s="103"/>
    </row>
    <row r="195" spans="3:5" ht="15">
      <c r="C195" s="86"/>
      <c r="D195" s="103"/>
      <c r="E195" s="103"/>
    </row>
    <row r="196" spans="3:5" ht="15">
      <c r="C196" s="86"/>
      <c r="D196" s="131"/>
      <c r="E196" s="103"/>
    </row>
    <row r="197" spans="3:5" ht="15">
      <c r="C197" s="86"/>
      <c r="D197" s="103"/>
      <c r="E197" s="103"/>
    </row>
    <row r="198" spans="3:5" ht="15">
      <c r="C198" s="86"/>
      <c r="D198" s="103"/>
      <c r="E198" s="103"/>
    </row>
    <row r="199" spans="3:5" ht="15">
      <c r="C199" s="86"/>
      <c r="D199" s="86"/>
      <c r="E199" s="103"/>
    </row>
    <row r="200" spans="3:5" ht="15">
      <c r="C200" s="86"/>
      <c r="D200" s="131"/>
      <c r="E200" s="103"/>
    </row>
    <row r="201" spans="3:5" ht="15">
      <c r="C201" s="86"/>
      <c r="D201" s="132"/>
      <c r="E201" s="103"/>
    </row>
    <row r="202" spans="3:5" ht="15">
      <c r="C202" s="86"/>
      <c r="D202" s="103"/>
      <c r="E202" s="103"/>
    </row>
    <row r="203" spans="3:5" ht="15">
      <c r="C203" s="86"/>
      <c r="D203" s="103"/>
      <c r="E203" s="103"/>
    </row>
    <row r="204" spans="3:5" ht="15">
      <c r="C204" s="86"/>
      <c r="D204" s="103"/>
      <c r="E204" s="103"/>
    </row>
    <row r="205" spans="3:5" ht="15">
      <c r="C205" s="86"/>
      <c r="D205" s="132"/>
      <c r="E205" s="103"/>
    </row>
    <row r="206" spans="3:5" ht="15">
      <c r="C206" s="86"/>
      <c r="D206" s="132"/>
      <c r="E206" s="103"/>
    </row>
    <row r="207" spans="3:5" ht="15">
      <c r="C207" s="86"/>
      <c r="D207" s="131"/>
      <c r="E207" s="103"/>
    </row>
    <row r="208" spans="3:5" ht="15">
      <c r="C208" s="86"/>
      <c r="D208" s="103"/>
      <c r="E208" s="103"/>
    </row>
    <row r="209" spans="3:5" ht="15">
      <c r="C209" s="86"/>
      <c r="D209" s="103"/>
      <c r="E209" s="103"/>
    </row>
    <row r="210" spans="3:5" ht="15">
      <c r="C210" s="86"/>
      <c r="D210" s="132"/>
      <c r="E210" s="103"/>
    </row>
  </sheetData>
  <phoneticPr fontId="1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E249C-E164-E642-9D34-CBABAE8B6406}">
  <sheetPr codeName="Sheet33">
    <tabColor rgb="FFFFC000"/>
    <outlinePr summaryBelow="0" summaryRight="0"/>
  </sheetPr>
  <dimension ref="A1:M210"/>
  <sheetViews>
    <sheetView zoomScale="126" zoomScaleNormal="126" workbookViewId="0">
      <selection activeCell="H29" sqref="H29"/>
    </sheetView>
  </sheetViews>
  <sheetFormatPr baseColWidth="10" defaultColWidth="12.6640625" defaultRowHeight="15.75" customHeight="1"/>
  <cols>
    <col min="1" max="1" width="28.6640625" style="99" customWidth="1"/>
    <col min="2" max="2" width="20.83203125" style="99" customWidth="1"/>
    <col min="3" max="13" width="20.83203125" style="77" customWidth="1"/>
    <col min="14" max="16384" width="12.6640625" style="77"/>
  </cols>
  <sheetData>
    <row r="1" spans="1:13" s="259" customFormat="1" ht="20" customHeight="1">
      <c r="A1" s="269" t="s">
        <v>747</v>
      </c>
      <c r="B1" s="270" t="s">
        <v>747</v>
      </c>
      <c r="C1" s="270"/>
      <c r="D1" s="271"/>
      <c r="E1" s="271"/>
      <c r="F1" s="271"/>
      <c r="G1" s="271"/>
      <c r="H1" s="271"/>
      <c r="I1" s="271"/>
      <c r="J1" s="271"/>
      <c r="K1" s="271"/>
      <c r="L1" s="271"/>
      <c r="M1" s="271"/>
    </row>
    <row r="2" spans="1:13" ht="15.75" customHeight="1">
      <c r="A2" s="269" t="s">
        <v>742</v>
      </c>
      <c r="B2" s="272" t="s">
        <v>763</v>
      </c>
      <c r="C2" s="270" t="s">
        <v>742</v>
      </c>
      <c r="D2" s="271"/>
      <c r="E2" s="271"/>
      <c r="F2" s="271"/>
      <c r="G2" s="271"/>
      <c r="H2" s="271"/>
      <c r="I2" s="271"/>
      <c r="J2" s="271"/>
      <c r="K2" s="271"/>
      <c r="L2" s="271"/>
      <c r="M2" s="271"/>
    </row>
    <row r="3" spans="1:13" ht="15.75" customHeight="1">
      <c r="A3" s="269" t="s">
        <v>757</v>
      </c>
      <c r="B3" s="273" t="s">
        <v>764</v>
      </c>
      <c r="C3" s="271" t="s">
        <v>765</v>
      </c>
      <c r="D3" s="270" t="s">
        <v>757</v>
      </c>
      <c r="E3" s="271"/>
      <c r="F3" s="271"/>
      <c r="G3" s="271"/>
      <c r="H3" s="271"/>
      <c r="I3" s="271"/>
      <c r="J3" s="271"/>
      <c r="K3" s="271"/>
      <c r="L3" s="271"/>
      <c r="M3" s="271"/>
    </row>
    <row r="4" spans="1:13" ht="15.75" customHeight="1">
      <c r="A4" s="269" t="s">
        <v>744</v>
      </c>
      <c r="B4" s="271" t="s">
        <v>765</v>
      </c>
      <c r="C4" s="273" t="s">
        <v>764</v>
      </c>
      <c r="D4" s="271" t="s">
        <v>766</v>
      </c>
      <c r="E4" s="270" t="s">
        <v>744</v>
      </c>
      <c r="F4" s="271"/>
      <c r="G4" s="271"/>
      <c r="H4" s="271"/>
      <c r="I4" s="271"/>
      <c r="J4" s="271"/>
      <c r="K4" s="271"/>
      <c r="L4" s="271"/>
      <c r="M4" s="271"/>
    </row>
    <row r="5" spans="1:13" ht="15.75" customHeight="1">
      <c r="A5" s="269" t="s">
        <v>753</v>
      </c>
      <c r="B5" s="271" t="s">
        <v>767</v>
      </c>
      <c r="C5" s="271" t="s">
        <v>767</v>
      </c>
      <c r="D5" s="271" t="s">
        <v>767</v>
      </c>
      <c r="E5" s="271" t="s">
        <v>767</v>
      </c>
      <c r="F5" s="270" t="s">
        <v>753</v>
      </c>
      <c r="G5" s="271"/>
      <c r="H5" s="271"/>
      <c r="I5" s="271"/>
      <c r="J5" s="271"/>
      <c r="K5" s="271"/>
      <c r="L5" s="271"/>
      <c r="M5" s="271"/>
    </row>
    <row r="6" spans="1:13" ht="15.75" customHeight="1">
      <c r="A6" s="269" t="s">
        <v>746</v>
      </c>
      <c r="B6" s="271" t="s">
        <v>768</v>
      </c>
      <c r="C6" s="274" t="s">
        <v>769</v>
      </c>
      <c r="D6" s="271" t="s">
        <v>765</v>
      </c>
      <c r="E6" s="271" t="s">
        <v>765</v>
      </c>
      <c r="F6" s="271" t="s">
        <v>767</v>
      </c>
      <c r="G6" s="270" t="s">
        <v>746</v>
      </c>
      <c r="H6" s="271"/>
      <c r="I6" s="271"/>
      <c r="J6" s="271"/>
      <c r="K6" s="271"/>
      <c r="L6" s="271"/>
      <c r="M6" s="271"/>
    </row>
    <row r="7" spans="1:13" ht="15.75" customHeight="1">
      <c r="A7" s="269" t="s">
        <v>758</v>
      </c>
      <c r="B7" s="271" t="s">
        <v>767</v>
      </c>
      <c r="C7" s="271" t="s">
        <v>767</v>
      </c>
      <c r="D7" s="273" t="s">
        <v>764</v>
      </c>
      <c r="E7" s="271" t="s">
        <v>767</v>
      </c>
      <c r="F7" s="271" t="s">
        <v>767</v>
      </c>
      <c r="G7" s="271" t="s">
        <v>766</v>
      </c>
      <c r="H7" s="270" t="s">
        <v>758</v>
      </c>
      <c r="I7" s="271"/>
      <c r="J7" s="271"/>
      <c r="K7" s="271"/>
      <c r="L7" s="271"/>
      <c r="M7" s="271"/>
    </row>
    <row r="8" spans="1:13" ht="15.75" customHeight="1">
      <c r="A8" s="269" t="s">
        <v>760</v>
      </c>
      <c r="B8" s="271" t="s">
        <v>767</v>
      </c>
      <c r="C8" s="271" t="s">
        <v>765</v>
      </c>
      <c r="D8" s="271" t="s">
        <v>770</v>
      </c>
      <c r="E8" s="271" t="s">
        <v>765</v>
      </c>
      <c r="F8" s="271" t="s">
        <v>767</v>
      </c>
      <c r="G8" s="271" t="s">
        <v>765</v>
      </c>
      <c r="H8" s="271" t="s">
        <v>766</v>
      </c>
      <c r="I8" s="270" t="s">
        <v>760</v>
      </c>
      <c r="J8" s="271"/>
      <c r="K8" s="271"/>
      <c r="L8" s="271"/>
      <c r="M8" s="271"/>
    </row>
    <row r="9" spans="1:13" ht="15.75" customHeight="1">
      <c r="A9" s="269" t="s">
        <v>751</v>
      </c>
      <c r="B9" s="271" t="s">
        <v>765</v>
      </c>
      <c r="C9" s="271" t="s">
        <v>765</v>
      </c>
      <c r="D9" s="271" t="s">
        <v>767</v>
      </c>
      <c r="E9" s="271" t="s">
        <v>767</v>
      </c>
      <c r="F9" s="271" t="s">
        <v>767</v>
      </c>
      <c r="G9" s="271" t="s">
        <v>767</v>
      </c>
      <c r="H9" s="271" t="s">
        <v>767</v>
      </c>
      <c r="I9" s="271" t="s">
        <v>767</v>
      </c>
      <c r="J9" s="270" t="s">
        <v>751</v>
      </c>
      <c r="K9" s="271"/>
      <c r="L9" s="271"/>
      <c r="M9" s="271"/>
    </row>
    <row r="10" spans="1:13" ht="15.75" customHeight="1">
      <c r="A10" s="269" t="s">
        <v>755</v>
      </c>
      <c r="B10" s="271" t="s">
        <v>765</v>
      </c>
      <c r="C10" s="271" t="s">
        <v>765</v>
      </c>
      <c r="D10" s="271" t="s">
        <v>767</v>
      </c>
      <c r="E10" s="271" t="s">
        <v>767</v>
      </c>
      <c r="F10" s="271" t="s">
        <v>765</v>
      </c>
      <c r="G10" s="271" t="s">
        <v>765</v>
      </c>
      <c r="H10" s="271" t="s">
        <v>767</v>
      </c>
      <c r="I10" s="271" t="s">
        <v>767</v>
      </c>
      <c r="J10" s="271" t="s">
        <v>767</v>
      </c>
      <c r="K10" s="270" t="s">
        <v>755</v>
      </c>
      <c r="L10" s="271"/>
      <c r="M10" s="271"/>
    </row>
    <row r="11" spans="1:13" ht="15.75" customHeight="1">
      <c r="A11" s="269" t="s">
        <v>750</v>
      </c>
      <c r="B11" s="271" t="s">
        <v>767</v>
      </c>
      <c r="C11" s="271" t="s">
        <v>767</v>
      </c>
      <c r="D11" s="271" t="s">
        <v>767</v>
      </c>
      <c r="E11" s="271" t="s">
        <v>767</v>
      </c>
      <c r="F11" s="271" t="s">
        <v>765</v>
      </c>
      <c r="G11" s="271" t="s">
        <v>765</v>
      </c>
      <c r="H11" s="271" t="s">
        <v>767</v>
      </c>
      <c r="I11" s="271" t="s">
        <v>767</v>
      </c>
      <c r="J11" s="271" t="s">
        <v>767</v>
      </c>
      <c r="K11" s="271" t="s">
        <v>765</v>
      </c>
      <c r="L11" s="270" t="s">
        <v>750</v>
      </c>
      <c r="M11" s="271"/>
    </row>
    <row r="12" spans="1:13" ht="15.75" customHeight="1">
      <c r="A12" s="269" t="s">
        <v>761</v>
      </c>
      <c r="B12" s="271" t="s">
        <v>767</v>
      </c>
      <c r="C12" s="271" t="s">
        <v>765</v>
      </c>
      <c r="D12" s="271" t="s">
        <v>766</v>
      </c>
      <c r="E12" s="271" t="s">
        <v>765</v>
      </c>
      <c r="F12" s="271" t="s">
        <v>767</v>
      </c>
      <c r="G12" s="271" t="s">
        <v>767</v>
      </c>
      <c r="H12" s="271" t="s">
        <v>767</v>
      </c>
      <c r="I12" s="271" t="s">
        <v>767</v>
      </c>
      <c r="J12" s="271" t="s">
        <v>767</v>
      </c>
      <c r="K12" s="271" t="s">
        <v>767</v>
      </c>
      <c r="L12" s="271" t="s">
        <v>767</v>
      </c>
      <c r="M12" s="270" t="s">
        <v>761</v>
      </c>
    </row>
    <row r="13" spans="1:13" ht="15.75" customHeight="1">
      <c r="A13" s="265"/>
      <c r="B13" s="261"/>
      <c r="C13" s="262"/>
      <c r="D13" s="263"/>
      <c r="E13" s="262"/>
      <c r="F13" s="264"/>
      <c r="G13" s="264"/>
      <c r="H13" s="264"/>
      <c r="I13" s="264"/>
      <c r="J13" s="264"/>
      <c r="K13" s="264"/>
      <c r="L13" s="264"/>
    </row>
    <row r="14" spans="1:13" ht="15.75" customHeight="1">
      <c r="A14" s="260"/>
      <c r="B14" s="261"/>
      <c r="C14" s="262"/>
      <c r="D14" s="263"/>
      <c r="E14" s="262"/>
      <c r="F14" s="264"/>
      <c r="G14" s="264"/>
      <c r="H14" s="264"/>
      <c r="I14" s="264"/>
      <c r="J14" s="264"/>
      <c r="K14" s="264"/>
      <c r="L14" s="264"/>
    </row>
    <row r="15" spans="1:13" ht="15.75" customHeight="1">
      <c r="A15" s="260"/>
      <c r="B15" s="261"/>
      <c r="C15" s="262"/>
      <c r="D15" s="263"/>
      <c r="E15" s="262"/>
      <c r="F15" s="264"/>
      <c r="G15" s="264"/>
      <c r="H15" s="264"/>
      <c r="I15" s="264"/>
      <c r="J15" s="264"/>
      <c r="K15" s="264"/>
      <c r="L15" s="264"/>
    </row>
    <row r="16" spans="1:13" ht="15.75" customHeight="1">
      <c r="A16" s="265"/>
      <c r="B16" s="261"/>
      <c r="C16" s="262"/>
      <c r="D16" s="263"/>
      <c r="E16" s="262"/>
      <c r="F16" s="264"/>
      <c r="G16" s="264"/>
      <c r="H16" s="264"/>
      <c r="I16" s="264"/>
      <c r="J16" s="264"/>
      <c r="K16" s="264"/>
      <c r="L16" s="264"/>
    </row>
    <row r="17" spans="1:12" ht="15.75" customHeight="1">
      <c r="A17" s="275"/>
      <c r="B17" s="276"/>
      <c r="C17" s="277"/>
      <c r="E17" s="262"/>
      <c r="F17" s="264"/>
      <c r="G17" s="264"/>
      <c r="H17" s="264"/>
      <c r="I17" s="264"/>
      <c r="J17" s="264"/>
      <c r="K17" s="264"/>
      <c r="L17" s="264"/>
    </row>
    <row r="18" spans="1:12" ht="15.75" customHeight="1">
      <c r="A18" s="278" t="s">
        <v>552</v>
      </c>
      <c r="B18" s="279" t="s">
        <v>552</v>
      </c>
      <c r="C18" s="122"/>
      <c r="D18" s="280"/>
      <c r="E18" s="262"/>
      <c r="F18" s="264"/>
      <c r="G18" s="264"/>
      <c r="H18" s="264"/>
      <c r="I18" s="264"/>
      <c r="J18" s="264"/>
      <c r="K18" s="264"/>
      <c r="L18" s="264"/>
    </row>
    <row r="19" spans="1:12" ht="15.75" customHeight="1">
      <c r="A19" s="281" t="s">
        <v>553</v>
      </c>
      <c r="B19" s="282" t="s">
        <v>771</v>
      </c>
      <c r="C19" s="283" t="s">
        <v>553</v>
      </c>
      <c r="D19" s="280"/>
      <c r="E19" s="262"/>
      <c r="F19" s="264"/>
      <c r="G19" s="264"/>
      <c r="H19" s="264"/>
      <c r="I19" s="264"/>
      <c r="J19" s="264"/>
      <c r="K19" s="264"/>
      <c r="L19" s="264"/>
    </row>
    <row r="20" spans="1:12" ht="15.75" customHeight="1">
      <c r="A20" s="278" t="s">
        <v>557</v>
      </c>
      <c r="B20" s="272" t="s">
        <v>763</v>
      </c>
      <c r="C20" s="284" t="s">
        <v>772</v>
      </c>
      <c r="D20" s="279" t="s">
        <v>557</v>
      </c>
      <c r="E20" s="262"/>
      <c r="F20" s="264"/>
      <c r="G20" s="264"/>
      <c r="H20" s="264"/>
      <c r="I20" s="264"/>
      <c r="J20" s="264"/>
      <c r="K20" s="264"/>
      <c r="L20" s="264"/>
    </row>
    <row r="21" spans="1:12" ht="15.75" customHeight="1">
      <c r="A21" s="260"/>
      <c r="B21" s="261"/>
      <c r="C21" s="262"/>
      <c r="D21" s="262"/>
      <c r="E21" s="262"/>
      <c r="F21" s="264"/>
      <c r="G21" s="264"/>
      <c r="H21" s="264"/>
      <c r="I21" s="264"/>
      <c r="J21" s="264"/>
      <c r="K21" s="264"/>
      <c r="L21" s="264"/>
    </row>
    <row r="22" spans="1:12" ht="15.75" customHeight="1">
      <c r="A22" s="265"/>
      <c r="B22" s="261"/>
      <c r="C22" s="262"/>
      <c r="D22" s="263"/>
      <c r="E22" s="262"/>
      <c r="F22" s="264"/>
      <c r="G22" s="264"/>
      <c r="H22" s="264"/>
      <c r="I22" s="264"/>
      <c r="J22" s="264"/>
      <c r="K22" s="264"/>
      <c r="L22" s="264"/>
    </row>
    <row r="23" spans="1:12" ht="15.75" customHeight="1">
      <c r="A23" s="260"/>
      <c r="B23" s="261"/>
      <c r="C23" s="262"/>
      <c r="D23" s="263"/>
      <c r="E23" s="262"/>
      <c r="F23" s="264"/>
      <c r="G23" s="264"/>
      <c r="H23" s="264"/>
      <c r="I23" s="264"/>
      <c r="J23" s="264"/>
      <c r="K23" s="264"/>
      <c r="L23" s="264"/>
    </row>
    <row r="24" spans="1:12" ht="15.75" customHeight="1">
      <c r="A24" s="260"/>
      <c r="B24" s="261"/>
      <c r="C24" s="262"/>
      <c r="D24" s="263"/>
      <c r="E24" s="262"/>
      <c r="F24" s="264"/>
      <c r="G24" s="264"/>
      <c r="H24" s="264"/>
      <c r="I24" s="264"/>
      <c r="J24" s="264"/>
      <c r="K24" s="264"/>
      <c r="L24" s="264"/>
    </row>
    <row r="25" spans="1:12" ht="15.75" customHeight="1">
      <c r="A25" s="265"/>
      <c r="B25" s="261"/>
      <c r="C25" s="262"/>
      <c r="D25" s="263"/>
      <c r="E25" s="262"/>
      <c r="F25" s="264"/>
      <c r="G25" s="264"/>
      <c r="H25" s="264"/>
      <c r="I25" s="264"/>
      <c r="J25" s="264"/>
      <c r="K25" s="264"/>
      <c r="L25" s="264"/>
    </row>
    <row r="26" spans="1:12" ht="15.75" customHeight="1">
      <c r="A26" s="260"/>
      <c r="B26" s="261"/>
      <c r="C26" s="262"/>
      <c r="D26" s="264"/>
      <c r="E26" s="262"/>
      <c r="F26" s="264"/>
      <c r="G26" s="264"/>
      <c r="H26" s="264"/>
      <c r="I26" s="264"/>
      <c r="J26" s="264"/>
      <c r="K26" s="264"/>
      <c r="L26" s="264"/>
    </row>
    <row r="27" spans="1:12" ht="15.75" customHeight="1">
      <c r="A27" s="260"/>
      <c r="B27" s="261"/>
      <c r="C27" s="262"/>
      <c r="D27" s="263"/>
      <c r="E27" s="262"/>
      <c r="F27" s="264"/>
      <c r="G27" s="264"/>
      <c r="H27" s="264"/>
      <c r="I27" s="264"/>
      <c r="J27" s="264"/>
      <c r="K27" s="264"/>
      <c r="L27" s="264"/>
    </row>
    <row r="28" spans="1:12" ht="15.75" customHeight="1">
      <c r="A28" s="265"/>
      <c r="B28" s="261"/>
      <c r="C28" s="262"/>
      <c r="D28" s="262"/>
      <c r="E28" s="262"/>
      <c r="F28" s="264"/>
      <c r="G28" s="264"/>
      <c r="H28" s="264"/>
      <c r="I28" s="264"/>
      <c r="J28" s="264"/>
      <c r="K28" s="264"/>
      <c r="L28" s="264"/>
    </row>
    <row r="29" spans="1:12" ht="15.75" customHeight="1">
      <c r="A29" s="260"/>
      <c r="B29" s="261"/>
      <c r="C29" s="262"/>
      <c r="D29" s="263"/>
      <c r="E29" s="262"/>
      <c r="F29" s="264"/>
      <c r="G29" s="264"/>
      <c r="H29" s="264"/>
      <c r="I29" s="264"/>
      <c r="J29" s="264"/>
      <c r="K29" s="264"/>
      <c r="L29" s="264"/>
    </row>
    <row r="30" spans="1:12" ht="15.75" customHeight="1">
      <c r="A30" s="260"/>
      <c r="B30" s="261"/>
      <c r="C30" s="262"/>
      <c r="D30" s="263"/>
      <c r="E30" s="262"/>
      <c r="F30" s="264"/>
      <c r="G30" s="264"/>
      <c r="H30" s="264"/>
      <c r="I30" s="264"/>
      <c r="J30" s="264"/>
      <c r="K30" s="264"/>
      <c r="L30" s="264"/>
    </row>
    <row r="31" spans="1:12" ht="15.75" customHeight="1">
      <c r="A31" s="265"/>
      <c r="B31" s="261"/>
      <c r="C31" s="262"/>
      <c r="D31" s="262"/>
      <c r="E31" s="262"/>
      <c r="F31" s="264"/>
      <c r="G31" s="264"/>
      <c r="H31" s="264"/>
      <c r="I31" s="264"/>
      <c r="J31" s="264"/>
      <c r="K31" s="264"/>
      <c r="L31" s="264"/>
    </row>
    <row r="32" spans="1:12" ht="15.75" customHeight="1">
      <c r="A32" s="260"/>
      <c r="B32" s="261"/>
      <c r="C32" s="262"/>
      <c r="D32" s="262"/>
      <c r="E32" s="262"/>
      <c r="F32" s="264"/>
      <c r="G32" s="264"/>
      <c r="H32" s="264"/>
      <c r="I32" s="264"/>
      <c r="J32" s="264"/>
      <c r="K32" s="264"/>
      <c r="L32" s="264"/>
    </row>
    <row r="33" spans="1:12" ht="15.75" customHeight="1">
      <c r="A33" s="260"/>
      <c r="B33" s="261"/>
      <c r="C33" s="262"/>
      <c r="D33" s="262"/>
      <c r="E33" s="262"/>
      <c r="F33" s="264"/>
      <c r="G33" s="264"/>
      <c r="H33" s="264"/>
      <c r="I33" s="264"/>
      <c r="J33" s="264"/>
      <c r="K33" s="264"/>
      <c r="L33" s="264"/>
    </row>
    <row r="34" spans="1:12" ht="15.75" customHeight="1">
      <c r="A34" s="265"/>
      <c r="B34" s="261"/>
      <c r="C34" s="262"/>
      <c r="D34" s="263"/>
      <c r="E34" s="262"/>
      <c r="F34" s="264"/>
      <c r="G34" s="264"/>
      <c r="H34" s="264"/>
      <c r="I34" s="264"/>
      <c r="J34" s="264"/>
      <c r="K34" s="264"/>
      <c r="L34" s="264"/>
    </row>
    <row r="35" spans="1:12" ht="15.75" customHeight="1">
      <c r="A35" s="260"/>
      <c r="B35" s="261"/>
      <c r="C35" s="262"/>
      <c r="D35" s="262"/>
      <c r="E35" s="262"/>
      <c r="F35" s="264"/>
      <c r="G35" s="264"/>
      <c r="H35" s="264"/>
      <c r="I35" s="264"/>
      <c r="J35" s="264"/>
      <c r="K35" s="264"/>
      <c r="L35" s="264"/>
    </row>
    <row r="36" spans="1:12" ht="15.75" customHeight="1">
      <c r="A36" s="265"/>
      <c r="B36" s="261"/>
      <c r="C36" s="262"/>
      <c r="D36" s="263"/>
      <c r="E36" s="262"/>
      <c r="F36" s="264"/>
      <c r="G36" s="264"/>
      <c r="H36" s="264"/>
      <c r="I36" s="264"/>
      <c r="J36" s="264"/>
      <c r="K36" s="264"/>
      <c r="L36" s="264"/>
    </row>
    <row r="37" spans="1:12" ht="15.75" customHeight="1">
      <c r="A37" s="260"/>
      <c r="B37" s="261"/>
      <c r="C37" s="262"/>
      <c r="D37" s="262"/>
      <c r="E37" s="262"/>
      <c r="F37" s="264"/>
      <c r="G37" s="264"/>
      <c r="H37" s="264"/>
      <c r="I37" s="264"/>
      <c r="J37" s="264"/>
      <c r="K37" s="264"/>
      <c r="L37" s="264"/>
    </row>
    <row r="38" spans="1:12" ht="15.75" customHeight="1">
      <c r="A38" s="265"/>
      <c r="B38" s="261"/>
      <c r="C38" s="262"/>
      <c r="D38" s="263"/>
      <c r="E38" s="262"/>
      <c r="F38" s="264"/>
      <c r="G38" s="264"/>
      <c r="H38" s="264"/>
      <c r="I38" s="264"/>
      <c r="J38" s="264"/>
      <c r="K38" s="264"/>
      <c r="L38" s="264"/>
    </row>
    <row r="39" spans="1:12" ht="15.75" customHeight="1">
      <c r="A39" s="260"/>
      <c r="B39" s="261"/>
      <c r="C39" s="262"/>
      <c r="D39" s="263"/>
      <c r="E39" s="262"/>
      <c r="F39" s="264"/>
      <c r="G39" s="264"/>
      <c r="H39" s="264"/>
      <c r="I39" s="264"/>
      <c r="J39" s="264"/>
      <c r="K39" s="264"/>
      <c r="L39" s="264"/>
    </row>
    <row r="40" spans="1:12" ht="15.75" customHeight="1">
      <c r="A40" s="265"/>
      <c r="B40" s="261"/>
      <c r="C40" s="262"/>
      <c r="D40" s="263"/>
      <c r="E40" s="262"/>
      <c r="F40" s="264"/>
      <c r="G40" s="264"/>
      <c r="H40" s="264"/>
      <c r="I40" s="264"/>
      <c r="J40" s="264"/>
      <c r="K40" s="264"/>
      <c r="L40" s="264"/>
    </row>
    <row r="41" spans="1:12" ht="15.75" customHeight="1">
      <c r="A41" s="260"/>
      <c r="B41" s="261"/>
      <c r="C41" s="262"/>
      <c r="D41" s="263"/>
      <c r="E41" s="262"/>
      <c r="F41" s="264"/>
      <c r="G41" s="264"/>
      <c r="H41" s="264"/>
      <c r="I41" s="264"/>
      <c r="J41" s="264"/>
      <c r="K41" s="264"/>
      <c r="L41" s="264"/>
    </row>
    <row r="42" spans="1:12" ht="15.75" customHeight="1">
      <c r="A42" s="265"/>
      <c r="B42" s="261"/>
      <c r="C42" s="262"/>
      <c r="D42" s="263"/>
      <c r="E42" s="262"/>
      <c r="F42" s="264"/>
      <c r="G42" s="264"/>
      <c r="H42" s="264"/>
      <c r="I42" s="264"/>
      <c r="J42" s="264"/>
      <c r="K42" s="264"/>
      <c r="L42" s="264"/>
    </row>
    <row r="43" spans="1:12" ht="15.75" customHeight="1">
      <c r="A43" s="260"/>
      <c r="B43" s="261"/>
      <c r="C43" s="262"/>
      <c r="D43" s="262"/>
      <c r="E43" s="262"/>
      <c r="F43" s="264"/>
      <c r="G43" s="264"/>
      <c r="H43" s="264"/>
      <c r="I43" s="264"/>
      <c r="J43" s="264"/>
      <c r="K43" s="264"/>
      <c r="L43" s="264"/>
    </row>
    <row r="44" spans="1:12" ht="15.75" customHeight="1">
      <c r="A44" s="265"/>
      <c r="B44" s="261"/>
      <c r="C44" s="262"/>
      <c r="D44" s="263"/>
      <c r="E44" s="262"/>
      <c r="F44" s="264"/>
      <c r="G44" s="264"/>
      <c r="H44" s="264"/>
      <c r="I44" s="264"/>
      <c r="J44" s="264"/>
      <c r="K44" s="264"/>
      <c r="L44" s="264"/>
    </row>
    <row r="45" spans="1:12" ht="15.75" customHeight="1">
      <c r="A45" s="260"/>
      <c r="B45" s="261"/>
      <c r="C45" s="262"/>
      <c r="D45" s="262"/>
      <c r="E45" s="262"/>
      <c r="F45" s="264"/>
      <c r="G45" s="264"/>
      <c r="H45" s="264"/>
      <c r="I45" s="264"/>
      <c r="J45" s="264"/>
      <c r="K45" s="264"/>
      <c r="L45" s="264"/>
    </row>
    <row r="46" spans="1:12" ht="15.75" customHeight="1">
      <c r="A46" s="265"/>
      <c r="B46" s="261"/>
      <c r="C46" s="262"/>
      <c r="D46" s="263"/>
      <c r="E46" s="262"/>
      <c r="F46" s="264"/>
      <c r="G46" s="264"/>
      <c r="H46" s="264"/>
      <c r="I46" s="264"/>
      <c r="J46" s="264"/>
      <c r="K46" s="264"/>
      <c r="L46" s="264"/>
    </row>
    <row r="47" spans="1:12" ht="15.75" customHeight="1">
      <c r="A47" s="260"/>
      <c r="B47" s="261"/>
      <c r="C47" s="262"/>
      <c r="D47" s="262"/>
      <c r="E47" s="262"/>
      <c r="F47" s="264"/>
      <c r="G47" s="264"/>
      <c r="H47" s="264"/>
      <c r="I47" s="264"/>
      <c r="J47" s="264"/>
      <c r="K47" s="264"/>
      <c r="L47" s="264"/>
    </row>
    <row r="48" spans="1:12" ht="15.75" customHeight="1">
      <c r="A48" s="265"/>
      <c r="B48" s="261"/>
      <c r="C48" s="262"/>
      <c r="D48" s="263"/>
      <c r="E48" s="262"/>
      <c r="F48" s="264"/>
      <c r="G48" s="264"/>
      <c r="H48" s="264"/>
      <c r="I48" s="264"/>
      <c r="J48" s="264"/>
      <c r="K48" s="264"/>
      <c r="L48" s="264"/>
    </row>
    <row r="49" spans="1:12" ht="15.75" customHeight="1">
      <c r="A49" s="266"/>
      <c r="B49" s="267"/>
      <c r="C49" s="262"/>
      <c r="D49" s="263"/>
      <c r="E49" s="262"/>
      <c r="F49" s="264"/>
      <c r="G49" s="264"/>
      <c r="H49" s="268"/>
      <c r="I49" s="264"/>
      <c r="J49" s="264"/>
      <c r="K49" s="264"/>
      <c r="L49" s="264"/>
    </row>
    <row r="50" spans="1:12" ht="15">
      <c r="A50" s="83"/>
      <c r="B50" s="84"/>
      <c r="C50" s="86"/>
      <c r="D50" s="132"/>
      <c r="E50" s="103"/>
    </row>
    <row r="51" spans="1:12" ht="15">
      <c r="A51" s="83"/>
      <c r="B51" s="84"/>
      <c r="C51" s="86"/>
      <c r="D51" s="132"/>
      <c r="E51" s="103"/>
    </row>
    <row r="52" spans="1:12" ht="15">
      <c r="A52" s="83"/>
      <c r="B52" s="84"/>
      <c r="C52" s="86"/>
      <c r="D52" s="103"/>
      <c r="E52" s="103"/>
    </row>
    <row r="53" spans="1:12" ht="15">
      <c r="A53" s="83"/>
      <c r="B53" s="84"/>
      <c r="C53" s="86"/>
      <c r="D53" s="103"/>
      <c r="E53" s="103"/>
    </row>
    <row r="54" spans="1:12" ht="15">
      <c r="A54" s="83"/>
      <c r="B54" s="84"/>
      <c r="C54" s="86"/>
      <c r="D54" s="103"/>
      <c r="E54" s="103"/>
    </row>
    <row r="55" spans="1:12" ht="15">
      <c r="A55" s="83"/>
      <c r="B55" s="84"/>
      <c r="C55" s="86"/>
      <c r="D55" s="103"/>
      <c r="E55" s="103"/>
    </row>
    <row r="56" spans="1:12" ht="15">
      <c r="A56" s="83"/>
      <c r="B56" s="84"/>
      <c r="C56" s="86"/>
      <c r="D56" s="103"/>
      <c r="E56" s="103"/>
    </row>
    <row r="57" spans="1:12" ht="15">
      <c r="A57" s="83"/>
      <c r="B57" s="84"/>
      <c r="C57" s="86"/>
      <c r="D57" s="103"/>
      <c r="E57" s="103"/>
    </row>
    <row r="58" spans="1:12" ht="15">
      <c r="A58" s="83"/>
      <c r="B58" s="84"/>
      <c r="C58" s="86"/>
      <c r="D58" s="103"/>
      <c r="E58" s="103"/>
    </row>
    <row r="59" spans="1:12" ht="15">
      <c r="A59" s="83"/>
      <c r="B59" s="84"/>
      <c r="C59" s="86"/>
      <c r="D59" s="131"/>
      <c r="E59" s="103"/>
    </row>
    <row r="60" spans="1:12" ht="15">
      <c r="A60" s="83"/>
      <c r="B60" s="84"/>
      <c r="C60" s="86"/>
      <c r="D60" s="132"/>
      <c r="E60" s="103"/>
    </row>
    <row r="61" spans="1:12" ht="15">
      <c r="A61" s="83"/>
      <c r="B61" s="84"/>
      <c r="C61" s="86"/>
      <c r="D61" s="86"/>
      <c r="E61" s="103"/>
    </row>
    <row r="62" spans="1:12" ht="15">
      <c r="A62" s="83"/>
      <c r="B62" s="84"/>
      <c r="C62" s="86"/>
      <c r="D62" s="92"/>
      <c r="E62" s="103"/>
    </row>
    <row r="63" spans="1:12" ht="15">
      <c r="A63" s="83"/>
      <c r="B63" s="84"/>
      <c r="C63" s="86"/>
      <c r="D63" s="92"/>
      <c r="E63" s="103"/>
    </row>
    <row r="64" spans="1:12" ht="15">
      <c r="A64" s="83"/>
      <c r="B64" s="84"/>
      <c r="C64" s="86"/>
      <c r="D64" s="92"/>
      <c r="E64" s="103"/>
    </row>
    <row r="65" spans="1:5" ht="15">
      <c r="A65" s="83"/>
      <c r="B65" s="84"/>
      <c r="C65" s="86"/>
      <c r="D65" s="131"/>
      <c r="E65" s="103"/>
    </row>
    <row r="66" spans="1:5" ht="15">
      <c r="A66" s="83"/>
      <c r="B66" s="84"/>
      <c r="C66" s="86"/>
      <c r="D66" s="132"/>
      <c r="E66" s="103"/>
    </row>
    <row r="67" spans="1:5" ht="15">
      <c r="A67" s="83"/>
      <c r="B67" s="84"/>
      <c r="C67" s="86"/>
      <c r="D67" s="103"/>
      <c r="E67" s="103"/>
    </row>
    <row r="68" spans="1:5" ht="15">
      <c r="A68" s="83"/>
      <c r="B68" s="84"/>
      <c r="C68" s="86"/>
      <c r="D68" s="132"/>
      <c r="E68" s="103"/>
    </row>
    <row r="69" spans="1:5" ht="15">
      <c r="A69" s="83"/>
      <c r="B69" s="84"/>
      <c r="C69" s="86"/>
      <c r="D69" s="103"/>
      <c r="E69" s="103"/>
    </row>
    <row r="70" spans="1:5" ht="15">
      <c r="A70" s="83"/>
      <c r="B70" s="84"/>
      <c r="C70" s="86"/>
      <c r="D70" s="132"/>
      <c r="E70" s="103"/>
    </row>
    <row r="71" spans="1:5" ht="15">
      <c r="A71" s="83"/>
      <c r="B71" s="84"/>
      <c r="C71" s="86"/>
      <c r="D71" s="86"/>
      <c r="E71" s="103"/>
    </row>
    <row r="72" spans="1:5" ht="15">
      <c r="A72" s="83"/>
      <c r="B72" s="84"/>
      <c r="C72" s="86"/>
      <c r="D72" s="92"/>
      <c r="E72" s="103"/>
    </row>
    <row r="73" spans="1:5" ht="15">
      <c r="A73" s="83"/>
      <c r="B73" s="84"/>
      <c r="C73" s="86"/>
      <c r="D73" s="92"/>
      <c r="E73" s="103"/>
    </row>
    <row r="74" spans="1:5" ht="15">
      <c r="A74" s="83"/>
      <c r="B74" s="84"/>
      <c r="C74" s="86"/>
      <c r="D74" s="131"/>
      <c r="E74" s="103"/>
    </row>
    <row r="75" spans="1:5" ht="15">
      <c r="A75" s="83"/>
      <c r="B75" s="84"/>
      <c r="C75" s="86"/>
      <c r="D75" s="132"/>
      <c r="E75" s="103"/>
    </row>
    <row r="76" spans="1:5" ht="15">
      <c r="A76" s="83"/>
      <c r="B76" s="84"/>
      <c r="C76" s="86"/>
      <c r="D76" s="132"/>
      <c r="E76" s="103"/>
    </row>
    <row r="77" spans="1:5" ht="15">
      <c r="A77" s="83"/>
      <c r="B77" s="84"/>
      <c r="C77" s="86"/>
      <c r="D77" s="132"/>
      <c r="E77" s="103"/>
    </row>
    <row r="78" spans="1:5" ht="15">
      <c r="A78" s="83"/>
      <c r="B78" s="84"/>
      <c r="C78" s="86"/>
      <c r="D78" s="86"/>
      <c r="E78" s="103"/>
    </row>
    <row r="79" spans="1:5" ht="15">
      <c r="A79" s="83"/>
      <c r="B79" s="84"/>
      <c r="C79" s="86"/>
      <c r="D79" s="103"/>
      <c r="E79" s="103"/>
    </row>
    <row r="80" spans="1:5" ht="15">
      <c r="A80" s="83"/>
      <c r="B80" s="84"/>
      <c r="C80" s="86"/>
      <c r="D80" s="132"/>
      <c r="E80" s="103"/>
    </row>
    <row r="81" spans="1:5" ht="15">
      <c r="A81" s="83"/>
      <c r="B81" s="84"/>
      <c r="C81" s="86"/>
      <c r="D81" s="103"/>
      <c r="E81" s="103"/>
    </row>
    <row r="82" spans="1:5" ht="15">
      <c r="A82" s="83"/>
      <c r="B82" s="84"/>
      <c r="C82" s="86"/>
      <c r="D82" s="132"/>
      <c r="E82" s="103"/>
    </row>
    <row r="83" spans="1:5" ht="15">
      <c r="A83" s="83"/>
      <c r="B83" s="84"/>
      <c r="C83" s="86"/>
      <c r="D83" s="86"/>
      <c r="E83" s="103"/>
    </row>
    <row r="84" spans="1:5" ht="15">
      <c r="A84" s="83"/>
      <c r="B84" s="84"/>
      <c r="C84" s="86"/>
      <c r="D84" s="103"/>
      <c r="E84" s="103"/>
    </row>
    <row r="85" spans="1:5" ht="15">
      <c r="A85" s="83"/>
      <c r="B85" s="84"/>
      <c r="C85" s="86"/>
      <c r="D85" s="103"/>
      <c r="E85" s="103"/>
    </row>
    <row r="86" spans="1:5" ht="15">
      <c r="A86" s="83"/>
      <c r="B86" s="84"/>
      <c r="C86" s="86"/>
      <c r="D86" s="132"/>
      <c r="E86" s="103"/>
    </row>
    <row r="87" spans="1:5" ht="15">
      <c r="A87" s="83"/>
      <c r="B87" s="84"/>
      <c r="C87" s="86"/>
      <c r="D87" s="92"/>
      <c r="E87" s="103"/>
    </row>
    <row r="88" spans="1:5" ht="15">
      <c r="A88" s="83"/>
      <c r="B88" s="84"/>
      <c r="C88" s="86"/>
      <c r="D88" s="86"/>
      <c r="E88" s="103"/>
    </row>
    <row r="89" spans="1:5" ht="15">
      <c r="A89" s="83"/>
      <c r="B89" s="84"/>
      <c r="C89" s="86"/>
      <c r="D89" s="86"/>
      <c r="E89" s="103"/>
    </row>
    <row r="90" spans="1:5" ht="15">
      <c r="A90" s="83"/>
      <c r="B90" s="84"/>
      <c r="C90" s="86"/>
      <c r="D90" s="131"/>
      <c r="E90" s="103"/>
    </row>
    <row r="91" spans="1:5" ht="15">
      <c r="A91" s="83"/>
      <c r="B91" s="84"/>
      <c r="C91" s="86"/>
      <c r="D91" s="132"/>
      <c r="E91" s="103"/>
    </row>
    <row r="92" spans="1:5" ht="15">
      <c r="A92" s="83"/>
      <c r="B92" s="84"/>
      <c r="C92" s="86"/>
      <c r="D92" s="132"/>
      <c r="E92" s="103"/>
    </row>
    <row r="93" spans="1:5" ht="15">
      <c r="A93" s="83"/>
      <c r="B93" s="84"/>
      <c r="C93" s="86"/>
      <c r="D93" s="86"/>
      <c r="E93" s="103"/>
    </row>
    <row r="94" spans="1:5" ht="15">
      <c r="A94" s="83"/>
      <c r="B94" s="84"/>
      <c r="C94" s="86"/>
      <c r="D94" s="132"/>
      <c r="E94" s="103"/>
    </row>
    <row r="95" spans="1:5" ht="15">
      <c r="A95" s="83"/>
      <c r="B95" s="84"/>
      <c r="C95" s="86"/>
      <c r="D95" s="132"/>
      <c r="E95" s="103"/>
    </row>
    <row r="96" spans="1:5" ht="15">
      <c r="A96" s="83"/>
      <c r="B96" s="84"/>
      <c r="C96" s="86"/>
      <c r="D96" s="132"/>
      <c r="E96" s="103"/>
    </row>
    <row r="97" spans="1:5" ht="15">
      <c r="A97" s="83"/>
      <c r="B97" s="84"/>
      <c r="C97" s="132"/>
      <c r="D97" s="132"/>
      <c r="E97" s="103"/>
    </row>
    <row r="98" spans="1:5" ht="15">
      <c r="A98" s="83"/>
      <c r="B98" s="84"/>
      <c r="C98" s="132"/>
      <c r="D98" s="132"/>
      <c r="E98" s="103"/>
    </row>
    <row r="99" spans="1:5" ht="15">
      <c r="A99" s="83"/>
      <c r="B99" s="84"/>
      <c r="C99" s="86"/>
      <c r="D99" s="86"/>
      <c r="E99" s="103"/>
    </row>
    <row r="100" spans="1:5" ht="15">
      <c r="A100" s="83"/>
      <c r="B100" s="84"/>
      <c r="C100" s="86"/>
      <c r="D100" s="132"/>
      <c r="E100" s="103"/>
    </row>
    <row r="101" spans="1:5" ht="15">
      <c r="A101" s="83"/>
      <c r="B101" s="84"/>
      <c r="C101" s="86"/>
      <c r="D101" s="103"/>
      <c r="E101" s="103"/>
    </row>
    <row r="102" spans="1:5" ht="15">
      <c r="A102" s="83"/>
      <c r="B102" s="84"/>
      <c r="C102" s="86"/>
      <c r="D102" s="132"/>
      <c r="E102" s="103"/>
    </row>
    <row r="103" spans="1:5" ht="15">
      <c r="A103" s="83"/>
      <c r="B103" s="84"/>
      <c r="C103" s="86"/>
      <c r="D103" s="103"/>
      <c r="E103" s="103"/>
    </row>
    <row r="104" spans="1:5" ht="15">
      <c r="A104" s="83"/>
      <c r="B104" s="84"/>
      <c r="C104" s="86"/>
      <c r="D104" s="131"/>
      <c r="E104" s="103"/>
    </row>
    <row r="105" spans="1:5" ht="15">
      <c r="A105" s="83"/>
      <c r="B105" s="84"/>
      <c r="C105" s="86"/>
      <c r="D105" s="103"/>
      <c r="E105" s="103"/>
    </row>
    <row r="106" spans="1:5" ht="15">
      <c r="A106" s="83"/>
      <c r="B106" s="84"/>
      <c r="C106" s="86"/>
      <c r="D106" s="86"/>
      <c r="E106" s="103"/>
    </row>
    <row r="107" spans="1:5" ht="15">
      <c r="A107" s="83"/>
      <c r="B107" s="84"/>
      <c r="C107" s="86"/>
      <c r="D107" s="132"/>
      <c r="E107" s="103"/>
    </row>
    <row r="108" spans="1:5" ht="15">
      <c r="A108" s="83"/>
      <c r="B108" s="84"/>
      <c r="C108" s="86"/>
      <c r="D108" s="103"/>
      <c r="E108" s="103"/>
    </row>
    <row r="109" spans="1:5" ht="15">
      <c r="A109" s="83"/>
      <c r="B109" s="84"/>
      <c r="C109" s="86"/>
      <c r="D109" s="103"/>
      <c r="E109" s="103"/>
    </row>
    <row r="110" spans="1:5" ht="15">
      <c r="A110" s="83"/>
      <c r="B110" s="84"/>
      <c r="C110" s="86"/>
      <c r="D110" s="103"/>
      <c r="E110" s="103"/>
    </row>
    <row r="111" spans="1:5" ht="15">
      <c r="A111" s="83"/>
      <c r="B111" s="84"/>
      <c r="C111" s="86"/>
      <c r="D111" s="103"/>
      <c r="E111" s="103"/>
    </row>
    <row r="112" spans="1:5" ht="15">
      <c r="A112" s="83"/>
      <c r="B112" s="84"/>
      <c r="C112" s="86"/>
      <c r="D112" s="103"/>
      <c r="E112" s="103"/>
    </row>
    <row r="113" spans="1:5" ht="15">
      <c r="A113" s="83"/>
      <c r="B113" s="84"/>
      <c r="C113" s="86"/>
      <c r="D113" s="86"/>
      <c r="E113" s="103"/>
    </row>
    <row r="114" spans="1:5" ht="15">
      <c r="A114" s="83"/>
      <c r="B114" s="84"/>
      <c r="C114" s="86"/>
      <c r="D114" s="132"/>
      <c r="E114" s="103"/>
    </row>
    <row r="115" spans="1:5" ht="15">
      <c r="A115" s="83"/>
      <c r="B115" s="84"/>
      <c r="C115" s="86"/>
      <c r="D115" s="103"/>
      <c r="E115" s="103"/>
    </row>
    <row r="116" spans="1:5" ht="15">
      <c r="A116" s="83"/>
      <c r="B116" s="84"/>
      <c r="C116" s="86"/>
      <c r="D116" s="103"/>
      <c r="E116" s="103"/>
    </row>
    <row r="117" spans="1:5" ht="15">
      <c r="A117" s="83"/>
      <c r="B117" s="84"/>
      <c r="C117" s="86"/>
      <c r="D117" s="103"/>
      <c r="E117" s="103"/>
    </row>
    <row r="118" spans="1:5" ht="15">
      <c r="A118" s="83"/>
      <c r="B118" s="84"/>
      <c r="C118" s="86"/>
      <c r="D118" s="86"/>
      <c r="E118" s="103"/>
    </row>
    <row r="119" spans="1:5" ht="15">
      <c r="A119" s="83"/>
      <c r="B119" s="84"/>
      <c r="C119" s="86"/>
      <c r="D119" s="132"/>
      <c r="E119" s="103"/>
    </row>
    <row r="120" spans="1:5" ht="15">
      <c r="A120" s="83"/>
      <c r="B120" s="84"/>
      <c r="C120" s="86"/>
      <c r="D120" s="103"/>
      <c r="E120" s="103"/>
    </row>
    <row r="121" spans="1:5" ht="15">
      <c r="A121" s="83"/>
      <c r="B121" s="84"/>
      <c r="C121" s="86"/>
      <c r="D121" s="103"/>
      <c r="E121" s="103"/>
    </row>
    <row r="122" spans="1:5" ht="15">
      <c r="A122" s="83"/>
      <c r="B122" s="84"/>
      <c r="C122" s="86"/>
      <c r="D122" s="132"/>
      <c r="E122" s="103"/>
    </row>
    <row r="123" spans="1:5" ht="15">
      <c r="A123" s="83"/>
      <c r="B123" s="84"/>
      <c r="C123" s="86"/>
      <c r="D123" s="103"/>
      <c r="E123" s="103"/>
    </row>
    <row r="124" spans="1:5" ht="15">
      <c r="A124" s="83"/>
      <c r="B124" s="84"/>
      <c r="C124" s="86"/>
      <c r="D124" s="103"/>
      <c r="E124" s="103"/>
    </row>
    <row r="125" spans="1:5" ht="15">
      <c r="A125" s="83"/>
      <c r="B125" s="84"/>
      <c r="C125" s="86"/>
      <c r="D125" s="103"/>
      <c r="E125" s="103"/>
    </row>
    <row r="126" spans="1:5" ht="15">
      <c r="A126" s="83"/>
      <c r="B126" s="84"/>
      <c r="C126" s="86"/>
      <c r="D126" s="86"/>
      <c r="E126" s="103"/>
    </row>
    <row r="127" spans="1:5" ht="15">
      <c r="A127" s="83"/>
      <c r="B127" s="84"/>
      <c r="C127" s="86"/>
      <c r="D127" s="132"/>
      <c r="E127" s="103"/>
    </row>
    <row r="128" spans="1:5" ht="15">
      <c r="A128" s="83"/>
      <c r="B128" s="84"/>
      <c r="C128" s="86"/>
      <c r="D128" s="103"/>
      <c r="E128" s="103"/>
    </row>
    <row r="129" spans="1:5" ht="15">
      <c r="A129" s="83"/>
      <c r="B129" s="84"/>
      <c r="C129" s="86"/>
      <c r="D129" s="103"/>
      <c r="E129" s="103"/>
    </row>
    <row r="130" spans="1:5" ht="15">
      <c r="A130" s="83"/>
      <c r="B130" s="84"/>
      <c r="C130" s="86"/>
      <c r="D130" s="103"/>
      <c r="E130" s="103"/>
    </row>
    <row r="131" spans="1:5" ht="15">
      <c r="A131" s="83"/>
      <c r="B131" s="84"/>
      <c r="C131" s="86"/>
      <c r="D131" s="131"/>
      <c r="E131" s="103"/>
    </row>
    <row r="132" spans="1:5" ht="15">
      <c r="A132" s="83"/>
      <c r="B132" s="84"/>
      <c r="C132" s="86"/>
      <c r="D132" s="132"/>
      <c r="E132" s="103"/>
    </row>
    <row r="133" spans="1:5" ht="15">
      <c r="A133" s="83"/>
      <c r="B133" s="84"/>
      <c r="C133" s="86"/>
      <c r="D133" s="132"/>
      <c r="E133" s="103"/>
    </row>
    <row r="134" spans="1:5" ht="15">
      <c r="A134" s="83"/>
      <c r="B134" s="84"/>
      <c r="C134" s="86"/>
      <c r="D134" s="103"/>
      <c r="E134" s="103"/>
    </row>
    <row r="135" spans="1:5" ht="15">
      <c r="A135" s="83"/>
      <c r="B135" s="84"/>
      <c r="C135" s="86"/>
      <c r="D135" s="103"/>
      <c r="E135" s="103"/>
    </row>
    <row r="136" spans="1:5" ht="15">
      <c r="A136" s="83"/>
      <c r="B136" s="84"/>
      <c r="C136" s="86"/>
      <c r="D136" s="132"/>
      <c r="E136" s="103"/>
    </row>
    <row r="137" spans="1:5" ht="15">
      <c r="A137" s="83"/>
      <c r="B137" s="84"/>
      <c r="C137" s="86"/>
      <c r="D137" s="132"/>
      <c r="E137" s="103"/>
    </row>
    <row r="138" spans="1:5" ht="15">
      <c r="A138" s="83"/>
      <c r="B138" s="84"/>
      <c r="C138" s="86"/>
      <c r="D138" s="103"/>
      <c r="E138" s="103"/>
    </row>
    <row r="139" spans="1:5" ht="15">
      <c r="A139" s="83"/>
      <c r="B139" s="84"/>
      <c r="C139" s="86"/>
      <c r="D139" s="103"/>
      <c r="E139" s="103"/>
    </row>
    <row r="140" spans="1:5" ht="15">
      <c r="A140" s="83"/>
      <c r="B140" s="84"/>
      <c r="C140" s="86"/>
      <c r="D140" s="103"/>
      <c r="E140" s="103"/>
    </row>
    <row r="141" spans="1:5" ht="15">
      <c r="A141" s="83"/>
      <c r="B141" s="84"/>
      <c r="C141" s="86"/>
      <c r="D141" s="132"/>
      <c r="E141" s="103"/>
    </row>
    <row r="142" spans="1:5" ht="15">
      <c r="C142" s="86"/>
      <c r="D142" s="103"/>
      <c r="E142" s="103"/>
    </row>
    <row r="143" spans="1:5" ht="15">
      <c r="C143" s="86"/>
      <c r="D143" s="86"/>
      <c r="E143" s="103"/>
    </row>
    <row r="144" spans="1:5" ht="15">
      <c r="C144" s="86"/>
      <c r="D144" s="86"/>
      <c r="E144" s="103"/>
    </row>
    <row r="145" spans="3:5" ht="15">
      <c r="C145" s="86"/>
      <c r="D145" s="132"/>
      <c r="E145" s="103"/>
    </row>
    <row r="146" spans="3:5" ht="15">
      <c r="C146" s="86"/>
      <c r="D146" s="103"/>
      <c r="E146" s="103"/>
    </row>
    <row r="147" spans="3:5" ht="15">
      <c r="C147" s="86"/>
      <c r="D147" s="103"/>
      <c r="E147" s="103"/>
    </row>
    <row r="148" spans="3:5" ht="15">
      <c r="C148" s="86"/>
      <c r="D148" s="103"/>
      <c r="E148" s="103"/>
    </row>
    <row r="149" spans="3:5" ht="15">
      <c r="C149" s="86"/>
      <c r="D149" s="103"/>
      <c r="E149" s="103"/>
    </row>
    <row r="150" spans="3:5" ht="15">
      <c r="C150" s="86"/>
      <c r="D150" s="103"/>
      <c r="E150" s="103"/>
    </row>
    <row r="151" spans="3:5" ht="15">
      <c r="C151" s="86"/>
      <c r="D151" s="103"/>
      <c r="E151" s="103"/>
    </row>
    <row r="152" spans="3:5" ht="15">
      <c r="C152" s="86"/>
      <c r="D152" s="103"/>
      <c r="E152" s="103"/>
    </row>
    <row r="153" spans="3:5" ht="15">
      <c r="C153" s="86"/>
      <c r="D153" s="103"/>
      <c r="E153" s="103"/>
    </row>
    <row r="154" spans="3:5" ht="15">
      <c r="C154" s="86"/>
      <c r="D154" s="103"/>
      <c r="E154" s="103"/>
    </row>
    <row r="155" spans="3:5" ht="15">
      <c r="C155" s="86"/>
      <c r="D155" s="103"/>
      <c r="E155" s="103"/>
    </row>
    <row r="156" spans="3:5" ht="15">
      <c r="C156" s="86"/>
      <c r="D156" s="103"/>
      <c r="E156" s="103"/>
    </row>
    <row r="157" spans="3:5" ht="15">
      <c r="C157" s="86"/>
      <c r="D157" s="103"/>
      <c r="E157" s="103"/>
    </row>
    <row r="158" spans="3:5" ht="15">
      <c r="C158" s="86"/>
      <c r="D158" s="103"/>
      <c r="E158" s="103"/>
    </row>
    <row r="159" spans="3:5" ht="15">
      <c r="C159" s="86"/>
      <c r="D159" s="103"/>
      <c r="E159" s="103"/>
    </row>
    <row r="160" spans="3:5" ht="15">
      <c r="C160" s="86"/>
      <c r="D160" s="103"/>
      <c r="E160" s="103"/>
    </row>
    <row r="161" spans="3:5" ht="15">
      <c r="C161" s="86"/>
      <c r="D161" s="103"/>
      <c r="E161" s="103"/>
    </row>
    <row r="162" spans="3:5" ht="15">
      <c r="C162" s="86"/>
      <c r="D162" s="103"/>
      <c r="E162" s="103"/>
    </row>
    <row r="163" spans="3:5" ht="15">
      <c r="C163" s="86"/>
      <c r="D163" s="103"/>
      <c r="E163" s="103"/>
    </row>
    <row r="164" spans="3:5" ht="15">
      <c r="C164" s="86"/>
      <c r="D164" s="103"/>
      <c r="E164" s="103"/>
    </row>
    <row r="165" spans="3:5" ht="15">
      <c r="C165" s="86"/>
      <c r="D165" s="103"/>
      <c r="E165" s="103"/>
    </row>
    <row r="166" spans="3:5" ht="15">
      <c r="C166" s="86"/>
      <c r="D166" s="103"/>
      <c r="E166" s="103"/>
    </row>
    <row r="167" spans="3:5" ht="15">
      <c r="C167" s="86"/>
      <c r="D167" s="103"/>
      <c r="E167" s="103"/>
    </row>
    <row r="168" spans="3:5" ht="15">
      <c r="C168" s="86"/>
      <c r="D168" s="103"/>
      <c r="E168" s="103"/>
    </row>
    <row r="169" spans="3:5" ht="15">
      <c r="C169" s="86"/>
      <c r="D169" s="103"/>
      <c r="E169" s="103"/>
    </row>
    <row r="170" spans="3:5" ht="15">
      <c r="C170" s="86"/>
      <c r="D170" s="103"/>
      <c r="E170" s="103"/>
    </row>
    <row r="171" spans="3:5" ht="15">
      <c r="C171" s="86"/>
      <c r="D171" s="86"/>
      <c r="E171" s="103"/>
    </row>
    <row r="172" spans="3:5" ht="15">
      <c r="C172" s="86"/>
      <c r="D172" s="132"/>
      <c r="E172" s="103"/>
    </row>
    <row r="173" spans="3:5" ht="15">
      <c r="C173" s="86"/>
      <c r="D173" s="103"/>
      <c r="E173" s="103"/>
    </row>
    <row r="174" spans="3:5" ht="15">
      <c r="C174" s="86"/>
      <c r="D174" s="103"/>
      <c r="E174" s="103"/>
    </row>
    <row r="175" spans="3:5" ht="15">
      <c r="C175" s="86"/>
      <c r="D175" s="103"/>
      <c r="E175" s="103"/>
    </row>
    <row r="176" spans="3:5" ht="15">
      <c r="C176" s="86"/>
      <c r="D176" s="86"/>
      <c r="E176" s="103"/>
    </row>
    <row r="177" spans="3:5" ht="15">
      <c r="C177" s="86"/>
      <c r="D177" s="103"/>
      <c r="E177" s="103"/>
    </row>
    <row r="178" spans="3:5" ht="15">
      <c r="C178" s="86"/>
      <c r="D178" s="103"/>
      <c r="E178" s="103"/>
    </row>
    <row r="179" spans="3:5" ht="15">
      <c r="C179" s="86"/>
      <c r="D179" s="103"/>
      <c r="E179" s="103"/>
    </row>
    <row r="180" spans="3:5" ht="15">
      <c r="C180" s="86"/>
      <c r="D180" s="103"/>
      <c r="E180" s="103"/>
    </row>
    <row r="181" spans="3:5" ht="15">
      <c r="C181" s="86"/>
      <c r="D181" s="86"/>
      <c r="E181" s="103"/>
    </row>
    <row r="182" spans="3:5" ht="15">
      <c r="C182" s="86"/>
      <c r="D182" s="132"/>
      <c r="E182" s="103"/>
    </row>
    <row r="183" spans="3:5" ht="15">
      <c r="C183" s="86"/>
      <c r="D183" s="103"/>
      <c r="E183" s="103"/>
    </row>
    <row r="184" spans="3:5" ht="15">
      <c r="C184" s="86"/>
      <c r="D184" s="132"/>
      <c r="E184" s="103"/>
    </row>
    <row r="185" spans="3:5" ht="15">
      <c r="C185" s="86"/>
      <c r="D185" s="103"/>
      <c r="E185" s="103"/>
    </row>
    <row r="186" spans="3:5" ht="15">
      <c r="C186" s="86"/>
      <c r="D186" s="103"/>
      <c r="E186" s="103"/>
    </row>
    <row r="187" spans="3:5" ht="15">
      <c r="C187" s="86"/>
      <c r="D187" s="86"/>
      <c r="E187" s="103"/>
    </row>
    <row r="188" spans="3:5" ht="15">
      <c r="C188" s="86"/>
      <c r="D188" s="131"/>
      <c r="E188" s="103"/>
    </row>
    <row r="189" spans="3:5" ht="15">
      <c r="C189" s="86"/>
      <c r="D189" s="86"/>
      <c r="E189" s="103"/>
    </row>
    <row r="190" spans="3:5" ht="15">
      <c r="C190" s="86"/>
      <c r="D190" s="132"/>
      <c r="E190" s="103"/>
    </row>
    <row r="191" spans="3:5" ht="15">
      <c r="C191" s="86"/>
      <c r="D191" s="103"/>
      <c r="E191" s="103"/>
    </row>
    <row r="192" spans="3:5" ht="15">
      <c r="C192" s="86"/>
      <c r="D192" s="103"/>
      <c r="E192" s="103"/>
    </row>
    <row r="193" spans="3:5" ht="15">
      <c r="C193" s="86"/>
      <c r="D193" s="103"/>
      <c r="E193" s="103"/>
    </row>
    <row r="194" spans="3:5" ht="15">
      <c r="C194" s="86"/>
      <c r="D194" s="86"/>
      <c r="E194" s="103"/>
    </row>
    <row r="195" spans="3:5" ht="15">
      <c r="C195" s="86"/>
      <c r="D195" s="103"/>
      <c r="E195" s="103"/>
    </row>
    <row r="196" spans="3:5" ht="15">
      <c r="C196" s="86"/>
      <c r="D196" s="131"/>
      <c r="E196" s="103"/>
    </row>
    <row r="197" spans="3:5" ht="15">
      <c r="C197" s="86"/>
      <c r="D197" s="103"/>
      <c r="E197" s="103"/>
    </row>
    <row r="198" spans="3:5" ht="15">
      <c r="C198" s="86"/>
      <c r="D198" s="103"/>
      <c r="E198" s="103"/>
    </row>
    <row r="199" spans="3:5" ht="15">
      <c r="C199" s="86"/>
      <c r="D199" s="86"/>
      <c r="E199" s="103"/>
    </row>
    <row r="200" spans="3:5" ht="15">
      <c r="C200" s="86"/>
      <c r="D200" s="131"/>
      <c r="E200" s="103"/>
    </row>
    <row r="201" spans="3:5" ht="15">
      <c r="C201" s="86"/>
      <c r="D201" s="132"/>
      <c r="E201" s="103"/>
    </row>
    <row r="202" spans="3:5" ht="15">
      <c r="C202" s="86"/>
      <c r="D202" s="103"/>
      <c r="E202" s="103"/>
    </row>
    <row r="203" spans="3:5" ht="15">
      <c r="C203" s="86"/>
      <c r="D203" s="103"/>
      <c r="E203" s="103"/>
    </row>
    <row r="204" spans="3:5" ht="15">
      <c r="C204" s="86"/>
      <c r="D204" s="103"/>
      <c r="E204" s="103"/>
    </row>
    <row r="205" spans="3:5" ht="15">
      <c r="C205" s="86"/>
      <c r="D205" s="132"/>
      <c r="E205" s="103"/>
    </row>
    <row r="206" spans="3:5" ht="15">
      <c r="C206" s="86"/>
      <c r="D206" s="132"/>
      <c r="E206" s="103"/>
    </row>
    <row r="207" spans="3:5" ht="15">
      <c r="C207" s="86"/>
      <c r="D207" s="131"/>
      <c r="E207" s="103"/>
    </row>
    <row r="208" spans="3:5" ht="15">
      <c r="C208" s="86"/>
      <c r="D208" s="103"/>
      <c r="E208" s="103"/>
    </row>
    <row r="209" spans="3:5" ht="15">
      <c r="C209" s="86"/>
      <c r="D209" s="103"/>
      <c r="E209" s="103"/>
    </row>
    <row r="210" spans="3:5" ht="15">
      <c r="C210" s="86"/>
      <c r="D210" s="132"/>
      <c r="E210" s="103"/>
    </row>
  </sheetData>
  <phoneticPr fontId="14" type="noConversion"/>
  <conditionalFormatting sqref="B1:L1 B3:L16 C2:L2 B21:L1048576 E17:L20">
    <cfRule type="containsText" dxfId="18" priority="6" operator="containsText" text="5">
      <formula>NOT(ISERROR(SEARCH("5",B1)))</formula>
    </cfRule>
  </conditionalFormatting>
  <conditionalFormatting sqref="B3:M16 C2:M2 E17:M17">
    <cfRule type="containsText" dxfId="17" priority="5" operator="containsText" text="0%">
      <formula>NOT(ISERROR(SEARCH("0%",B2)))</formula>
    </cfRule>
  </conditionalFormatting>
  <conditionalFormatting sqref="B1:N16">
    <cfRule type="containsText" dxfId="16" priority="4" operator="containsText" text="2%">
      <formula>NOT(ISERROR(SEARCH("2%",B1)))</formula>
    </cfRule>
  </conditionalFormatting>
  <conditionalFormatting sqref="B1:L16 B21:L1048576 E17:L20">
    <cfRule type="containsText" dxfId="15" priority="3" operator="containsText" text="4%">
      <formula>NOT(ISERROR(SEARCH("4%",B1)))</formula>
    </cfRule>
  </conditionalFormatting>
  <conditionalFormatting sqref="B20">
    <cfRule type="containsText" dxfId="14" priority="2" operator="containsText" text="2%">
      <formula>NOT(ISERROR(SEARCH("2%",B20)))</formula>
    </cfRule>
  </conditionalFormatting>
  <conditionalFormatting sqref="B20">
    <cfRule type="containsText" dxfId="13" priority="1" operator="containsText" text="4%">
      <formula>NOT(ISERROR(SEARCH("4%",B20)))</formula>
    </cfRule>
  </conditionalFormatting>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27CCE-35BC-7A4A-805A-52FC0C61B46D}">
  <sheetPr codeName="Sheet34">
    <tabColor rgb="FFFFC000"/>
    <outlinePr summaryBelow="0" summaryRight="0"/>
  </sheetPr>
  <dimension ref="A1:L210"/>
  <sheetViews>
    <sheetView zoomScale="126" zoomScaleNormal="126" workbookViewId="0">
      <pane ySplit="1" topLeftCell="A2" activePane="bottomLeft" state="frozen"/>
      <selection activeCell="H29" sqref="H29"/>
      <selection pane="bottomLeft" activeCell="H29" sqref="H29"/>
    </sheetView>
  </sheetViews>
  <sheetFormatPr baseColWidth="10" defaultColWidth="12.6640625" defaultRowHeight="15.75" customHeight="1"/>
  <cols>
    <col min="1" max="1" width="4.83203125" style="130" customWidth="1"/>
    <col min="2" max="2" width="12.6640625" style="99"/>
    <col min="3" max="6" width="20.83203125" style="99" customWidth="1"/>
    <col min="7" max="10" width="20.83203125" style="77" customWidth="1"/>
    <col min="11" max="11" width="16.6640625" style="77" customWidth="1"/>
    <col min="12" max="16384" width="12.6640625" style="77"/>
  </cols>
  <sheetData>
    <row r="1" spans="1:12" s="259" customFormat="1" ht="20" customHeight="1">
      <c r="A1" s="285" t="s">
        <v>773</v>
      </c>
      <c r="B1" s="286" t="s">
        <v>344</v>
      </c>
      <c r="C1" s="287" t="s">
        <v>774</v>
      </c>
      <c r="D1" s="287" t="s">
        <v>774</v>
      </c>
      <c r="E1" s="287" t="s">
        <v>774</v>
      </c>
      <c r="F1" s="287" t="s">
        <v>774</v>
      </c>
      <c r="G1" s="258"/>
      <c r="H1" s="258"/>
      <c r="I1" s="258"/>
      <c r="J1" s="258"/>
      <c r="K1" s="258"/>
      <c r="L1" s="258"/>
    </row>
    <row r="2" spans="1:12" ht="15.75" customHeight="1">
      <c r="A2" s="260" t="s">
        <v>775</v>
      </c>
      <c r="B2" s="261" t="s">
        <v>551</v>
      </c>
      <c r="C2" s="288" t="s">
        <v>776</v>
      </c>
      <c r="D2" s="263"/>
      <c r="E2" s="288"/>
      <c r="F2" s="263"/>
      <c r="G2" s="264"/>
      <c r="H2" s="264"/>
      <c r="I2" s="264"/>
      <c r="J2" s="264"/>
      <c r="K2" s="264"/>
      <c r="L2" s="264"/>
    </row>
    <row r="3" spans="1:12" ht="15.75" customHeight="1">
      <c r="A3" s="260" t="s">
        <v>777</v>
      </c>
      <c r="B3" s="261" t="s">
        <v>49</v>
      </c>
      <c r="C3" s="288" t="s">
        <v>776</v>
      </c>
      <c r="D3" s="288"/>
      <c r="E3" s="288"/>
      <c r="F3" s="263"/>
      <c r="G3" s="264"/>
      <c r="H3" s="264"/>
      <c r="I3" s="264"/>
      <c r="J3" s="264"/>
      <c r="K3" s="264"/>
      <c r="L3" s="264"/>
    </row>
    <row r="4" spans="1:12" ht="15.75" customHeight="1">
      <c r="A4" s="265" t="s">
        <v>778</v>
      </c>
      <c r="B4" s="261" t="s">
        <v>57</v>
      </c>
      <c r="C4" s="288" t="s">
        <v>779</v>
      </c>
      <c r="D4" s="288" t="s">
        <v>780</v>
      </c>
      <c r="E4" s="288"/>
      <c r="F4" s="263"/>
      <c r="G4" s="264"/>
      <c r="H4" s="264"/>
      <c r="I4" s="264"/>
      <c r="J4" s="264"/>
      <c r="K4" s="264"/>
      <c r="L4" s="264"/>
    </row>
    <row r="5" spans="1:12" ht="15.75" customHeight="1">
      <c r="A5" s="260" t="s">
        <v>781</v>
      </c>
      <c r="B5" s="261" t="s">
        <v>63</v>
      </c>
      <c r="C5" s="288" t="s">
        <v>782</v>
      </c>
      <c r="D5" s="288" t="s">
        <v>776</v>
      </c>
      <c r="E5" s="288"/>
      <c r="F5" s="263"/>
      <c r="G5" s="264"/>
      <c r="H5" s="264"/>
      <c r="I5" s="264"/>
      <c r="J5" s="264"/>
      <c r="K5" s="264"/>
      <c r="L5" s="264"/>
    </row>
    <row r="6" spans="1:12" ht="15.75" customHeight="1">
      <c r="A6" s="260" t="s">
        <v>783</v>
      </c>
      <c r="B6" s="261" t="s">
        <v>554</v>
      </c>
      <c r="C6" s="288" t="s">
        <v>776</v>
      </c>
      <c r="D6" s="288" t="s">
        <v>779</v>
      </c>
      <c r="E6" s="288"/>
      <c r="F6" s="263"/>
      <c r="G6" s="264"/>
      <c r="H6" s="264"/>
      <c r="I6" s="264"/>
      <c r="J6" s="264"/>
      <c r="K6" s="264"/>
      <c r="L6" s="264"/>
    </row>
    <row r="7" spans="1:12" ht="15.75" customHeight="1">
      <c r="A7" s="265" t="s">
        <v>784</v>
      </c>
      <c r="B7" s="261" t="s">
        <v>555</v>
      </c>
      <c r="C7" s="288" t="s">
        <v>776</v>
      </c>
      <c r="D7" s="263" t="s">
        <v>785</v>
      </c>
      <c r="E7" s="288"/>
      <c r="F7" s="263"/>
      <c r="G7" s="264"/>
      <c r="H7" s="264"/>
      <c r="I7" s="264"/>
      <c r="J7" s="264"/>
      <c r="K7" s="264"/>
      <c r="L7" s="264"/>
    </row>
    <row r="8" spans="1:12" ht="15.75" customHeight="1">
      <c r="A8" s="260" t="s">
        <v>786</v>
      </c>
      <c r="B8" s="261" t="s">
        <v>84</v>
      </c>
      <c r="C8" s="288" t="s">
        <v>787</v>
      </c>
      <c r="D8" s="263"/>
      <c r="E8" s="288"/>
      <c r="F8" s="263"/>
      <c r="G8" s="264"/>
      <c r="H8" s="264"/>
      <c r="I8" s="264"/>
      <c r="J8" s="264"/>
      <c r="K8" s="264"/>
      <c r="L8" s="264"/>
    </row>
    <row r="9" spans="1:12" ht="15.75" customHeight="1">
      <c r="A9" s="260" t="s">
        <v>788</v>
      </c>
      <c r="B9" s="261" t="s">
        <v>90</v>
      </c>
      <c r="C9" s="288" t="s">
        <v>789</v>
      </c>
      <c r="D9" s="288" t="s">
        <v>776</v>
      </c>
      <c r="E9" s="288" t="s">
        <v>787</v>
      </c>
      <c r="F9" s="263"/>
      <c r="G9" s="264"/>
      <c r="H9" s="264"/>
      <c r="I9" s="264"/>
      <c r="J9" s="264"/>
      <c r="K9" s="264"/>
      <c r="L9" s="264"/>
    </row>
    <row r="10" spans="1:12" ht="15.75" customHeight="1">
      <c r="A10" s="265" t="s">
        <v>790</v>
      </c>
      <c r="B10" s="261" t="s">
        <v>96</v>
      </c>
      <c r="C10" s="288" t="s">
        <v>791</v>
      </c>
      <c r="D10" s="263" t="s">
        <v>785</v>
      </c>
      <c r="E10" s="288" t="s">
        <v>787</v>
      </c>
      <c r="F10" s="263"/>
      <c r="G10" s="264"/>
      <c r="H10" s="264"/>
      <c r="I10" s="264"/>
      <c r="J10" s="264"/>
      <c r="K10" s="264"/>
      <c r="L10" s="264"/>
    </row>
    <row r="11" spans="1:12" ht="15.75" customHeight="1">
      <c r="A11" s="260" t="s">
        <v>792</v>
      </c>
      <c r="B11" s="261" t="s">
        <v>101</v>
      </c>
      <c r="C11" s="288" t="s">
        <v>776</v>
      </c>
      <c r="D11" s="263"/>
      <c r="E11" s="288"/>
      <c r="F11" s="263"/>
      <c r="G11" s="264"/>
      <c r="H11" s="264"/>
      <c r="I11" s="264"/>
      <c r="J11" s="264"/>
      <c r="K11" s="264"/>
      <c r="L11" s="264"/>
    </row>
    <row r="12" spans="1:12" ht="15.75" customHeight="1">
      <c r="A12" s="260" t="s">
        <v>793</v>
      </c>
      <c r="B12" s="261" t="s">
        <v>106</v>
      </c>
      <c r="C12" s="288" t="s">
        <v>794</v>
      </c>
      <c r="D12" s="263" t="s">
        <v>776</v>
      </c>
      <c r="E12" s="288"/>
      <c r="F12" s="263"/>
      <c r="G12" s="264"/>
      <c r="H12" s="264"/>
      <c r="I12" s="264"/>
      <c r="J12" s="264"/>
      <c r="K12" s="264"/>
      <c r="L12" s="264"/>
    </row>
    <row r="13" spans="1:12" ht="15.75" customHeight="1">
      <c r="A13" s="265" t="s">
        <v>795</v>
      </c>
      <c r="B13" s="261" t="s">
        <v>111</v>
      </c>
      <c r="C13" s="288"/>
      <c r="D13" s="263"/>
      <c r="E13" s="288"/>
      <c r="F13" s="263"/>
      <c r="G13" s="264"/>
      <c r="H13" s="264"/>
      <c r="I13" s="264"/>
      <c r="J13" s="264"/>
      <c r="K13" s="264"/>
      <c r="L13" s="264"/>
    </row>
    <row r="14" spans="1:12" ht="15.75" customHeight="1">
      <c r="A14" s="260" t="s">
        <v>796</v>
      </c>
      <c r="B14" s="261" t="s">
        <v>116</v>
      </c>
      <c r="C14" s="288" t="s">
        <v>776</v>
      </c>
      <c r="D14" s="263" t="s">
        <v>787</v>
      </c>
      <c r="E14" s="288"/>
      <c r="F14" s="263"/>
      <c r="G14" s="264"/>
      <c r="H14" s="264"/>
      <c r="I14" s="264"/>
      <c r="J14" s="264"/>
      <c r="K14" s="264"/>
      <c r="L14" s="264"/>
    </row>
    <row r="15" spans="1:12" ht="15.75" customHeight="1">
      <c r="A15" s="260" t="s">
        <v>797</v>
      </c>
      <c r="B15" s="261" t="s">
        <v>558</v>
      </c>
      <c r="C15" s="288"/>
      <c r="D15" s="263"/>
      <c r="E15" s="288"/>
      <c r="F15" s="263"/>
      <c r="G15" s="264"/>
      <c r="H15" s="264"/>
      <c r="I15" s="264"/>
      <c r="J15" s="264"/>
      <c r="K15" s="264"/>
      <c r="L15" s="264"/>
    </row>
    <row r="16" spans="1:12" ht="15.75" customHeight="1">
      <c r="A16" s="265" t="s">
        <v>798</v>
      </c>
      <c r="B16" s="261" t="s">
        <v>126</v>
      </c>
      <c r="C16" s="288"/>
      <c r="D16" s="263"/>
      <c r="E16" s="288"/>
      <c r="F16" s="263"/>
      <c r="G16" s="264"/>
      <c r="H16" s="264"/>
      <c r="I16" s="264"/>
      <c r="J16" s="264"/>
      <c r="K16" s="264"/>
      <c r="L16" s="264"/>
    </row>
    <row r="17" spans="1:12" ht="15.75" customHeight="1">
      <c r="A17" s="260" t="s">
        <v>799</v>
      </c>
      <c r="B17" s="261" t="s">
        <v>132</v>
      </c>
      <c r="C17" s="288" t="s">
        <v>776</v>
      </c>
      <c r="D17" s="263"/>
      <c r="E17" s="288"/>
      <c r="F17" s="263"/>
      <c r="G17" s="264"/>
      <c r="H17" s="264"/>
      <c r="I17" s="264"/>
      <c r="J17" s="264"/>
      <c r="K17" s="264"/>
      <c r="L17" s="264"/>
    </row>
    <row r="18" spans="1:12" ht="15.75" customHeight="1">
      <c r="A18" s="260" t="s">
        <v>800</v>
      </c>
      <c r="B18" s="261" t="s">
        <v>137</v>
      </c>
      <c r="C18" s="288" t="s">
        <v>776</v>
      </c>
      <c r="D18" s="263"/>
      <c r="E18" s="288"/>
      <c r="F18" s="263"/>
      <c r="G18" s="264"/>
      <c r="H18" s="264"/>
      <c r="I18" s="264"/>
      <c r="J18" s="264"/>
      <c r="K18" s="264"/>
      <c r="L18" s="264"/>
    </row>
    <row r="19" spans="1:12" ht="15.75" customHeight="1">
      <c r="A19" s="265" t="s">
        <v>801</v>
      </c>
      <c r="B19" s="261" t="s">
        <v>142</v>
      </c>
      <c r="C19" s="288" t="s">
        <v>776</v>
      </c>
      <c r="D19" s="263" t="s">
        <v>787</v>
      </c>
      <c r="E19" s="288" t="s">
        <v>780</v>
      </c>
      <c r="F19" s="263"/>
      <c r="G19" s="264"/>
      <c r="H19" s="264"/>
      <c r="I19" s="264"/>
      <c r="J19" s="264"/>
      <c r="K19" s="264"/>
      <c r="L19" s="264"/>
    </row>
    <row r="20" spans="1:12" ht="15.75" customHeight="1">
      <c r="A20" s="260" t="s">
        <v>802</v>
      </c>
      <c r="B20" s="261" t="s">
        <v>149</v>
      </c>
      <c r="C20" s="288" t="s">
        <v>803</v>
      </c>
      <c r="D20" s="288" t="s">
        <v>785</v>
      </c>
      <c r="E20" s="288" t="s">
        <v>780</v>
      </c>
      <c r="F20" s="263" t="s">
        <v>776</v>
      </c>
      <c r="G20" s="264" t="s">
        <v>787</v>
      </c>
      <c r="H20" s="264"/>
      <c r="I20" s="264"/>
      <c r="J20" s="264"/>
      <c r="K20" s="264"/>
      <c r="L20" s="264"/>
    </row>
    <row r="21" spans="1:12" ht="15.75" customHeight="1">
      <c r="A21" s="260" t="s">
        <v>804</v>
      </c>
      <c r="B21" s="261" t="s">
        <v>154</v>
      </c>
      <c r="C21" s="288" t="s">
        <v>805</v>
      </c>
      <c r="D21" s="288" t="s">
        <v>806</v>
      </c>
      <c r="E21" s="288" t="s">
        <v>785</v>
      </c>
      <c r="F21" s="263" t="s">
        <v>791</v>
      </c>
      <c r="G21" s="264"/>
      <c r="H21" s="264"/>
      <c r="I21" s="264"/>
      <c r="J21" s="264"/>
      <c r="K21" s="264"/>
      <c r="L21" s="264"/>
    </row>
    <row r="22" spans="1:12" ht="15.75" customHeight="1">
      <c r="A22" s="265" t="s">
        <v>807</v>
      </c>
      <c r="B22" s="261" t="s">
        <v>161</v>
      </c>
      <c r="C22" s="288" t="s">
        <v>785</v>
      </c>
      <c r="D22" s="263" t="s">
        <v>776</v>
      </c>
      <c r="E22" s="288"/>
      <c r="F22" s="263"/>
      <c r="G22" s="264"/>
      <c r="H22" s="264"/>
      <c r="I22" s="264"/>
      <c r="J22" s="264"/>
      <c r="K22" s="264"/>
      <c r="L22" s="264"/>
    </row>
    <row r="23" spans="1:12" ht="15.75" customHeight="1">
      <c r="A23" s="260" t="s">
        <v>808</v>
      </c>
      <c r="B23" s="261" t="s">
        <v>166</v>
      </c>
      <c r="C23" s="288" t="s">
        <v>776</v>
      </c>
      <c r="D23" s="263"/>
      <c r="E23" s="288"/>
      <c r="F23" s="263"/>
      <c r="G23" s="264"/>
      <c r="H23" s="264"/>
      <c r="I23" s="264"/>
      <c r="J23" s="264"/>
      <c r="K23" s="264"/>
      <c r="L23" s="264"/>
    </row>
    <row r="24" spans="1:12" ht="15.75" customHeight="1">
      <c r="A24" s="260" t="s">
        <v>809</v>
      </c>
      <c r="B24" s="261" t="s">
        <v>170</v>
      </c>
      <c r="C24" s="288" t="s">
        <v>776</v>
      </c>
      <c r="D24" s="263"/>
      <c r="E24" s="288"/>
      <c r="F24" s="263"/>
      <c r="G24" s="264"/>
      <c r="H24" s="264"/>
      <c r="I24" s="264"/>
      <c r="J24" s="264"/>
      <c r="K24" s="264"/>
      <c r="L24" s="264"/>
    </row>
    <row r="25" spans="1:12" ht="15.75" customHeight="1">
      <c r="A25" s="265" t="s">
        <v>810</v>
      </c>
      <c r="B25" s="261" t="s">
        <v>177</v>
      </c>
      <c r="C25" s="288" t="s">
        <v>776</v>
      </c>
      <c r="D25" s="263"/>
      <c r="E25" s="288"/>
      <c r="F25" s="263"/>
      <c r="G25" s="264"/>
      <c r="H25" s="264"/>
      <c r="I25" s="264"/>
      <c r="J25" s="264"/>
      <c r="K25" s="264"/>
      <c r="L25" s="264"/>
    </row>
    <row r="26" spans="1:12" ht="15.75" customHeight="1">
      <c r="A26" s="260" t="s">
        <v>811</v>
      </c>
      <c r="B26" s="261" t="s">
        <v>182</v>
      </c>
      <c r="C26" s="288" t="s">
        <v>776</v>
      </c>
      <c r="D26" s="263" t="s">
        <v>789</v>
      </c>
      <c r="E26" s="288" t="s">
        <v>787</v>
      </c>
      <c r="F26" s="263"/>
      <c r="G26" s="264"/>
      <c r="H26" s="264"/>
      <c r="I26" s="264"/>
      <c r="J26" s="264"/>
      <c r="K26" s="264"/>
      <c r="L26" s="264"/>
    </row>
    <row r="27" spans="1:12" ht="15.75" customHeight="1">
      <c r="A27" s="260" t="s">
        <v>812</v>
      </c>
      <c r="B27" s="261" t="s">
        <v>187</v>
      </c>
      <c r="C27" s="288" t="s">
        <v>776</v>
      </c>
      <c r="D27" s="263"/>
      <c r="E27" s="288"/>
      <c r="F27" s="263"/>
      <c r="G27" s="264"/>
      <c r="H27" s="264"/>
      <c r="I27" s="264"/>
      <c r="J27" s="264"/>
      <c r="K27" s="264"/>
      <c r="L27" s="264"/>
    </row>
    <row r="28" spans="1:12" ht="15.75" customHeight="1">
      <c r="A28" s="265" t="s">
        <v>813</v>
      </c>
      <c r="B28" s="261" t="s">
        <v>193</v>
      </c>
      <c r="C28" s="288" t="s">
        <v>776</v>
      </c>
      <c r="D28" s="288" t="s">
        <v>787</v>
      </c>
      <c r="E28" s="288"/>
      <c r="F28" s="263"/>
      <c r="G28" s="264"/>
      <c r="H28" s="264"/>
      <c r="I28" s="264"/>
      <c r="J28" s="264"/>
      <c r="K28" s="264"/>
      <c r="L28" s="264"/>
    </row>
    <row r="29" spans="1:12" ht="15.75" customHeight="1">
      <c r="A29" s="260" t="s">
        <v>814</v>
      </c>
      <c r="B29" s="261" t="s">
        <v>198</v>
      </c>
      <c r="C29" s="288" t="s">
        <v>776</v>
      </c>
      <c r="D29" s="263"/>
      <c r="E29" s="288"/>
      <c r="F29" s="263"/>
      <c r="G29" s="264"/>
      <c r="H29" s="264"/>
      <c r="I29" s="264"/>
      <c r="J29" s="264"/>
      <c r="K29" s="264"/>
      <c r="L29" s="264"/>
    </row>
    <row r="30" spans="1:12" ht="15.75" customHeight="1">
      <c r="A30" s="260" t="s">
        <v>815</v>
      </c>
      <c r="B30" s="261" t="s">
        <v>203</v>
      </c>
      <c r="C30" s="288" t="s">
        <v>779</v>
      </c>
      <c r="D30" s="263" t="s">
        <v>816</v>
      </c>
      <c r="E30" s="288" t="s">
        <v>789</v>
      </c>
      <c r="F30" s="263" t="s">
        <v>776</v>
      </c>
      <c r="G30" s="264"/>
      <c r="H30" s="264"/>
      <c r="I30" s="264"/>
      <c r="J30" s="264"/>
      <c r="K30" s="264"/>
      <c r="L30" s="264"/>
    </row>
    <row r="31" spans="1:12" ht="15.75" customHeight="1">
      <c r="A31" s="265" t="s">
        <v>817</v>
      </c>
      <c r="B31" s="261" t="s">
        <v>208</v>
      </c>
      <c r="C31" s="288" t="s">
        <v>776</v>
      </c>
      <c r="D31" s="288"/>
      <c r="E31" s="288"/>
      <c r="F31" s="263"/>
      <c r="G31" s="264"/>
      <c r="H31" s="264"/>
      <c r="I31" s="264"/>
      <c r="J31" s="264"/>
      <c r="K31" s="264"/>
      <c r="L31" s="264"/>
    </row>
    <row r="32" spans="1:12" ht="15.75" customHeight="1">
      <c r="A32" s="260" t="s">
        <v>818</v>
      </c>
      <c r="B32" s="261" t="s">
        <v>214</v>
      </c>
      <c r="C32" s="288" t="s">
        <v>819</v>
      </c>
      <c r="D32" s="288" t="s">
        <v>776</v>
      </c>
      <c r="E32" s="288"/>
      <c r="F32" s="263"/>
      <c r="G32" s="264"/>
      <c r="H32" s="264"/>
      <c r="I32" s="264"/>
      <c r="J32" s="264"/>
      <c r="K32" s="264"/>
      <c r="L32" s="264"/>
    </row>
    <row r="33" spans="1:12" ht="15.75" customHeight="1">
      <c r="A33" s="260" t="s">
        <v>820</v>
      </c>
      <c r="B33" s="261" t="s">
        <v>220</v>
      </c>
      <c r="C33" s="288" t="s">
        <v>794</v>
      </c>
      <c r="D33" s="288" t="s">
        <v>821</v>
      </c>
      <c r="E33" s="288" t="s">
        <v>806</v>
      </c>
      <c r="F33" s="263"/>
      <c r="G33" s="264"/>
      <c r="H33" s="264"/>
      <c r="I33" s="264"/>
      <c r="J33" s="264"/>
      <c r="K33" s="264"/>
      <c r="L33" s="264"/>
    </row>
    <row r="34" spans="1:12" ht="15.75" customHeight="1">
      <c r="A34" s="265" t="s">
        <v>822</v>
      </c>
      <c r="B34" s="261" t="s">
        <v>225</v>
      </c>
      <c r="C34" s="288" t="s">
        <v>785</v>
      </c>
      <c r="D34" s="263"/>
      <c r="E34" s="288"/>
      <c r="F34" s="263"/>
      <c r="G34" s="264"/>
      <c r="H34" s="264"/>
      <c r="I34" s="264"/>
      <c r="J34" s="264"/>
      <c r="K34" s="264"/>
      <c r="L34" s="264"/>
    </row>
    <row r="35" spans="1:12" ht="15.75" customHeight="1">
      <c r="A35" s="260" t="s">
        <v>823</v>
      </c>
      <c r="B35" s="261" t="s">
        <v>230</v>
      </c>
      <c r="C35" s="288" t="s">
        <v>776</v>
      </c>
      <c r="D35" s="288" t="s">
        <v>787</v>
      </c>
      <c r="E35" s="288"/>
      <c r="F35" s="263"/>
      <c r="G35" s="264"/>
      <c r="H35" s="264"/>
      <c r="I35" s="264"/>
      <c r="J35" s="264"/>
      <c r="K35" s="264"/>
      <c r="L35" s="264"/>
    </row>
    <row r="36" spans="1:12" ht="15.75" customHeight="1">
      <c r="A36" s="265" t="s">
        <v>824</v>
      </c>
      <c r="B36" s="261" t="s">
        <v>235</v>
      </c>
      <c r="C36" s="288" t="s">
        <v>789</v>
      </c>
      <c r="D36" s="263"/>
      <c r="E36" s="288"/>
      <c r="F36" s="263"/>
      <c r="G36" s="264"/>
      <c r="H36" s="264"/>
      <c r="I36" s="264"/>
      <c r="J36" s="264"/>
      <c r="K36" s="264"/>
      <c r="L36" s="264"/>
    </row>
    <row r="37" spans="1:12" ht="15.75" customHeight="1">
      <c r="A37" s="260" t="s">
        <v>825</v>
      </c>
      <c r="B37" s="261" t="s">
        <v>240</v>
      </c>
      <c r="C37" s="288" t="s">
        <v>806</v>
      </c>
      <c r="D37" s="288" t="s">
        <v>826</v>
      </c>
      <c r="E37" s="288"/>
      <c r="F37" s="263"/>
      <c r="G37" s="264"/>
      <c r="H37" s="264"/>
      <c r="I37" s="264"/>
      <c r="J37" s="264"/>
      <c r="K37" s="264"/>
      <c r="L37" s="264"/>
    </row>
    <row r="38" spans="1:12" ht="15.75" customHeight="1">
      <c r="A38" s="265" t="s">
        <v>827</v>
      </c>
      <c r="B38" s="261" t="s">
        <v>828</v>
      </c>
      <c r="C38" s="288" t="s">
        <v>789</v>
      </c>
      <c r="D38" s="263" t="s">
        <v>787</v>
      </c>
      <c r="E38" s="288" t="s">
        <v>779</v>
      </c>
      <c r="F38" s="263"/>
      <c r="G38" s="264"/>
      <c r="H38" s="264"/>
      <c r="I38" s="264"/>
      <c r="J38" s="264"/>
      <c r="K38" s="264"/>
      <c r="L38" s="264"/>
    </row>
    <row r="39" spans="1:12" ht="15.75" customHeight="1">
      <c r="A39" s="260" t="s">
        <v>829</v>
      </c>
      <c r="B39" s="261" t="s">
        <v>250</v>
      </c>
      <c r="C39" s="288" t="s">
        <v>819</v>
      </c>
      <c r="D39" s="263"/>
      <c r="E39" s="288"/>
      <c r="F39" s="263"/>
      <c r="G39" s="264"/>
      <c r="H39" s="264"/>
      <c r="I39" s="264"/>
      <c r="J39" s="264"/>
      <c r="K39" s="264"/>
      <c r="L39" s="264"/>
    </row>
    <row r="40" spans="1:12" ht="15.75" customHeight="1">
      <c r="A40" s="265" t="s">
        <v>830</v>
      </c>
      <c r="B40" s="261" t="s">
        <v>560</v>
      </c>
      <c r="C40" s="288" t="s">
        <v>780</v>
      </c>
      <c r="D40" s="263" t="s">
        <v>776</v>
      </c>
      <c r="E40" s="288"/>
      <c r="F40" s="263"/>
      <c r="G40" s="264"/>
      <c r="H40" s="264"/>
      <c r="I40" s="264"/>
      <c r="J40" s="264"/>
      <c r="K40" s="264"/>
      <c r="L40" s="264"/>
    </row>
    <row r="41" spans="1:12" ht="15.75" customHeight="1">
      <c r="A41" s="260" t="s">
        <v>831</v>
      </c>
      <c r="B41" s="261" t="s">
        <v>259</v>
      </c>
      <c r="C41" s="288" t="s">
        <v>789</v>
      </c>
      <c r="D41" s="263"/>
      <c r="E41" s="288"/>
      <c r="F41" s="263"/>
      <c r="G41" s="264"/>
      <c r="H41" s="264"/>
      <c r="I41" s="264"/>
      <c r="J41" s="264"/>
      <c r="K41" s="264"/>
      <c r="L41" s="264"/>
    </row>
    <row r="42" spans="1:12" ht="15.75" customHeight="1">
      <c r="A42" s="265" t="s">
        <v>832</v>
      </c>
      <c r="B42" s="261" t="s">
        <v>264</v>
      </c>
      <c r="C42" s="288" t="s">
        <v>805</v>
      </c>
      <c r="D42" s="263"/>
      <c r="E42" s="288"/>
      <c r="F42" s="263"/>
      <c r="G42" s="264"/>
      <c r="H42" s="264"/>
      <c r="I42" s="264"/>
      <c r="J42" s="264"/>
      <c r="K42" s="264"/>
      <c r="L42" s="264"/>
    </row>
    <row r="43" spans="1:12" ht="15.75" customHeight="1">
      <c r="A43" s="260" t="s">
        <v>833</v>
      </c>
      <c r="B43" s="261" t="s">
        <v>270</v>
      </c>
      <c r="C43" s="288" t="s">
        <v>779</v>
      </c>
      <c r="D43" s="288" t="s">
        <v>834</v>
      </c>
      <c r="E43" s="288"/>
      <c r="F43" s="263"/>
      <c r="G43" s="264"/>
      <c r="H43" s="264"/>
      <c r="I43" s="264"/>
      <c r="J43" s="264"/>
      <c r="K43" s="264"/>
      <c r="L43" s="264"/>
    </row>
    <row r="44" spans="1:12" ht="15.75" customHeight="1">
      <c r="A44" s="265" t="s">
        <v>835</v>
      </c>
      <c r="B44" s="261" t="s">
        <v>275</v>
      </c>
      <c r="C44" s="288" t="s">
        <v>780</v>
      </c>
      <c r="D44" s="263" t="s">
        <v>776</v>
      </c>
      <c r="E44" s="288"/>
      <c r="F44" s="263"/>
      <c r="G44" s="264"/>
      <c r="H44" s="264"/>
      <c r="I44" s="264"/>
      <c r="J44" s="264"/>
      <c r="K44" s="264"/>
      <c r="L44" s="264"/>
    </row>
    <row r="45" spans="1:12" ht="15.75" customHeight="1">
      <c r="A45" s="260" t="s">
        <v>836</v>
      </c>
      <c r="B45" s="261" t="s">
        <v>280</v>
      </c>
      <c r="C45" s="288" t="s">
        <v>780</v>
      </c>
      <c r="D45" s="288" t="s">
        <v>776</v>
      </c>
      <c r="E45" s="288"/>
      <c r="F45" s="263"/>
      <c r="G45" s="264"/>
      <c r="H45" s="264"/>
      <c r="I45" s="264"/>
      <c r="J45" s="264"/>
      <c r="K45" s="264"/>
      <c r="L45" s="264"/>
    </row>
    <row r="46" spans="1:12" ht="15.75" customHeight="1">
      <c r="A46" s="265" t="s">
        <v>837</v>
      </c>
      <c r="B46" s="261" t="s">
        <v>286</v>
      </c>
      <c r="C46" s="288" t="s">
        <v>780</v>
      </c>
      <c r="D46" s="263"/>
      <c r="E46" s="288"/>
      <c r="F46" s="263"/>
      <c r="G46" s="264"/>
      <c r="H46" s="264"/>
      <c r="I46" s="264"/>
      <c r="J46" s="264"/>
      <c r="K46" s="264"/>
      <c r="L46" s="264"/>
    </row>
    <row r="47" spans="1:12" ht="15.75" customHeight="1">
      <c r="A47" s="260" t="s">
        <v>838</v>
      </c>
      <c r="B47" s="261" t="s">
        <v>291</v>
      </c>
      <c r="C47" s="288" t="s">
        <v>776</v>
      </c>
      <c r="D47" s="288" t="s">
        <v>787</v>
      </c>
      <c r="E47" s="288"/>
      <c r="F47" s="263"/>
      <c r="G47" s="264"/>
      <c r="H47" s="264"/>
      <c r="I47" s="264"/>
      <c r="J47" s="264"/>
      <c r="K47" s="264"/>
      <c r="L47" s="264"/>
    </row>
    <row r="48" spans="1:12" ht="15.75" customHeight="1">
      <c r="A48" s="265" t="s">
        <v>839</v>
      </c>
      <c r="B48" s="261" t="s">
        <v>296</v>
      </c>
      <c r="C48" s="288"/>
      <c r="D48" s="263"/>
      <c r="E48" s="288"/>
      <c r="F48" s="263"/>
      <c r="G48" s="264"/>
      <c r="H48" s="264"/>
      <c r="I48" s="264"/>
      <c r="J48" s="264"/>
      <c r="K48" s="264"/>
      <c r="L48" s="264"/>
    </row>
    <row r="49" spans="1:12" ht="15.75" customHeight="1">
      <c r="A49" s="266" t="s">
        <v>840</v>
      </c>
      <c r="B49" s="267" t="s">
        <v>302</v>
      </c>
      <c r="C49" s="288" t="s">
        <v>776</v>
      </c>
      <c r="D49" s="263"/>
      <c r="E49" s="288"/>
      <c r="F49" s="263"/>
      <c r="G49" s="264"/>
      <c r="H49" s="263"/>
      <c r="I49" s="264"/>
      <c r="J49" s="264"/>
      <c r="K49" s="264"/>
      <c r="L49" s="264"/>
    </row>
    <row r="50" spans="1:12" ht="15">
      <c r="A50" s="289"/>
      <c r="B50" s="84"/>
      <c r="C50" s="129"/>
      <c r="D50" s="132"/>
      <c r="E50" s="290"/>
    </row>
    <row r="51" spans="1:12" ht="15">
      <c r="A51" s="289"/>
      <c r="B51" s="84"/>
      <c r="C51" s="129"/>
      <c r="D51" s="132"/>
      <c r="E51" s="290"/>
    </row>
    <row r="52" spans="1:12" ht="15">
      <c r="A52" s="289"/>
      <c r="B52" s="84"/>
      <c r="C52" s="129"/>
      <c r="D52" s="290"/>
      <c r="E52" s="290"/>
    </row>
    <row r="53" spans="1:12" ht="15">
      <c r="A53" s="289"/>
      <c r="B53" s="84"/>
      <c r="C53" s="129"/>
      <c r="D53" s="290"/>
      <c r="E53" s="290"/>
    </row>
    <row r="54" spans="1:12" ht="15">
      <c r="A54" s="289"/>
      <c r="B54" s="84"/>
      <c r="C54" s="129"/>
      <c r="D54" s="290"/>
      <c r="E54" s="290"/>
    </row>
    <row r="55" spans="1:12" ht="15">
      <c r="A55" s="289"/>
      <c r="B55" s="84"/>
      <c r="C55" s="129"/>
      <c r="D55" s="290"/>
      <c r="E55" s="290"/>
    </row>
    <row r="56" spans="1:12" ht="15">
      <c r="A56" s="289"/>
      <c r="B56" s="84"/>
      <c r="C56" s="129"/>
      <c r="D56" s="290"/>
      <c r="E56" s="290"/>
    </row>
    <row r="57" spans="1:12" ht="15">
      <c r="A57" s="289"/>
      <c r="B57" s="84"/>
      <c r="C57" s="129"/>
      <c r="D57" s="290"/>
      <c r="E57" s="290"/>
    </row>
    <row r="58" spans="1:12" ht="15">
      <c r="A58" s="289"/>
      <c r="B58" s="84"/>
      <c r="C58" s="129"/>
      <c r="D58" s="290"/>
      <c r="E58" s="290"/>
    </row>
    <row r="59" spans="1:12" ht="15">
      <c r="A59" s="289"/>
      <c r="B59" s="84"/>
      <c r="C59" s="129"/>
      <c r="D59" s="131"/>
      <c r="E59" s="290"/>
    </row>
    <row r="60" spans="1:12" ht="15">
      <c r="A60" s="289"/>
      <c r="B60" s="84"/>
      <c r="C60" s="129"/>
      <c r="D60" s="132"/>
      <c r="E60" s="290"/>
    </row>
    <row r="61" spans="1:12" ht="15">
      <c r="A61" s="289"/>
      <c r="B61" s="84"/>
      <c r="C61" s="129"/>
      <c r="D61" s="129"/>
      <c r="E61" s="290"/>
    </row>
    <row r="62" spans="1:12" ht="15">
      <c r="A62" s="289"/>
      <c r="B62" s="84"/>
      <c r="C62" s="129"/>
      <c r="D62" s="131"/>
      <c r="E62" s="290"/>
    </row>
    <row r="63" spans="1:12" ht="15">
      <c r="A63" s="289"/>
      <c r="B63" s="84"/>
      <c r="C63" s="129"/>
      <c r="D63" s="131"/>
      <c r="E63" s="290"/>
    </row>
    <row r="64" spans="1:12" ht="15">
      <c r="A64" s="289"/>
      <c r="B64" s="84"/>
      <c r="C64" s="129"/>
      <c r="D64" s="131"/>
      <c r="E64" s="290"/>
    </row>
    <row r="65" spans="1:5" ht="15">
      <c r="A65" s="289"/>
      <c r="B65" s="84"/>
      <c r="C65" s="129"/>
      <c r="D65" s="131"/>
      <c r="E65" s="290"/>
    </row>
    <row r="66" spans="1:5" ht="15">
      <c r="A66" s="289"/>
      <c r="B66" s="84"/>
      <c r="C66" s="129"/>
      <c r="D66" s="132"/>
      <c r="E66" s="290"/>
    </row>
    <row r="67" spans="1:5" ht="15">
      <c r="A67" s="289"/>
      <c r="B67" s="84"/>
      <c r="C67" s="129"/>
      <c r="D67" s="290"/>
      <c r="E67" s="290"/>
    </row>
    <row r="68" spans="1:5" ht="15">
      <c r="A68" s="289"/>
      <c r="B68" s="84"/>
      <c r="C68" s="129"/>
      <c r="D68" s="132"/>
      <c r="E68" s="290"/>
    </row>
    <row r="69" spans="1:5" ht="15">
      <c r="A69" s="289"/>
      <c r="B69" s="84"/>
      <c r="C69" s="129"/>
      <c r="D69" s="290"/>
      <c r="E69" s="290"/>
    </row>
    <row r="70" spans="1:5" ht="15">
      <c r="A70" s="289"/>
      <c r="B70" s="84"/>
      <c r="C70" s="129"/>
      <c r="D70" s="132"/>
      <c r="E70" s="290"/>
    </row>
    <row r="71" spans="1:5" ht="15">
      <c r="A71" s="289"/>
      <c r="B71" s="84"/>
      <c r="C71" s="129"/>
      <c r="D71" s="129"/>
      <c r="E71" s="290"/>
    </row>
    <row r="72" spans="1:5" ht="15">
      <c r="A72" s="289"/>
      <c r="B72" s="84"/>
      <c r="C72" s="129"/>
      <c r="D72" s="131"/>
      <c r="E72" s="290"/>
    </row>
    <row r="73" spans="1:5" ht="15">
      <c r="A73" s="289"/>
      <c r="B73" s="84"/>
      <c r="C73" s="129"/>
      <c r="D73" s="131"/>
      <c r="E73" s="290"/>
    </row>
    <row r="74" spans="1:5" ht="15">
      <c r="A74" s="289"/>
      <c r="B74" s="84"/>
      <c r="C74" s="129"/>
      <c r="D74" s="131"/>
      <c r="E74" s="290"/>
    </row>
    <row r="75" spans="1:5" ht="15">
      <c r="A75" s="289"/>
      <c r="B75" s="84"/>
      <c r="C75" s="129"/>
      <c r="D75" s="132"/>
      <c r="E75" s="290"/>
    </row>
    <row r="76" spans="1:5" ht="15">
      <c r="A76" s="289"/>
      <c r="B76" s="84"/>
      <c r="C76" s="129"/>
      <c r="D76" s="132"/>
      <c r="E76" s="290"/>
    </row>
    <row r="77" spans="1:5" ht="15">
      <c r="A77" s="289"/>
      <c r="B77" s="84"/>
      <c r="C77" s="129"/>
      <c r="D77" s="132"/>
      <c r="E77" s="290"/>
    </row>
    <row r="78" spans="1:5" ht="15">
      <c r="A78" s="289"/>
      <c r="B78" s="84"/>
      <c r="C78" s="129"/>
      <c r="D78" s="129"/>
      <c r="E78" s="290"/>
    </row>
    <row r="79" spans="1:5" ht="15">
      <c r="A79" s="289"/>
      <c r="B79" s="84"/>
      <c r="C79" s="129"/>
      <c r="D79" s="290"/>
      <c r="E79" s="290"/>
    </row>
    <row r="80" spans="1:5" ht="15">
      <c r="A80" s="289"/>
      <c r="B80" s="84"/>
      <c r="C80" s="129"/>
      <c r="D80" s="132"/>
      <c r="E80" s="290"/>
    </row>
    <row r="81" spans="1:5" ht="15">
      <c r="A81" s="289"/>
      <c r="B81" s="84"/>
      <c r="C81" s="129"/>
      <c r="D81" s="290"/>
      <c r="E81" s="290"/>
    </row>
    <row r="82" spans="1:5" ht="15">
      <c r="A82" s="289"/>
      <c r="B82" s="84"/>
      <c r="C82" s="129"/>
      <c r="D82" s="132"/>
      <c r="E82" s="290"/>
    </row>
    <row r="83" spans="1:5" ht="15">
      <c r="A83" s="289"/>
      <c r="B83" s="84"/>
      <c r="C83" s="129"/>
      <c r="D83" s="129"/>
      <c r="E83" s="290"/>
    </row>
    <row r="84" spans="1:5" ht="15">
      <c r="A84" s="289"/>
      <c r="B84" s="84"/>
      <c r="C84" s="129"/>
      <c r="D84" s="290"/>
      <c r="E84" s="290"/>
    </row>
    <row r="85" spans="1:5" ht="15">
      <c r="A85" s="289"/>
      <c r="B85" s="84"/>
      <c r="C85" s="129"/>
      <c r="D85" s="290"/>
      <c r="E85" s="290"/>
    </row>
    <row r="86" spans="1:5" ht="15">
      <c r="A86" s="289"/>
      <c r="B86" s="84"/>
      <c r="C86" s="129"/>
      <c r="D86" s="132"/>
      <c r="E86" s="290"/>
    </row>
    <row r="87" spans="1:5" ht="15">
      <c r="A87" s="289"/>
      <c r="B87" s="84"/>
      <c r="C87" s="129"/>
      <c r="D87" s="131"/>
      <c r="E87" s="290"/>
    </row>
    <row r="88" spans="1:5" ht="15">
      <c r="A88" s="289"/>
      <c r="B88" s="84"/>
      <c r="C88" s="129"/>
      <c r="D88" s="129"/>
      <c r="E88" s="290"/>
    </row>
    <row r="89" spans="1:5" ht="15">
      <c r="A89" s="289"/>
      <c r="B89" s="84"/>
      <c r="C89" s="129"/>
      <c r="D89" s="129"/>
      <c r="E89" s="290"/>
    </row>
    <row r="90" spans="1:5" ht="15">
      <c r="A90" s="289"/>
      <c r="B90" s="84"/>
      <c r="C90" s="129"/>
      <c r="D90" s="131"/>
      <c r="E90" s="290"/>
    </row>
    <row r="91" spans="1:5" ht="15">
      <c r="A91" s="289"/>
      <c r="B91" s="84"/>
      <c r="C91" s="129"/>
      <c r="D91" s="132"/>
      <c r="E91" s="290"/>
    </row>
    <row r="92" spans="1:5" ht="15">
      <c r="A92" s="289"/>
      <c r="B92" s="84"/>
      <c r="C92" s="129"/>
      <c r="D92" s="132"/>
      <c r="E92" s="290"/>
    </row>
    <row r="93" spans="1:5" ht="15">
      <c r="A93" s="289"/>
      <c r="B93" s="84"/>
      <c r="C93" s="129"/>
      <c r="D93" s="129"/>
      <c r="E93" s="290"/>
    </row>
    <row r="94" spans="1:5" ht="15">
      <c r="A94" s="289"/>
      <c r="B94" s="84"/>
      <c r="C94" s="129"/>
      <c r="D94" s="132"/>
      <c r="E94" s="290"/>
    </row>
    <row r="95" spans="1:5" ht="15">
      <c r="A95" s="289"/>
      <c r="B95" s="84"/>
      <c r="C95" s="129"/>
      <c r="D95" s="132"/>
      <c r="E95" s="290"/>
    </row>
    <row r="96" spans="1:5" ht="15">
      <c r="A96" s="289"/>
      <c r="B96" s="84"/>
      <c r="C96" s="129"/>
      <c r="D96" s="132"/>
      <c r="E96" s="290"/>
    </row>
    <row r="97" spans="1:5" ht="15">
      <c r="A97" s="289"/>
      <c r="B97" s="84"/>
      <c r="C97" s="132"/>
      <c r="D97" s="132"/>
      <c r="E97" s="290"/>
    </row>
    <row r="98" spans="1:5" ht="15">
      <c r="A98" s="289"/>
      <c r="B98" s="84"/>
      <c r="C98" s="132"/>
      <c r="D98" s="132"/>
      <c r="E98" s="290"/>
    </row>
    <row r="99" spans="1:5" ht="15">
      <c r="A99" s="289"/>
      <c r="B99" s="84"/>
      <c r="C99" s="129"/>
      <c r="D99" s="129"/>
      <c r="E99" s="290"/>
    </row>
    <row r="100" spans="1:5" ht="15">
      <c r="A100" s="289"/>
      <c r="B100" s="84"/>
      <c r="C100" s="129"/>
      <c r="D100" s="132"/>
      <c r="E100" s="290"/>
    </row>
    <row r="101" spans="1:5" ht="15">
      <c r="A101" s="289"/>
      <c r="B101" s="84"/>
      <c r="C101" s="129"/>
      <c r="D101" s="290"/>
      <c r="E101" s="290"/>
    </row>
    <row r="102" spans="1:5" ht="15">
      <c r="A102" s="289"/>
      <c r="B102" s="84"/>
      <c r="C102" s="129"/>
      <c r="D102" s="132"/>
      <c r="E102" s="290"/>
    </row>
    <row r="103" spans="1:5" ht="15">
      <c r="A103" s="289"/>
      <c r="B103" s="84"/>
      <c r="C103" s="129"/>
      <c r="D103" s="290"/>
      <c r="E103" s="290"/>
    </row>
    <row r="104" spans="1:5" ht="15">
      <c r="A104" s="289"/>
      <c r="B104" s="84"/>
      <c r="C104" s="129"/>
      <c r="D104" s="131"/>
      <c r="E104" s="290"/>
    </row>
    <row r="105" spans="1:5" ht="15">
      <c r="A105" s="289"/>
      <c r="B105" s="84"/>
      <c r="C105" s="129"/>
      <c r="D105" s="290"/>
      <c r="E105" s="290"/>
    </row>
    <row r="106" spans="1:5" ht="15">
      <c r="A106" s="289"/>
      <c r="B106" s="84"/>
      <c r="C106" s="129"/>
      <c r="D106" s="129"/>
      <c r="E106" s="290"/>
    </row>
    <row r="107" spans="1:5" ht="15">
      <c r="A107" s="289"/>
      <c r="B107" s="84"/>
      <c r="C107" s="129"/>
      <c r="D107" s="132"/>
      <c r="E107" s="290"/>
    </row>
    <row r="108" spans="1:5" ht="15">
      <c r="A108" s="289"/>
      <c r="B108" s="84"/>
      <c r="C108" s="129"/>
      <c r="D108" s="290"/>
      <c r="E108" s="290"/>
    </row>
    <row r="109" spans="1:5" ht="15">
      <c r="A109" s="289"/>
      <c r="B109" s="84"/>
      <c r="C109" s="129"/>
      <c r="D109" s="290"/>
      <c r="E109" s="290"/>
    </row>
    <row r="110" spans="1:5" ht="15">
      <c r="A110" s="289"/>
      <c r="B110" s="84"/>
      <c r="C110" s="129"/>
      <c r="D110" s="290"/>
      <c r="E110" s="290"/>
    </row>
    <row r="111" spans="1:5" ht="15">
      <c r="A111" s="289"/>
      <c r="B111" s="84"/>
      <c r="C111" s="129"/>
      <c r="D111" s="290"/>
      <c r="E111" s="290"/>
    </row>
    <row r="112" spans="1:5" ht="15">
      <c r="A112" s="289"/>
      <c r="B112" s="84"/>
      <c r="C112" s="129"/>
      <c r="D112" s="290"/>
      <c r="E112" s="290"/>
    </row>
    <row r="113" spans="1:5" ht="15">
      <c r="A113" s="289"/>
      <c r="B113" s="84"/>
      <c r="C113" s="129"/>
      <c r="D113" s="129"/>
      <c r="E113" s="290"/>
    </row>
    <row r="114" spans="1:5" ht="15">
      <c r="A114" s="289"/>
      <c r="B114" s="84"/>
      <c r="C114" s="129"/>
      <c r="D114" s="132"/>
      <c r="E114" s="290"/>
    </row>
    <row r="115" spans="1:5" ht="15">
      <c r="A115" s="289"/>
      <c r="B115" s="84"/>
      <c r="C115" s="129"/>
      <c r="D115" s="290"/>
      <c r="E115" s="290"/>
    </row>
    <row r="116" spans="1:5" ht="15">
      <c r="A116" s="289"/>
      <c r="B116" s="84"/>
      <c r="C116" s="129"/>
      <c r="D116" s="290"/>
      <c r="E116" s="290"/>
    </row>
    <row r="117" spans="1:5" ht="15">
      <c r="A117" s="289"/>
      <c r="B117" s="84"/>
      <c r="C117" s="129"/>
      <c r="D117" s="290"/>
      <c r="E117" s="290"/>
    </row>
    <row r="118" spans="1:5" ht="15">
      <c r="A118" s="289"/>
      <c r="B118" s="84"/>
      <c r="C118" s="129"/>
      <c r="D118" s="129"/>
      <c r="E118" s="290"/>
    </row>
    <row r="119" spans="1:5" ht="15">
      <c r="A119" s="289"/>
      <c r="B119" s="84"/>
      <c r="C119" s="129"/>
      <c r="D119" s="132"/>
      <c r="E119" s="290"/>
    </row>
    <row r="120" spans="1:5" ht="15">
      <c r="A120" s="289"/>
      <c r="B120" s="84"/>
      <c r="C120" s="129"/>
      <c r="D120" s="290"/>
      <c r="E120" s="290"/>
    </row>
    <row r="121" spans="1:5" ht="15">
      <c r="A121" s="289"/>
      <c r="B121" s="84"/>
      <c r="C121" s="129"/>
      <c r="D121" s="290"/>
      <c r="E121" s="290"/>
    </row>
    <row r="122" spans="1:5" ht="15">
      <c r="A122" s="289"/>
      <c r="B122" s="84"/>
      <c r="C122" s="129"/>
      <c r="D122" s="132"/>
      <c r="E122" s="290"/>
    </row>
    <row r="123" spans="1:5" ht="15">
      <c r="A123" s="289"/>
      <c r="B123" s="84"/>
      <c r="C123" s="129"/>
      <c r="D123" s="290"/>
      <c r="E123" s="290"/>
    </row>
    <row r="124" spans="1:5" ht="15">
      <c r="A124" s="289"/>
      <c r="B124" s="84"/>
      <c r="C124" s="129"/>
      <c r="D124" s="290"/>
      <c r="E124" s="290"/>
    </row>
    <row r="125" spans="1:5" ht="15">
      <c r="A125" s="289"/>
      <c r="B125" s="84"/>
      <c r="C125" s="129"/>
      <c r="D125" s="290"/>
      <c r="E125" s="290"/>
    </row>
    <row r="126" spans="1:5" ht="15">
      <c r="A126" s="289"/>
      <c r="B126" s="84"/>
      <c r="C126" s="129"/>
      <c r="D126" s="129"/>
      <c r="E126" s="290"/>
    </row>
    <row r="127" spans="1:5" ht="15">
      <c r="A127" s="289"/>
      <c r="B127" s="84"/>
      <c r="C127" s="129"/>
      <c r="D127" s="132"/>
      <c r="E127" s="290"/>
    </row>
    <row r="128" spans="1:5" ht="15">
      <c r="A128" s="289"/>
      <c r="B128" s="84"/>
      <c r="C128" s="129"/>
      <c r="D128" s="290"/>
      <c r="E128" s="290"/>
    </row>
    <row r="129" spans="1:5" ht="15">
      <c r="A129" s="289"/>
      <c r="B129" s="84"/>
      <c r="C129" s="129"/>
      <c r="D129" s="290"/>
      <c r="E129" s="290"/>
    </row>
    <row r="130" spans="1:5" ht="15">
      <c r="A130" s="289"/>
      <c r="B130" s="84"/>
      <c r="C130" s="129"/>
      <c r="D130" s="290"/>
      <c r="E130" s="290"/>
    </row>
    <row r="131" spans="1:5" ht="15">
      <c r="A131" s="289"/>
      <c r="B131" s="84"/>
      <c r="C131" s="129"/>
      <c r="D131" s="131"/>
      <c r="E131" s="290"/>
    </row>
    <row r="132" spans="1:5" ht="15">
      <c r="A132" s="289"/>
      <c r="B132" s="84"/>
      <c r="C132" s="129"/>
      <c r="D132" s="132"/>
      <c r="E132" s="290"/>
    </row>
    <row r="133" spans="1:5" ht="15">
      <c r="A133" s="289"/>
      <c r="B133" s="84"/>
      <c r="C133" s="129"/>
      <c r="D133" s="132"/>
      <c r="E133" s="290"/>
    </row>
    <row r="134" spans="1:5" ht="15">
      <c r="A134" s="289"/>
      <c r="B134" s="84"/>
      <c r="C134" s="129"/>
      <c r="D134" s="290"/>
      <c r="E134" s="290"/>
    </row>
    <row r="135" spans="1:5" ht="15">
      <c r="A135" s="289"/>
      <c r="B135" s="84"/>
      <c r="C135" s="129"/>
      <c r="D135" s="290"/>
      <c r="E135" s="290"/>
    </row>
    <row r="136" spans="1:5" ht="15">
      <c r="A136" s="289"/>
      <c r="B136" s="84"/>
      <c r="C136" s="129"/>
      <c r="D136" s="132"/>
      <c r="E136" s="290"/>
    </row>
    <row r="137" spans="1:5" ht="15">
      <c r="A137" s="289"/>
      <c r="B137" s="84"/>
      <c r="C137" s="129"/>
      <c r="D137" s="132"/>
      <c r="E137" s="290"/>
    </row>
    <row r="138" spans="1:5" ht="15">
      <c r="A138" s="289"/>
      <c r="B138" s="84"/>
      <c r="C138" s="129"/>
      <c r="D138" s="290"/>
      <c r="E138" s="290"/>
    </row>
    <row r="139" spans="1:5" ht="15">
      <c r="A139" s="289"/>
      <c r="B139" s="84"/>
      <c r="C139" s="129"/>
      <c r="D139" s="290"/>
      <c r="E139" s="290"/>
    </row>
    <row r="140" spans="1:5" ht="15">
      <c r="A140" s="289"/>
      <c r="B140" s="84"/>
      <c r="C140" s="129"/>
      <c r="D140" s="290"/>
      <c r="E140" s="290"/>
    </row>
    <row r="141" spans="1:5" ht="15">
      <c r="A141" s="289"/>
      <c r="B141" s="84"/>
      <c r="C141" s="129"/>
      <c r="D141" s="132"/>
      <c r="E141" s="290"/>
    </row>
    <row r="142" spans="1:5" ht="15">
      <c r="C142" s="129"/>
      <c r="D142" s="290"/>
      <c r="E142" s="290"/>
    </row>
    <row r="143" spans="1:5" ht="15">
      <c r="C143" s="129"/>
      <c r="D143" s="129"/>
      <c r="E143" s="290"/>
    </row>
    <row r="144" spans="1:5" ht="15">
      <c r="C144" s="129"/>
      <c r="D144" s="129"/>
      <c r="E144" s="290"/>
    </row>
    <row r="145" spans="3:5" ht="15">
      <c r="C145" s="129"/>
      <c r="D145" s="132"/>
      <c r="E145" s="290"/>
    </row>
    <row r="146" spans="3:5" ht="15">
      <c r="C146" s="129"/>
      <c r="D146" s="290"/>
      <c r="E146" s="290"/>
    </row>
    <row r="147" spans="3:5" ht="15">
      <c r="C147" s="129"/>
      <c r="D147" s="290"/>
      <c r="E147" s="290"/>
    </row>
    <row r="148" spans="3:5" ht="15">
      <c r="C148" s="129"/>
      <c r="D148" s="290"/>
      <c r="E148" s="290"/>
    </row>
    <row r="149" spans="3:5" ht="15">
      <c r="C149" s="129"/>
      <c r="D149" s="290"/>
      <c r="E149" s="290"/>
    </row>
    <row r="150" spans="3:5" ht="15">
      <c r="C150" s="129"/>
      <c r="D150" s="290"/>
      <c r="E150" s="290"/>
    </row>
    <row r="151" spans="3:5" ht="15">
      <c r="C151" s="129"/>
      <c r="D151" s="290"/>
      <c r="E151" s="290"/>
    </row>
    <row r="152" spans="3:5" ht="15">
      <c r="C152" s="129"/>
      <c r="D152" s="290"/>
      <c r="E152" s="290"/>
    </row>
    <row r="153" spans="3:5" ht="15">
      <c r="C153" s="129"/>
      <c r="D153" s="290"/>
      <c r="E153" s="290"/>
    </row>
    <row r="154" spans="3:5" ht="15">
      <c r="C154" s="129"/>
      <c r="D154" s="290"/>
      <c r="E154" s="290"/>
    </row>
    <row r="155" spans="3:5" ht="15">
      <c r="C155" s="129"/>
      <c r="D155" s="290"/>
      <c r="E155" s="290"/>
    </row>
    <row r="156" spans="3:5" ht="15">
      <c r="C156" s="129"/>
      <c r="D156" s="290"/>
      <c r="E156" s="290"/>
    </row>
    <row r="157" spans="3:5" ht="15">
      <c r="C157" s="129"/>
      <c r="D157" s="290"/>
      <c r="E157" s="290"/>
    </row>
    <row r="158" spans="3:5" ht="15">
      <c r="C158" s="129"/>
      <c r="D158" s="290"/>
      <c r="E158" s="290"/>
    </row>
    <row r="159" spans="3:5" ht="15">
      <c r="C159" s="129"/>
      <c r="D159" s="290"/>
      <c r="E159" s="290"/>
    </row>
    <row r="160" spans="3:5" ht="15">
      <c r="C160" s="129"/>
      <c r="D160" s="290"/>
      <c r="E160" s="290"/>
    </row>
    <row r="161" spans="3:5" ht="15">
      <c r="C161" s="129"/>
      <c r="D161" s="290"/>
      <c r="E161" s="290"/>
    </row>
    <row r="162" spans="3:5" ht="15">
      <c r="C162" s="129"/>
      <c r="D162" s="290"/>
      <c r="E162" s="290"/>
    </row>
    <row r="163" spans="3:5" ht="15">
      <c r="C163" s="129"/>
      <c r="D163" s="290"/>
      <c r="E163" s="290"/>
    </row>
    <row r="164" spans="3:5" ht="15">
      <c r="C164" s="129"/>
      <c r="D164" s="290"/>
      <c r="E164" s="290"/>
    </row>
    <row r="165" spans="3:5" ht="15">
      <c r="C165" s="129"/>
      <c r="D165" s="290"/>
      <c r="E165" s="290"/>
    </row>
    <row r="166" spans="3:5" ht="15">
      <c r="C166" s="129"/>
      <c r="D166" s="290"/>
      <c r="E166" s="290"/>
    </row>
    <row r="167" spans="3:5" ht="15">
      <c r="C167" s="129"/>
      <c r="D167" s="290"/>
      <c r="E167" s="290"/>
    </row>
    <row r="168" spans="3:5" ht="15">
      <c r="C168" s="129"/>
      <c r="D168" s="290"/>
      <c r="E168" s="290"/>
    </row>
    <row r="169" spans="3:5" ht="15">
      <c r="C169" s="129"/>
      <c r="D169" s="290"/>
      <c r="E169" s="290"/>
    </row>
    <row r="170" spans="3:5" ht="15">
      <c r="C170" s="129"/>
      <c r="D170" s="290"/>
      <c r="E170" s="290"/>
    </row>
    <row r="171" spans="3:5" ht="15">
      <c r="C171" s="129"/>
      <c r="D171" s="129"/>
      <c r="E171" s="290"/>
    </row>
    <row r="172" spans="3:5" ht="15">
      <c r="C172" s="129"/>
      <c r="D172" s="132"/>
      <c r="E172" s="290"/>
    </row>
    <row r="173" spans="3:5" ht="15">
      <c r="C173" s="129"/>
      <c r="D173" s="290"/>
      <c r="E173" s="290"/>
    </row>
    <row r="174" spans="3:5" ht="15">
      <c r="C174" s="129"/>
      <c r="D174" s="290"/>
      <c r="E174" s="290"/>
    </row>
    <row r="175" spans="3:5" ht="15">
      <c r="C175" s="129"/>
      <c r="D175" s="290"/>
      <c r="E175" s="290"/>
    </row>
    <row r="176" spans="3:5" ht="15">
      <c r="C176" s="129"/>
      <c r="D176" s="129"/>
      <c r="E176" s="290"/>
    </row>
    <row r="177" spans="3:5" ht="15">
      <c r="C177" s="129"/>
      <c r="D177" s="290"/>
      <c r="E177" s="290"/>
    </row>
    <row r="178" spans="3:5" ht="15">
      <c r="C178" s="129"/>
      <c r="D178" s="290"/>
      <c r="E178" s="290"/>
    </row>
    <row r="179" spans="3:5" ht="15">
      <c r="C179" s="129"/>
      <c r="D179" s="290"/>
      <c r="E179" s="290"/>
    </row>
    <row r="180" spans="3:5" ht="15">
      <c r="C180" s="129"/>
      <c r="D180" s="290"/>
      <c r="E180" s="290"/>
    </row>
    <row r="181" spans="3:5" ht="15">
      <c r="C181" s="129"/>
      <c r="D181" s="129"/>
      <c r="E181" s="290"/>
    </row>
    <row r="182" spans="3:5" ht="15">
      <c r="C182" s="129"/>
      <c r="D182" s="132"/>
      <c r="E182" s="290"/>
    </row>
    <row r="183" spans="3:5" ht="15">
      <c r="C183" s="129"/>
      <c r="D183" s="290"/>
      <c r="E183" s="290"/>
    </row>
    <row r="184" spans="3:5" ht="15">
      <c r="C184" s="129"/>
      <c r="D184" s="132"/>
      <c r="E184" s="290"/>
    </row>
    <row r="185" spans="3:5" ht="15">
      <c r="C185" s="129"/>
      <c r="D185" s="290"/>
      <c r="E185" s="290"/>
    </row>
    <row r="186" spans="3:5" ht="15">
      <c r="C186" s="129"/>
      <c r="D186" s="290"/>
      <c r="E186" s="290"/>
    </row>
    <row r="187" spans="3:5" ht="15">
      <c r="C187" s="129"/>
      <c r="D187" s="129"/>
      <c r="E187" s="290"/>
    </row>
    <row r="188" spans="3:5" ht="15">
      <c r="C188" s="129"/>
      <c r="D188" s="131"/>
      <c r="E188" s="290"/>
    </row>
    <row r="189" spans="3:5" ht="15">
      <c r="C189" s="129"/>
      <c r="D189" s="129"/>
      <c r="E189" s="290"/>
    </row>
    <row r="190" spans="3:5" ht="15">
      <c r="C190" s="129"/>
      <c r="D190" s="132"/>
      <c r="E190" s="290"/>
    </row>
    <row r="191" spans="3:5" ht="15">
      <c r="C191" s="129"/>
      <c r="D191" s="290"/>
      <c r="E191" s="290"/>
    </row>
    <row r="192" spans="3:5" ht="15">
      <c r="C192" s="129"/>
      <c r="D192" s="290"/>
      <c r="E192" s="290"/>
    </row>
    <row r="193" spans="3:5" ht="15">
      <c r="C193" s="129"/>
      <c r="D193" s="290"/>
      <c r="E193" s="290"/>
    </row>
    <row r="194" spans="3:5" ht="15">
      <c r="C194" s="129"/>
      <c r="D194" s="129"/>
      <c r="E194" s="290"/>
    </row>
    <row r="195" spans="3:5" ht="15">
      <c r="C195" s="129"/>
      <c r="D195" s="290"/>
      <c r="E195" s="290"/>
    </row>
    <row r="196" spans="3:5" ht="15">
      <c r="C196" s="129"/>
      <c r="D196" s="131"/>
      <c r="E196" s="290"/>
    </row>
    <row r="197" spans="3:5" ht="15">
      <c r="C197" s="129"/>
      <c r="D197" s="290"/>
      <c r="E197" s="290"/>
    </row>
    <row r="198" spans="3:5" ht="15">
      <c r="C198" s="129"/>
      <c r="D198" s="290"/>
      <c r="E198" s="290"/>
    </row>
    <row r="199" spans="3:5" ht="15">
      <c r="C199" s="129"/>
      <c r="D199" s="129"/>
      <c r="E199" s="290"/>
    </row>
    <row r="200" spans="3:5" ht="15">
      <c r="C200" s="129"/>
      <c r="D200" s="131"/>
      <c r="E200" s="290"/>
    </row>
    <row r="201" spans="3:5" ht="15">
      <c r="C201" s="129"/>
      <c r="D201" s="132"/>
      <c r="E201" s="290"/>
    </row>
    <row r="202" spans="3:5" ht="15">
      <c r="C202" s="129"/>
      <c r="D202" s="290"/>
      <c r="E202" s="290"/>
    </row>
    <row r="203" spans="3:5" ht="15">
      <c r="C203" s="129"/>
      <c r="D203" s="290"/>
      <c r="E203" s="290"/>
    </row>
    <row r="204" spans="3:5" ht="15">
      <c r="C204" s="129"/>
      <c r="D204" s="290"/>
      <c r="E204" s="290"/>
    </row>
    <row r="205" spans="3:5" ht="15">
      <c r="C205" s="129"/>
      <c r="D205" s="132"/>
      <c r="E205" s="290"/>
    </row>
    <row r="206" spans="3:5" ht="15">
      <c r="C206" s="129"/>
      <c r="D206" s="132"/>
      <c r="E206" s="290"/>
    </row>
    <row r="207" spans="3:5" ht="15">
      <c r="C207" s="129"/>
      <c r="D207" s="131"/>
      <c r="E207" s="290"/>
    </row>
    <row r="208" spans="3:5" ht="15">
      <c r="C208" s="129"/>
      <c r="D208" s="290"/>
      <c r="E208" s="290"/>
    </row>
    <row r="209" spans="3:5" ht="15">
      <c r="C209" s="129"/>
      <c r="D209" s="290"/>
      <c r="E209" s="290"/>
    </row>
    <row r="210" spans="3:5" ht="15">
      <c r="C210" s="129"/>
      <c r="D210" s="132"/>
      <c r="E210" s="290"/>
    </row>
  </sheetData>
  <phoneticPr fontId="1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667EF-29E6-8046-BFE5-F796AB3658B7}">
  <sheetPr codeName="Sheet35">
    <tabColor rgb="FFFFC000"/>
    <outlinePr summaryBelow="0" summaryRight="0"/>
  </sheetPr>
  <dimension ref="A1:M210"/>
  <sheetViews>
    <sheetView zoomScale="126" zoomScaleNormal="126" workbookViewId="0">
      <selection activeCell="H29" sqref="H29"/>
    </sheetView>
  </sheetViews>
  <sheetFormatPr baseColWidth="10" defaultColWidth="12.6640625" defaultRowHeight="15.75" customHeight="1"/>
  <cols>
    <col min="1" max="1" width="28.6640625" style="99" customWidth="1"/>
    <col min="2" max="2" width="20.83203125" style="99" customWidth="1"/>
    <col min="3" max="13" width="20.83203125" style="77" customWidth="1"/>
    <col min="14" max="16384" width="12.6640625" style="77"/>
  </cols>
  <sheetData>
    <row r="1" spans="1:13" s="259" customFormat="1" ht="20" customHeight="1">
      <c r="A1" s="269" t="s">
        <v>841</v>
      </c>
      <c r="B1" s="269" t="s">
        <v>841</v>
      </c>
      <c r="C1" s="270"/>
      <c r="D1" s="271"/>
      <c r="E1" s="271"/>
      <c r="F1" s="271"/>
      <c r="G1" s="271"/>
      <c r="H1" s="271"/>
      <c r="I1" s="271"/>
      <c r="J1" s="271"/>
      <c r="K1" s="271"/>
      <c r="L1" s="271"/>
      <c r="M1" s="271"/>
    </row>
    <row r="2" spans="1:13" ht="15.75" customHeight="1">
      <c r="A2" s="269" t="s">
        <v>842</v>
      </c>
      <c r="B2" s="272" t="s">
        <v>766</v>
      </c>
      <c r="C2" s="269" t="s">
        <v>842</v>
      </c>
      <c r="D2" s="271"/>
      <c r="E2" s="271"/>
      <c r="F2" s="271"/>
      <c r="G2" s="271"/>
      <c r="H2" s="271"/>
      <c r="I2" s="271"/>
      <c r="J2" s="271"/>
      <c r="K2" s="271"/>
      <c r="L2" s="271"/>
      <c r="M2" s="271"/>
    </row>
    <row r="3" spans="1:13" ht="15.75" customHeight="1">
      <c r="A3" s="269" t="s">
        <v>803</v>
      </c>
      <c r="B3" s="273" t="s">
        <v>765</v>
      </c>
      <c r="C3" s="271" t="s">
        <v>767</v>
      </c>
      <c r="D3" s="269" t="s">
        <v>803</v>
      </c>
      <c r="E3" s="271"/>
      <c r="F3" s="271"/>
      <c r="G3" s="271"/>
      <c r="H3" s="271"/>
      <c r="I3" s="271"/>
      <c r="J3" s="271"/>
      <c r="K3" s="271"/>
      <c r="L3" s="271"/>
      <c r="M3" s="271"/>
    </row>
    <row r="4" spans="1:13" ht="15.75" customHeight="1">
      <c r="A4" s="269" t="s">
        <v>780</v>
      </c>
      <c r="B4" s="271" t="s">
        <v>765</v>
      </c>
      <c r="C4" s="273" t="s">
        <v>765</v>
      </c>
      <c r="D4" s="271" t="s">
        <v>765</v>
      </c>
      <c r="E4" s="269" t="s">
        <v>780</v>
      </c>
      <c r="F4" s="271"/>
      <c r="G4" s="271"/>
      <c r="H4" s="271"/>
      <c r="I4" s="271"/>
      <c r="J4" s="271"/>
      <c r="K4" s="271"/>
      <c r="L4" s="271"/>
      <c r="M4" s="271"/>
    </row>
    <row r="5" spans="1:13" ht="15.75" customHeight="1">
      <c r="A5" s="269" t="s">
        <v>789</v>
      </c>
      <c r="B5" s="271" t="s">
        <v>767</v>
      </c>
      <c r="C5" s="271" t="s">
        <v>766</v>
      </c>
      <c r="D5" s="271" t="s">
        <v>767</v>
      </c>
      <c r="E5" s="271" t="s">
        <v>767</v>
      </c>
      <c r="F5" s="269" t="s">
        <v>789</v>
      </c>
      <c r="G5" s="271"/>
      <c r="H5" s="271"/>
      <c r="I5" s="271"/>
      <c r="J5" s="271"/>
      <c r="K5" s="271"/>
      <c r="L5" s="271"/>
      <c r="M5" s="271"/>
    </row>
    <row r="6" spans="1:13" ht="15.75" customHeight="1">
      <c r="A6" s="269" t="s">
        <v>782</v>
      </c>
      <c r="B6" s="271" t="s">
        <v>767</v>
      </c>
      <c r="C6" s="274" t="s">
        <v>767</v>
      </c>
      <c r="D6" s="271" t="s">
        <v>767</v>
      </c>
      <c r="E6" s="271" t="s">
        <v>767</v>
      </c>
      <c r="F6" s="271" t="s">
        <v>767</v>
      </c>
      <c r="G6" s="269" t="s">
        <v>782</v>
      </c>
      <c r="H6" s="271"/>
      <c r="I6" s="271"/>
      <c r="J6" s="271"/>
      <c r="K6" s="271"/>
      <c r="L6" s="271"/>
      <c r="M6" s="271"/>
    </row>
    <row r="7" spans="1:13" ht="15.75" customHeight="1">
      <c r="A7" s="269" t="s">
        <v>819</v>
      </c>
      <c r="B7" s="271" t="s">
        <v>767</v>
      </c>
      <c r="C7" s="271" t="s">
        <v>767</v>
      </c>
      <c r="D7" s="273" t="s">
        <v>767</v>
      </c>
      <c r="E7" s="271" t="s">
        <v>767</v>
      </c>
      <c r="F7" s="271" t="s">
        <v>767</v>
      </c>
      <c r="G7" s="271" t="s">
        <v>767</v>
      </c>
      <c r="H7" s="269" t="s">
        <v>819</v>
      </c>
      <c r="I7" s="271"/>
      <c r="J7" s="271"/>
      <c r="K7" s="271"/>
      <c r="L7" s="271"/>
      <c r="M7" s="271"/>
    </row>
    <row r="8" spans="1:13" ht="15.75" customHeight="1">
      <c r="A8" s="269" t="s">
        <v>787</v>
      </c>
      <c r="B8" s="271" t="s">
        <v>766</v>
      </c>
      <c r="C8" s="271" t="s">
        <v>766</v>
      </c>
      <c r="D8" s="271" t="s">
        <v>765</v>
      </c>
      <c r="E8" s="271" t="s">
        <v>766</v>
      </c>
      <c r="F8" s="291" t="s">
        <v>764</v>
      </c>
      <c r="G8" s="271" t="s">
        <v>767</v>
      </c>
      <c r="H8" s="271" t="s">
        <v>767</v>
      </c>
      <c r="I8" s="269" t="s">
        <v>787</v>
      </c>
      <c r="J8" s="271"/>
      <c r="K8" s="271"/>
      <c r="L8" s="271"/>
      <c r="M8" s="271"/>
    </row>
    <row r="9" spans="1:13" ht="15.75" customHeight="1">
      <c r="A9" s="269" t="s">
        <v>776</v>
      </c>
      <c r="B9" s="291" t="s">
        <v>764</v>
      </c>
      <c r="C9" s="291" t="s">
        <v>764</v>
      </c>
      <c r="D9" s="271" t="s">
        <v>765</v>
      </c>
      <c r="E9" s="271" t="s">
        <v>763</v>
      </c>
      <c r="F9" s="291" t="s">
        <v>764</v>
      </c>
      <c r="G9" s="271" t="s">
        <v>765</v>
      </c>
      <c r="H9" s="271" t="s">
        <v>765</v>
      </c>
      <c r="I9" s="272" t="s">
        <v>843</v>
      </c>
      <c r="J9" s="269" t="s">
        <v>776</v>
      </c>
      <c r="K9" s="271"/>
      <c r="L9" s="271"/>
      <c r="M9" s="271"/>
    </row>
    <row r="10" spans="1:13" ht="15.75" customHeight="1">
      <c r="A10" s="270"/>
      <c r="B10" s="271"/>
      <c r="C10" s="271"/>
      <c r="D10" s="271"/>
      <c r="E10" s="271"/>
      <c r="F10" s="271"/>
      <c r="G10" s="271"/>
      <c r="H10" s="271"/>
      <c r="I10" s="271"/>
      <c r="J10" s="271"/>
      <c r="K10" s="270"/>
      <c r="L10" s="271"/>
      <c r="M10" s="271"/>
    </row>
    <row r="11" spans="1:13" ht="15.75" customHeight="1">
      <c r="A11" s="270"/>
      <c r="B11" s="271"/>
      <c r="C11" s="271"/>
      <c r="D11" s="271"/>
      <c r="E11" s="271"/>
      <c r="F11" s="271"/>
      <c r="G11" s="271"/>
      <c r="H11" s="271"/>
      <c r="I11" s="271"/>
      <c r="J11" s="271"/>
      <c r="K11" s="271"/>
      <c r="L11" s="270"/>
      <c r="M11" s="271"/>
    </row>
    <row r="12" spans="1:13" ht="15.75" customHeight="1">
      <c r="A12" s="270"/>
      <c r="B12" s="271"/>
      <c r="C12" s="271"/>
      <c r="D12" s="271"/>
      <c r="E12" s="271"/>
      <c r="F12" s="271"/>
      <c r="G12" s="271"/>
      <c r="H12" s="271"/>
      <c r="I12" s="271"/>
      <c r="J12" s="271"/>
      <c r="K12" s="271"/>
      <c r="L12" s="271"/>
      <c r="M12" s="270"/>
    </row>
    <row r="13" spans="1:13" ht="15.75" customHeight="1">
      <c r="A13" s="265"/>
      <c r="B13" s="261"/>
      <c r="C13" s="262"/>
      <c r="D13" s="263"/>
      <c r="E13" s="262"/>
      <c r="F13" s="264"/>
      <c r="G13" s="264"/>
      <c r="H13" s="264"/>
      <c r="I13" s="264"/>
      <c r="J13" s="264"/>
      <c r="K13" s="264"/>
      <c r="L13" s="264"/>
    </row>
    <row r="14" spans="1:13" ht="15.75" customHeight="1">
      <c r="A14" s="260"/>
      <c r="B14" s="261"/>
      <c r="C14" s="262"/>
      <c r="D14" s="263"/>
      <c r="E14" s="262"/>
      <c r="F14" s="264"/>
      <c r="G14" s="264"/>
      <c r="H14" s="264"/>
      <c r="I14" s="264"/>
      <c r="J14" s="264"/>
      <c r="K14" s="264"/>
      <c r="L14" s="264"/>
    </row>
    <row r="15" spans="1:13" ht="15.75" customHeight="1">
      <c r="A15" s="260"/>
      <c r="B15" s="261"/>
      <c r="C15" s="262"/>
      <c r="D15" s="263"/>
      <c r="E15" s="262"/>
      <c r="F15" s="264"/>
      <c r="G15" s="264"/>
      <c r="H15" s="264"/>
      <c r="I15" s="264"/>
      <c r="J15" s="264"/>
      <c r="K15" s="264"/>
      <c r="L15" s="264"/>
    </row>
    <row r="16" spans="1:13" ht="15.75" customHeight="1">
      <c r="A16" s="265"/>
      <c r="B16" s="261"/>
      <c r="C16" s="262"/>
      <c r="D16" s="263"/>
      <c r="E16" s="262"/>
      <c r="F16" s="264"/>
      <c r="G16" s="264"/>
      <c r="H16" s="264"/>
      <c r="I16" s="264"/>
      <c r="J16" s="264"/>
      <c r="K16" s="264"/>
      <c r="L16" s="264"/>
    </row>
    <row r="17" spans="1:12" ht="15.75" customHeight="1">
      <c r="A17" s="275"/>
      <c r="B17" s="276"/>
      <c r="C17" s="277"/>
      <c r="E17" s="262"/>
      <c r="F17" s="264"/>
      <c r="G17" s="264"/>
      <c r="H17" s="264"/>
      <c r="I17" s="264"/>
      <c r="J17" s="264"/>
      <c r="K17" s="264"/>
      <c r="L17" s="264"/>
    </row>
    <row r="18" spans="1:12" ht="15.75" customHeight="1">
      <c r="A18" s="279"/>
      <c r="B18" s="279"/>
      <c r="C18" s="122"/>
      <c r="D18" s="280"/>
      <c r="E18" s="262"/>
      <c r="F18" s="264"/>
      <c r="G18" s="264"/>
      <c r="H18" s="264"/>
      <c r="I18" s="264"/>
      <c r="J18" s="264"/>
      <c r="K18" s="264"/>
      <c r="L18" s="264"/>
    </row>
    <row r="19" spans="1:12" ht="15.75" customHeight="1">
      <c r="A19" s="283"/>
      <c r="B19" s="280"/>
      <c r="C19" s="283"/>
      <c r="D19" s="280"/>
      <c r="E19" s="262"/>
      <c r="F19" s="264"/>
      <c r="G19" s="264"/>
      <c r="H19" s="264"/>
      <c r="I19" s="264"/>
      <c r="J19" s="264"/>
      <c r="K19" s="264"/>
      <c r="L19" s="264"/>
    </row>
    <row r="20" spans="1:12" ht="15.75" customHeight="1">
      <c r="A20" s="279"/>
      <c r="B20" s="271"/>
      <c r="C20" s="280"/>
      <c r="D20" s="279"/>
      <c r="E20" s="262"/>
      <c r="F20" s="264"/>
      <c r="G20" s="264"/>
      <c r="H20" s="264"/>
      <c r="I20" s="264"/>
      <c r="J20" s="264"/>
      <c r="K20" s="264"/>
      <c r="L20" s="264"/>
    </row>
    <row r="21" spans="1:12" ht="15.75" customHeight="1">
      <c r="A21" s="260"/>
      <c r="B21" s="261"/>
      <c r="C21" s="262"/>
      <c r="D21" s="262"/>
      <c r="E21" s="262"/>
      <c r="F21" s="264"/>
      <c r="G21" s="264"/>
      <c r="H21" s="264"/>
      <c r="I21" s="264"/>
      <c r="J21" s="264"/>
      <c r="K21" s="264"/>
      <c r="L21" s="264"/>
    </row>
    <row r="22" spans="1:12" ht="15.75" customHeight="1">
      <c r="A22" s="265"/>
      <c r="B22" s="261"/>
      <c r="C22" s="262"/>
      <c r="D22" s="263"/>
      <c r="E22" s="262"/>
      <c r="F22" s="264"/>
      <c r="G22" s="264"/>
      <c r="H22" s="264"/>
      <c r="I22" s="264"/>
      <c r="J22" s="264"/>
      <c r="K22" s="264"/>
      <c r="L22" s="264"/>
    </row>
    <row r="23" spans="1:12" ht="15.75" customHeight="1">
      <c r="A23" s="260"/>
      <c r="B23" s="261"/>
      <c r="C23" s="262"/>
      <c r="D23" s="263"/>
      <c r="E23" s="262"/>
      <c r="F23" s="264"/>
      <c r="G23" s="264"/>
      <c r="H23" s="264"/>
      <c r="I23" s="264"/>
      <c r="J23" s="264"/>
      <c r="K23" s="264"/>
      <c r="L23" s="264"/>
    </row>
    <row r="24" spans="1:12" ht="15.75" customHeight="1">
      <c r="A24" s="260"/>
      <c r="B24" s="261"/>
      <c r="C24" s="262"/>
      <c r="D24" s="263"/>
      <c r="E24" s="262"/>
      <c r="F24" s="264"/>
      <c r="G24" s="264"/>
      <c r="H24" s="264"/>
      <c r="I24" s="264"/>
      <c r="J24" s="264"/>
      <c r="K24" s="264"/>
      <c r="L24" s="264"/>
    </row>
    <row r="25" spans="1:12" ht="15.75" customHeight="1">
      <c r="A25" s="265"/>
      <c r="B25" s="261"/>
      <c r="C25" s="262"/>
      <c r="D25" s="263"/>
      <c r="E25" s="262"/>
      <c r="F25" s="264"/>
      <c r="G25" s="264"/>
      <c r="H25" s="264"/>
      <c r="I25" s="264"/>
      <c r="J25" s="264"/>
      <c r="K25" s="264"/>
      <c r="L25" s="264"/>
    </row>
    <row r="26" spans="1:12" ht="15.75" customHeight="1">
      <c r="A26" s="260"/>
      <c r="B26" s="261"/>
      <c r="C26" s="262"/>
      <c r="D26" s="264"/>
      <c r="E26" s="262"/>
      <c r="F26" s="264"/>
      <c r="G26" s="264"/>
      <c r="H26" s="264"/>
      <c r="I26" s="264"/>
      <c r="J26" s="264"/>
      <c r="K26" s="264"/>
      <c r="L26" s="264"/>
    </row>
    <row r="27" spans="1:12" ht="15.75" customHeight="1">
      <c r="A27" s="260"/>
      <c r="B27" s="261"/>
      <c r="C27" s="262"/>
      <c r="D27" s="263"/>
      <c r="E27" s="262"/>
      <c r="F27" s="264"/>
      <c r="G27" s="264"/>
      <c r="H27" s="264"/>
      <c r="I27" s="264"/>
      <c r="J27" s="264"/>
      <c r="K27" s="264"/>
      <c r="L27" s="264"/>
    </row>
    <row r="28" spans="1:12" ht="15.75" customHeight="1">
      <c r="A28" s="265"/>
      <c r="B28" s="261"/>
      <c r="C28" s="262"/>
      <c r="D28" s="262"/>
      <c r="E28" s="262"/>
      <c r="F28" s="264"/>
      <c r="G28" s="264"/>
      <c r="H28" s="264"/>
      <c r="I28" s="264"/>
      <c r="J28" s="264"/>
      <c r="K28" s="264"/>
      <c r="L28" s="264"/>
    </row>
    <row r="29" spans="1:12" ht="15.75" customHeight="1">
      <c r="A29" s="260"/>
      <c r="B29" s="261"/>
      <c r="C29" s="262"/>
      <c r="D29" s="263"/>
      <c r="E29" s="262"/>
      <c r="F29" s="264"/>
      <c r="G29" s="264"/>
      <c r="H29" s="264"/>
      <c r="I29" s="264"/>
      <c r="J29" s="264"/>
      <c r="K29" s="264"/>
      <c r="L29" s="264"/>
    </row>
    <row r="30" spans="1:12" ht="15.75" customHeight="1">
      <c r="A30" s="260"/>
      <c r="B30" s="261"/>
      <c r="C30" s="262"/>
      <c r="D30" s="263"/>
      <c r="E30" s="262"/>
      <c r="F30" s="264"/>
      <c r="G30" s="264"/>
      <c r="H30" s="264"/>
      <c r="I30" s="264"/>
      <c r="J30" s="264"/>
      <c r="K30" s="264"/>
      <c r="L30" s="264"/>
    </row>
    <row r="31" spans="1:12" ht="15.75" customHeight="1">
      <c r="A31" s="265"/>
      <c r="B31" s="261"/>
      <c r="C31" s="262"/>
      <c r="D31" s="262"/>
      <c r="E31" s="262"/>
      <c r="F31" s="264"/>
      <c r="G31" s="264"/>
      <c r="H31" s="264"/>
      <c r="I31" s="264"/>
      <c r="J31" s="264"/>
      <c r="K31" s="264"/>
      <c r="L31" s="264"/>
    </row>
    <row r="32" spans="1:12" ht="15.75" customHeight="1">
      <c r="A32" s="260"/>
      <c r="B32" s="261"/>
      <c r="C32" s="262"/>
      <c r="D32" s="262"/>
      <c r="E32" s="262"/>
      <c r="F32" s="264"/>
      <c r="G32" s="264"/>
      <c r="H32" s="264"/>
      <c r="I32" s="264"/>
      <c r="J32" s="264"/>
      <c r="K32" s="264"/>
      <c r="L32" s="264"/>
    </row>
    <row r="33" spans="1:12" ht="15.75" customHeight="1">
      <c r="A33" s="260"/>
      <c r="B33" s="261"/>
      <c r="C33" s="262"/>
      <c r="D33" s="262"/>
      <c r="E33" s="262"/>
      <c r="F33" s="264"/>
      <c r="G33" s="264"/>
      <c r="H33" s="264"/>
      <c r="I33" s="264"/>
      <c r="J33" s="264"/>
      <c r="K33" s="264"/>
      <c r="L33" s="264"/>
    </row>
    <row r="34" spans="1:12" ht="15.75" customHeight="1">
      <c r="A34" s="265"/>
      <c r="B34" s="261"/>
      <c r="C34" s="262"/>
      <c r="D34" s="263"/>
      <c r="E34" s="262"/>
      <c r="F34" s="264"/>
      <c r="G34" s="264"/>
      <c r="H34" s="264"/>
      <c r="I34" s="264"/>
      <c r="J34" s="264"/>
      <c r="K34" s="264"/>
      <c r="L34" s="264"/>
    </row>
    <row r="35" spans="1:12" ht="15.75" customHeight="1">
      <c r="A35" s="260"/>
      <c r="B35" s="261"/>
      <c r="C35" s="262"/>
      <c r="D35" s="262"/>
      <c r="E35" s="262"/>
      <c r="F35" s="264"/>
      <c r="G35" s="264"/>
      <c r="H35" s="264"/>
      <c r="I35" s="264"/>
      <c r="J35" s="264"/>
      <c r="K35" s="264"/>
      <c r="L35" s="264"/>
    </row>
    <row r="36" spans="1:12" ht="15.75" customHeight="1">
      <c r="A36" s="265"/>
      <c r="B36" s="261"/>
      <c r="C36" s="262"/>
      <c r="D36" s="263"/>
      <c r="E36" s="262"/>
      <c r="F36" s="264"/>
      <c r="G36" s="264"/>
      <c r="H36" s="264"/>
      <c r="I36" s="264"/>
      <c r="J36" s="264"/>
      <c r="K36" s="264"/>
      <c r="L36" s="264"/>
    </row>
    <row r="37" spans="1:12" ht="15.75" customHeight="1">
      <c r="A37" s="260"/>
      <c r="B37" s="261"/>
      <c r="C37" s="262"/>
      <c r="D37" s="262"/>
      <c r="E37" s="262"/>
      <c r="F37" s="264"/>
      <c r="G37" s="264"/>
      <c r="H37" s="264"/>
      <c r="I37" s="264"/>
      <c r="J37" s="264"/>
      <c r="K37" s="264"/>
      <c r="L37" s="264"/>
    </row>
    <row r="38" spans="1:12" ht="15.75" customHeight="1">
      <c r="A38" s="265"/>
      <c r="B38" s="261"/>
      <c r="C38" s="262"/>
      <c r="D38" s="263"/>
      <c r="E38" s="262"/>
      <c r="F38" s="264"/>
      <c r="G38" s="264"/>
      <c r="H38" s="264"/>
      <c r="I38" s="264"/>
      <c r="J38" s="264"/>
      <c r="K38" s="264"/>
      <c r="L38" s="264"/>
    </row>
    <row r="39" spans="1:12" ht="15.75" customHeight="1">
      <c r="A39" s="260"/>
      <c r="B39" s="261"/>
      <c r="C39" s="262"/>
      <c r="D39" s="263"/>
      <c r="E39" s="262"/>
      <c r="F39" s="264"/>
      <c r="G39" s="264"/>
      <c r="H39" s="264"/>
      <c r="I39" s="264"/>
      <c r="J39" s="264"/>
      <c r="K39" s="264"/>
      <c r="L39" s="264"/>
    </row>
    <row r="40" spans="1:12" ht="15.75" customHeight="1">
      <c r="A40" s="265"/>
      <c r="B40" s="261"/>
      <c r="C40" s="262"/>
      <c r="D40" s="263"/>
      <c r="E40" s="262"/>
      <c r="F40" s="264"/>
      <c r="G40" s="264"/>
      <c r="H40" s="264"/>
      <c r="I40" s="264"/>
      <c r="J40" s="264"/>
      <c r="K40" s="264"/>
      <c r="L40" s="264"/>
    </row>
    <row r="41" spans="1:12" ht="15.75" customHeight="1">
      <c r="A41" s="260"/>
      <c r="B41" s="261"/>
      <c r="C41" s="262"/>
      <c r="D41" s="263"/>
      <c r="E41" s="262"/>
      <c r="F41" s="264"/>
      <c r="G41" s="264"/>
      <c r="H41" s="264"/>
      <c r="I41" s="264"/>
      <c r="J41" s="264"/>
      <c r="K41" s="264"/>
      <c r="L41" s="264"/>
    </row>
    <row r="42" spans="1:12" ht="15.75" customHeight="1">
      <c r="A42" s="265"/>
      <c r="B42" s="261"/>
      <c r="C42" s="262"/>
      <c r="D42" s="263"/>
      <c r="E42" s="262"/>
      <c r="F42" s="264"/>
      <c r="G42" s="264"/>
      <c r="H42" s="264"/>
      <c r="I42" s="264"/>
      <c r="J42" s="264"/>
      <c r="K42" s="264"/>
      <c r="L42" s="264"/>
    </row>
    <row r="43" spans="1:12" ht="15.75" customHeight="1">
      <c r="A43" s="260"/>
      <c r="B43" s="261"/>
      <c r="C43" s="262"/>
      <c r="D43" s="262"/>
      <c r="E43" s="262"/>
      <c r="F43" s="264"/>
      <c r="G43" s="264"/>
      <c r="H43" s="264"/>
      <c r="I43" s="264"/>
      <c r="J43" s="264"/>
      <c r="K43" s="264"/>
      <c r="L43" s="264"/>
    </row>
    <row r="44" spans="1:12" ht="15.75" customHeight="1">
      <c r="A44" s="265"/>
      <c r="B44" s="261"/>
      <c r="C44" s="262"/>
      <c r="D44" s="263"/>
      <c r="E44" s="262"/>
      <c r="F44" s="264"/>
      <c r="G44" s="264"/>
      <c r="H44" s="264"/>
      <c r="I44" s="264"/>
      <c r="J44" s="264"/>
      <c r="K44" s="264"/>
      <c r="L44" s="264"/>
    </row>
    <row r="45" spans="1:12" ht="15.75" customHeight="1">
      <c r="A45" s="260"/>
      <c r="B45" s="261"/>
      <c r="C45" s="262"/>
      <c r="D45" s="262"/>
      <c r="E45" s="262"/>
      <c r="F45" s="264"/>
      <c r="G45" s="264"/>
      <c r="H45" s="264"/>
      <c r="I45" s="264"/>
      <c r="J45" s="264"/>
      <c r="K45" s="264"/>
      <c r="L45" s="264"/>
    </row>
    <row r="46" spans="1:12" ht="15.75" customHeight="1">
      <c r="A46" s="265"/>
      <c r="B46" s="261"/>
      <c r="C46" s="262"/>
      <c r="D46" s="263"/>
      <c r="E46" s="262"/>
      <c r="F46" s="264"/>
      <c r="G46" s="264"/>
      <c r="H46" s="264"/>
      <c r="I46" s="264"/>
      <c r="J46" s="264"/>
      <c r="K46" s="264"/>
      <c r="L46" s="264"/>
    </row>
    <row r="47" spans="1:12" ht="15.75" customHeight="1">
      <c r="A47" s="260"/>
      <c r="B47" s="261"/>
      <c r="C47" s="262"/>
      <c r="D47" s="262"/>
      <c r="E47" s="262"/>
      <c r="F47" s="264"/>
      <c r="G47" s="264"/>
      <c r="H47" s="264"/>
      <c r="I47" s="264"/>
      <c r="J47" s="264"/>
      <c r="K47" s="264"/>
      <c r="L47" s="264"/>
    </row>
    <row r="48" spans="1:12" ht="15.75" customHeight="1">
      <c r="A48" s="265"/>
      <c r="B48" s="261"/>
      <c r="C48" s="262"/>
      <c r="D48" s="263"/>
      <c r="E48" s="262"/>
      <c r="F48" s="264"/>
      <c r="G48" s="264"/>
      <c r="H48" s="264"/>
      <c r="I48" s="264"/>
      <c r="J48" s="264"/>
      <c r="K48" s="264"/>
      <c r="L48" s="264"/>
    </row>
    <row r="49" spans="1:12" ht="15.75" customHeight="1">
      <c r="A49" s="266"/>
      <c r="B49" s="267"/>
      <c r="C49" s="262"/>
      <c r="D49" s="263"/>
      <c r="E49" s="262"/>
      <c r="F49" s="264"/>
      <c r="G49" s="264"/>
      <c r="H49" s="268"/>
      <c r="I49" s="264"/>
      <c r="J49" s="264"/>
      <c r="K49" s="264"/>
      <c r="L49" s="264"/>
    </row>
    <row r="50" spans="1:12" ht="15">
      <c r="A50" s="83"/>
      <c r="B50" s="84"/>
      <c r="C50" s="86"/>
      <c r="D50" s="132"/>
      <c r="E50" s="103"/>
    </row>
    <row r="51" spans="1:12" ht="15">
      <c r="A51" s="83"/>
      <c r="B51" s="84"/>
      <c r="C51" s="86"/>
      <c r="D51" s="132"/>
      <c r="E51" s="103"/>
    </row>
    <row r="52" spans="1:12" ht="15">
      <c r="A52" s="83"/>
      <c r="B52" s="84"/>
      <c r="C52" s="86"/>
      <c r="D52" s="103"/>
      <c r="E52" s="103"/>
    </row>
    <row r="53" spans="1:12" ht="15">
      <c r="A53" s="83"/>
      <c r="B53" s="84"/>
      <c r="C53" s="86"/>
      <c r="D53" s="103"/>
      <c r="E53" s="103"/>
    </row>
    <row r="54" spans="1:12" ht="15">
      <c r="A54" s="83"/>
      <c r="B54" s="84"/>
      <c r="C54" s="86"/>
      <c r="D54" s="103"/>
      <c r="E54" s="103"/>
    </row>
    <row r="55" spans="1:12" ht="15">
      <c r="A55" s="83"/>
      <c r="B55" s="84"/>
      <c r="C55" s="86"/>
      <c r="D55" s="103"/>
      <c r="E55" s="103"/>
    </row>
    <row r="56" spans="1:12" ht="15">
      <c r="A56" s="83"/>
      <c r="B56" s="84"/>
      <c r="C56" s="86"/>
      <c r="D56" s="103"/>
      <c r="E56" s="103"/>
    </row>
    <row r="57" spans="1:12" ht="15">
      <c r="A57" s="83"/>
      <c r="B57" s="84"/>
      <c r="C57" s="86"/>
      <c r="D57" s="103"/>
      <c r="E57" s="103"/>
    </row>
    <row r="58" spans="1:12" ht="15">
      <c r="A58" s="83"/>
      <c r="B58" s="84"/>
      <c r="C58" s="86"/>
      <c r="D58" s="103"/>
      <c r="E58" s="103"/>
    </row>
    <row r="59" spans="1:12" ht="15">
      <c r="A59" s="83"/>
      <c r="B59" s="84"/>
      <c r="C59" s="86"/>
      <c r="D59" s="131"/>
      <c r="E59" s="103"/>
    </row>
    <row r="60" spans="1:12" ht="15">
      <c r="A60" s="83"/>
      <c r="B60" s="84"/>
      <c r="C60" s="86"/>
      <c r="D60" s="132"/>
      <c r="E60" s="103"/>
    </row>
    <row r="61" spans="1:12" ht="15">
      <c r="A61" s="83"/>
      <c r="B61" s="84"/>
      <c r="C61" s="86"/>
      <c r="D61" s="86"/>
      <c r="E61" s="103"/>
    </row>
    <row r="62" spans="1:12" ht="15">
      <c r="A62" s="83"/>
      <c r="B62" s="84"/>
      <c r="C62" s="86"/>
      <c r="D62" s="92"/>
      <c r="E62" s="103"/>
    </row>
    <row r="63" spans="1:12" ht="15">
      <c r="A63" s="83"/>
      <c r="B63" s="84"/>
      <c r="C63" s="86"/>
      <c r="D63" s="92"/>
      <c r="E63" s="103"/>
    </row>
    <row r="64" spans="1:12" ht="15">
      <c r="A64" s="83"/>
      <c r="B64" s="84"/>
      <c r="C64" s="86"/>
      <c r="D64" s="92"/>
      <c r="E64" s="103"/>
    </row>
    <row r="65" spans="1:5" ht="15">
      <c r="A65" s="83"/>
      <c r="B65" s="84"/>
      <c r="C65" s="86"/>
      <c r="D65" s="131"/>
      <c r="E65" s="103"/>
    </row>
    <row r="66" spans="1:5" ht="15">
      <c r="A66" s="83"/>
      <c r="B66" s="84"/>
      <c r="C66" s="86"/>
      <c r="D66" s="132"/>
      <c r="E66" s="103"/>
    </row>
    <row r="67" spans="1:5" ht="15">
      <c r="A67" s="83"/>
      <c r="B67" s="84"/>
      <c r="C67" s="86"/>
      <c r="D67" s="103"/>
      <c r="E67" s="103"/>
    </row>
    <row r="68" spans="1:5" ht="15">
      <c r="A68" s="83"/>
      <c r="B68" s="84"/>
      <c r="C68" s="86"/>
      <c r="D68" s="132"/>
      <c r="E68" s="103"/>
    </row>
    <row r="69" spans="1:5" ht="15">
      <c r="A69" s="83"/>
      <c r="B69" s="84"/>
      <c r="C69" s="86"/>
      <c r="D69" s="103"/>
      <c r="E69" s="103"/>
    </row>
    <row r="70" spans="1:5" ht="15">
      <c r="A70" s="83"/>
      <c r="B70" s="84"/>
      <c r="C70" s="86"/>
      <c r="D70" s="132"/>
      <c r="E70" s="103"/>
    </row>
    <row r="71" spans="1:5" ht="15">
      <c r="A71" s="83"/>
      <c r="B71" s="84"/>
      <c r="C71" s="86"/>
      <c r="D71" s="86"/>
      <c r="E71" s="103"/>
    </row>
    <row r="72" spans="1:5" ht="15">
      <c r="A72" s="83"/>
      <c r="B72" s="84"/>
      <c r="C72" s="86"/>
      <c r="D72" s="92"/>
      <c r="E72" s="103"/>
    </row>
    <row r="73" spans="1:5" ht="15">
      <c r="A73" s="83"/>
      <c r="B73" s="84"/>
      <c r="C73" s="86"/>
      <c r="D73" s="92"/>
      <c r="E73" s="103"/>
    </row>
    <row r="74" spans="1:5" ht="15">
      <c r="A74" s="83"/>
      <c r="B74" s="84"/>
      <c r="C74" s="86"/>
      <c r="D74" s="131"/>
      <c r="E74" s="103"/>
    </row>
    <row r="75" spans="1:5" ht="15">
      <c r="A75" s="83"/>
      <c r="B75" s="84"/>
      <c r="C75" s="86"/>
      <c r="D75" s="132"/>
      <c r="E75" s="103"/>
    </row>
    <row r="76" spans="1:5" ht="15">
      <c r="A76" s="83"/>
      <c r="B76" s="84"/>
      <c r="C76" s="86"/>
      <c r="D76" s="132"/>
      <c r="E76" s="103"/>
    </row>
    <row r="77" spans="1:5" ht="15">
      <c r="A77" s="83"/>
      <c r="B77" s="84"/>
      <c r="C77" s="86"/>
      <c r="D77" s="132"/>
      <c r="E77" s="103"/>
    </row>
    <row r="78" spans="1:5" ht="15">
      <c r="A78" s="83"/>
      <c r="B78" s="84"/>
      <c r="C78" s="86"/>
      <c r="D78" s="86"/>
      <c r="E78" s="103"/>
    </row>
    <row r="79" spans="1:5" ht="15">
      <c r="A79" s="83"/>
      <c r="B79" s="84"/>
      <c r="C79" s="86"/>
      <c r="D79" s="103"/>
      <c r="E79" s="103"/>
    </row>
    <row r="80" spans="1:5" ht="15">
      <c r="A80" s="83"/>
      <c r="B80" s="84"/>
      <c r="C80" s="86"/>
      <c r="D80" s="132"/>
      <c r="E80" s="103"/>
    </row>
    <row r="81" spans="1:5" ht="15">
      <c r="A81" s="83"/>
      <c r="B81" s="84"/>
      <c r="C81" s="86"/>
      <c r="D81" s="103"/>
      <c r="E81" s="103"/>
    </row>
    <row r="82" spans="1:5" ht="15">
      <c r="A82" s="83"/>
      <c r="B82" s="84"/>
      <c r="C82" s="86"/>
      <c r="D82" s="132"/>
      <c r="E82" s="103"/>
    </row>
    <row r="83" spans="1:5" ht="15">
      <c r="A83" s="83"/>
      <c r="B83" s="84"/>
      <c r="C83" s="86"/>
      <c r="D83" s="86"/>
      <c r="E83" s="103"/>
    </row>
    <row r="84" spans="1:5" ht="15">
      <c r="A84" s="83"/>
      <c r="B84" s="84"/>
      <c r="C84" s="86"/>
      <c r="D84" s="103"/>
      <c r="E84" s="103"/>
    </row>
    <row r="85" spans="1:5" ht="15">
      <c r="A85" s="83"/>
      <c r="B85" s="84"/>
      <c r="C85" s="86"/>
      <c r="D85" s="103"/>
      <c r="E85" s="103"/>
    </row>
    <row r="86" spans="1:5" ht="15">
      <c r="A86" s="83"/>
      <c r="B86" s="84"/>
      <c r="C86" s="86"/>
      <c r="D86" s="132"/>
      <c r="E86" s="103"/>
    </row>
    <row r="87" spans="1:5" ht="15">
      <c r="A87" s="83"/>
      <c r="B87" s="84"/>
      <c r="C87" s="86"/>
      <c r="D87" s="92"/>
      <c r="E87" s="103"/>
    </row>
    <row r="88" spans="1:5" ht="15">
      <c r="A88" s="83"/>
      <c r="B88" s="84"/>
      <c r="C88" s="86"/>
      <c r="D88" s="86"/>
      <c r="E88" s="103"/>
    </row>
    <row r="89" spans="1:5" ht="15">
      <c r="A89" s="83"/>
      <c r="B89" s="84"/>
      <c r="C89" s="86"/>
      <c r="D89" s="86"/>
      <c r="E89" s="103"/>
    </row>
    <row r="90" spans="1:5" ht="15">
      <c r="A90" s="83"/>
      <c r="B90" s="84"/>
      <c r="C90" s="86"/>
      <c r="D90" s="131"/>
      <c r="E90" s="103"/>
    </row>
    <row r="91" spans="1:5" ht="15">
      <c r="A91" s="83"/>
      <c r="B91" s="84"/>
      <c r="C91" s="86"/>
      <c r="D91" s="132"/>
      <c r="E91" s="103"/>
    </row>
    <row r="92" spans="1:5" ht="15">
      <c r="A92" s="83"/>
      <c r="B92" s="84"/>
      <c r="C92" s="86"/>
      <c r="D92" s="132"/>
      <c r="E92" s="103"/>
    </row>
    <row r="93" spans="1:5" ht="15">
      <c r="A93" s="83"/>
      <c r="B93" s="84"/>
      <c r="C93" s="86"/>
      <c r="D93" s="86"/>
      <c r="E93" s="103"/>
    </row>
    <row r="94" spans="1:5" ht="15">
      <c r="A94" s="83"/>
      <c r="B94" s="84"/>
      <c r="C94" s="86"/>
      <c r="D94" s="132"/>
      <c r="E94" s="103"/>
    </row>
    <row r="95" spans="1:5" ht="15">
      <c r="A95" s="83"/>
      <c r="B95" s="84"/>
      <c r="C95" s="86"/>
      <c r="D95" s="132"/>
      <c r="E95" s="103"/>
    </row>
    <row r="96" spans="1:5" ht="15">
      <c r="A96" s="83"/>
      <c r="B96" s="84"/>
      <c r="C96" s="86"/>
      <c r="D96" s="132"/>
      <c r="E96" s="103"/>
    </row>
    <row r="97" spans="1:5" ht="15">
      <c r="A97" s="83"/>
      <c r="B97" s="84"/>
      <c r="C97" s="132"/>
      <c r="D97" s="132"/>
      <c r="E97" s="103"/>
    </row>
    <row r="98" spans="1:5" ht="15">
      <c r="A98" s="83"/>
      <c r="B98" s="84"/>
      <c r="C98" s="132"/>
      <c r="D98" s="132"/>
      <c r="E98" s="103"/>
    </row>
    <row r="99" spans="1:5" ht="15">
      <c r="A99" s="83"/>
      <c r="B99" s="84"/>
      <c r="C99" s="86"/>
      <c r="D99" s="86"/>
      <c r="E99" s="103"/>
    </row>
    <row r="100" spans="1:5" ht="15">
      <c r="A100" s="83"/>
      <c r="B100" s="84"/>
      <c r="C100" s="86"/>
      <c r="D100" s="132"/>
      <c r="E100" s="103"/>
    </row>
    <row r="101" spans="1:5" ht="15">
      <c r="A101" s="83"/>
      <c r="B101" s="84"/>
      <c r="C101" s="86"/>
      <c r="D101" s="103"/>
      <c r="E101" s="103"/>
    </row>
    <row r="102" spans="1:5" ht="15">
      <c r="A102" s="83"/>
      <c r="B102" s="84"/>
      <c r="C102" s="86"/>
      <c r="D102" s="132"/>
      <c r="E102" s="103"/>
    </row>
    <row r="103" spans="1:5" ht="15">
      <c r="A103" s="83"/>
      <c r="B103" s="84"/>
      <c r="C103" s="86"/>
      <c r="D103" s="103"/>
      <c r="E103" s="103"/>
    </row>
    <row r="104" spans="1:5" ht="15">
      <c r="A104" s="83"/>
      <c r="B104" s="84"/>
      <c r="C104" s="86"/>
      <c r="D104" s="131"/>
      <c r="E104" s="103"/>
    </row>
    <row r="105" spans="1:5" ht="15">
      <c r="A105" s="83"/>
      <c r="B105" s="84"/>
      <c r="C105" s="86"/>
      <c r="D105" s="103"/>
      <c r="E105" s="103"/>
    </row>
    <row r="106" spans="1:5" ht="15">
      <c r="A106" s="83"/>
      <c r="B106" s="84"/>
      <c r="C106" s="86"/>
      <c r="D106" s="86"/>
      <c r="E106" s="103"/>
    </row>
    <row r="107" spans="1:5" ht="15">
      <c r="A107" s="83"/>
      <c r="B107" s="84"/>
      <c r="C107" s="86"/>
      <c r="D107" s="132"/>
      <c r="E107" s="103"/>
    </row>
    <row r="108" spans="1:5" ht="15">
      <c r="A108" s="83"/>
      <c r="B108" s="84"/>
      <c r="C108" s="86"/>
      <c r="D108" s="103"/>
      <c r="E108" s="103"/>
    </row>
    <row r="109" spans="1:5" ht="15">
      <c r="A109" s="83"/>
      <c r="B109" s="84"/>
      <c r="C109" s="86"/>
      <c r="D109" s="103"/>
      <c r="E109" s="103"/>
    </row>
    <row r="110" spans="1:5" ht="15">
      <c r="A110" s="83"/>
      <c r="B110" s="84"/>
      <c r="C110" s="86"/>
      <c r="D110" s="103"/>
      <c r="E110" s="103"/>
    </row>
    <row r="111" spans="1:5" ht="15">
      <c r="A111" s="83"/>
      <c r="B111" s="84"/>
      <c r="C111" s="86"/>
      <c r="D111" s="103"/>
      <c r="E111" s="103"/>
    </row>
    <row r="112" spans="1:5" ht="15">
      <c r="A112" s="83"/>
      <c r="B112" s="84"/>
      <c r="C112" s="86"/>
      <c r="D112" s="103"/>
      <c r="E112" s="103"/>
    </row>
    <row r="113" spans="1:5" ht="15">
      <c r="A113" s="83"/>
      <c r="B113" s="84"/>
      <c r="C113" s="86"/>
      <c r="D113" s="86"/>
      <c r="E113" s="103"/>
    </row>
    <row r="114" spans="1:5" ht="15">
      <c r="A114" s="83"/>
      <c r="B114" s="84"/>
      <c r="C114" s="86"/>
      <c r="D114" s="132"/>
      <c r="E114" s="103"/>
    </row>
    <row r="115" spans="1:5" ht="15">
      <c r="A115" s="83"/>
      <c r="B115" s="84"/>
      <c r="C115" s="86"/>
      <c r="D115" s="103"/>
      <c r="E115" s="103"/>
    </row>
    <row r="116" spans="1:5" ht="15">
      <c r="A116" s="83"/>
      <c r="B116" s="84"/>
      <c r="C116" s="86"/>
      <c r="D116" s="103"/>
      <c r="E116" s="103"/>
    </row>
    <row r="117" spans="1:5" ht="15">
      <c r="A117" s="83"/>
      <c r="B117" s="84"/>
      <c r="C117" s="86"/>
      <c r="D117" s="103"/>
      <c r="E117" s="103"/>
    </row>
    <row r="118" spans="1:5" ht="15">
      <c r="A118" s="83"/>
      <c r="B118" s="84"/>
      <c r="C118" s="86"/>
      <c r="D118" s="86"/>
      <c r="E118" s="103"/>
    </row>
    <row r="119" spans="1:5" ht="15">
      <c r="A119" s="83"/>
      <c r="B119" s="84"/>
      <c r="C119" s="86"/>
      <c r="D119" s="132"/>
      <c r="E119" s="103"/>
    </row>
    <row r="120" spans="1:5" ht="15">
      <c r="A120" s="83"/>
      <c r="B120" s="84"/>
      <c r="C120" s="86"/>
      <c r="D120" s="103"/>
      <c r="E120" s="103"/>
    </row>
    <row r="121" spans="1:5" ht="15">
      <c r="A121" s="83"/>
      <c r="B121" s="84"/>
      <c r="C121" s="86"/>
      <c r="D121" s="103"/>
      <c r="E121" s="103"/>
    </row>
    <row r="122" spans="1:5" ht="15">
      <c r="A122" s="83"/>
      <c r="B122" s="84"/>
      <c r="C122" s="86"/>
      <c r="D122" s="132"/>
      <c r="E122" s="103"/>
    </row>
    <row r="123" spans="1:5" ht="15">
      <c r="A123" s="83"/>
      <c r="B123" s="84"/>
      <c r="C123" s="86"/>
      <c r="D123" s="103"/>
      <c r="E123" s="103"/>
    </row>
    <row r="124" spans="1:5" ht="15">
      <c r="A124" s="83"/>
      <c r="B124" s="84"/>
      <c r="C124" s="86"/>
      <c r="D124" s="103"/>
      <c r="E124" s="103"/>
    </row>
    <row r="125" spans="1:5" ht="15">
      <c r="A125" s="83"/>
      <c r="B125" s="84"/>
      <c r="C125" s="86"/>
      <c r="D125" s="103"/>
      <c r="E125" s="103"/>
    </row>
    <row r="126" spans="1:5" ht="15">
      <c r="A126" s="83"/>
      <c r="B126" s="84"/>
      <c r="C126" s="86"/>
      <c r="D126" s="86"/>
      <c r="E126" s="103"/>
    </row>
    <row r="127" spans="1:5" ht="15">
      <c r="A127" s="83"/>
      <c r="B127" s="84"/>
      <c r="C127" s="86"/>
      <c r="D127" s="132"/>
      <c r="E127" s="103"/>
    </row>
    <row r="128" spans="1:5" ht="15">
      <c r="A128" s="83"/>
      <c r="B128" s="84"/>
      <c r="C128" s="86"/>
      <c r="D128" s="103"/>
      <c r="E128" s="103"/>
    </row>
    <row r="129" spans="1:5" ht="15">
      <c r="A129" s="83"/>
      <c r="B129" s="84"/>
      <c r="C129" s="86"/>
      <c r="D129" s="103"/>
      <c r="E129" s="103"/>
    </row>
    <row r="130" spans="1:5" ht="15">
      <c r="A130" s="83"/>
      <c r="B130" s="84"/>
      <c r="C130" s="86"/>
      <c r="D130" s="103"/>
      <c r="E130" s="103"/>
    </row>
    <row r="131" spans="1:5" ht="15">
      <c r="A131" s="83"/>
      <c r="B131" s="84"/>
      <c r="C131" s="86"/>
      <c r="D131" s="131"/>
      <c r="E131" s="103"/>
    </row>
    <row r="132" spans="1:5" ht="15">
      <c r="A132" s="83"/>
      <c r="B132" s="84"/>
      <c r="C132" s="86"/>
      <c r="D132" s="132"/>
      <c r="E132" s="103"/>
    </row>
    <row r="133" spans="1:5" ht="15">
      <c r="A133" s="83"/>
      <c r="B133" s="84"/>
      <c r="C133" s="86"/>
      <c r="D133" s="132"/>
      <c r="E133" s="103"/>
    </row>
    <row r="134" spans="1:5" ht="15">
      <c r="A134" s="83"/>
      <c r="B134" s="84"/>
      <c r="C134" s="86"/>
      <c r="D134" s="103"/>
      <c r="E134" s="103"/>
    </row>
    <row r="135" spans="1:5" ht="15">
      <c r="A135" s="83"/>
      <c r="B135" s="84"/>
      <c r="C135" s="86"/>
      <c r="D135" s="103"/>
      <c r="E135" s="103"/>
    </row>
    <row r="136" spans="1:5" ht="15">
      <c r="A136" s="83"/>
      <c r="B136" s="84"/>
      <c r="C136" s="86"/>
      <c r="D136" s="132"/>
      <c r="E136" s="103"/>
    </row>
    <row r="137" spans="1:5" ht="15">
      <c r="A137" s="83"/>
      <c r="B137" s="84"/>
      <c r="C137" s="86"/>
      <c r="D137" s="132"/>
      <c r="E137" s="103"/>
    </row>
    <row r="138" spans="1:5" ht="15">
      <c r="A138" s="83"/>
      <c r="B138" s="84"/>
      <c r="C138" s="86"/>
      <c r="D138" s="103"/>
      <c r="E138" s="103"/>
    </row>
    <row r="139" spans="1:5" ht="15">
      <c r="A139" s="83"/>
      <c r="B139" s="84"/>
      <c r="C139" s="86"/>
      <c r="D139" s="103"/>
      <c r="E139" s="103"/>
    </row>
    <row r="140" spans="1:5" ht="15">
      <c r="A140" s="83"/>
      <c r="B140" s="84"/>
      <c r="C140" s="86"/>
      <c r="D140" s="103"/>
      <c r="E140" s="103"/>
    </row>
    <row r="141" spans="1:5" ht="15">
      <c r="A141" s="83"/>
      <c r="B141" s="84"/>
      <c r="C141" s="86"/>
      <c r="D141" s="132"/>
      <c r="E141" s="103"/>
    </row>
    <row r="142" spans="1:5" ht="15">
      <c r="C142" s="86"/>
      <c r="D142" s="103"/>
      <c r="E142" s="103"/>
    </row>
    <row r="143" spans="1:5" ht="15">
      <c r="C143" s="86"/>
      <c r="D143" s="86"/>
      <c r="E143" s="103"/>
    </row>
    <row r="144" spans="1:5" ht="15">
      <c r="C144" s="86"/>
      <c r="D144" s="86"/>
      <c r="E144" s="103"/>
    </row>
    <row r="145" spans="3:5" ht="15">
      <c r="C145" s="86"/>
      <c r="D145" s="132"/>
      <c r="E145" s="103"/>
    </row>
    <row r="146" spans="3:5" ht="15">
      <c r="C146" s="86"/>
      <c r="D146" s="103"/>
      <c r="E146" s="103"/>
    </row>
    <row r="147" spans="3:5" ht="15">
      <c r="C147" s="86"/>
      <c r="D147" s="103"/>
      <c r="E147" s="103"/>
    </row>
    <row r="148" spans="3:5" ht="15">
      <c r="C148" s="86"/>
      <c r="D148" s="103"/>
      <c r="E148" s="103"/>
    </row>
    <row r="149" spans="3:5" ht="15">
      <c r="C149" s="86"/>
      <c r="D149" s="103"/>
      <c r="E149" s="103"/>
    </row>
    <row r="150" spans="3:5" ht="15">
      <c r="C150" s="86"/>
      <c r="D150" s="103"/>
      <c r="E150" s="103"/>
    </row>
    <row r="151" spans="3:5" ht="15">
      <c r="C151" s="86"/>
      <c r="D151" s="103"/>
      <c r="E151" s="103"/>
    </row>
    <row r="152" spans="3:5" ht="15">
      <c r="C152" s="86"/>
      <c r="D152" s="103"/>
      <c r="E152" s="103"/>
    </row>
    <row r="153" spans="3:5" ht="15">
      <c r="C153" s="86"/>
      <c r="D153" s="103"/>
      <c r="E153" s="103"/>
    </row>
    <row r="154" spans="3:5" ht="15">
      <c r="C154" s="86"/>
      <c r="D154" s="103"/>
      <c r="E154" s="103"/>
    </row>
    <row r="155" spans="3:5" ht="15">
      <c r="C155" s="86"/>
      <c r="D155" s="103"/>
      <c r="E155" s="103"/>
    </row>
    <row r="156" spans="3:5" ht="15">
      <c r="C156" s="86"/>
      <c r="D156" s="103"/>
      <c r="E156" s="103"/>
    </row>
    <row r="157" spans="3:5" ht="15">
      <c r="C157" s="86"/>
      <c r="D157" s="103"/>
      <c r="E157" s="103"/>
    </row>
    <row r="158" spans="3:5" ht="15">
      <c r="C158" s="86"/>
      <c r="D158" s="103"/>
      <c r="E158" s="103"/>
    </row>
    <row r="159" spans="3:5" ht="15">
      <c r="C159" s="86"/>
      <c r="D159" s="103"/>
      <c r="E159" s="103"/>
    </row>
    <row r="160" spans="3:5" ht="15">
      <c r="C160" s="86"/>
      <c r="D160" s="103"/>
      <c r="E160" s="103"/>
    </row>
    <row r="161" spans="3:5" ht="15">
      <c r="C161" s="86"/>
      <c r="D161" s="103"/>
      <c r="E161" s="103"/>
    </row>
    <row r="162" spans="3:5" ht="15">
      <c r="C162" s="86"/>
      <c r="D162" s="103"/>
      <c r="E162" s="103"/>
    </row>
    <row r="163" spans="3:5" ht="15">
      <c r="C163" s="86"/>
      <c r="D163" s="103"/>
      <c r="E163" s="103"/>
    </row>
    <row r="164" spans="3:5" ht="15">
      <c r="C164" s="86"/>
      <c r="D164" s="103"/>
      <c r="E164" s="103"/>
    </row>
    <row r="165" spans="3:5" ht="15">
      <c r="C165" s="86"/>
      <c r="D165" s="103"/>
      <c r="E165" s="103"/>
    </row>
    <row r="166" spans="3:5" ht="15">
      <c r="C166" s="86"/>
      <c r="D166" s="103"/>
      <c r="E166" s="103"/>
    </row>
    <row r="167" spans="3:5" ht="15">
      <c r="C167" s="86"/>
      <c r="D167" s="103"/>
      <c r="E167" s="103"/>
    </row>
    <row r="168" spans="3:5" ht="15">
      <c r="C168" s="86"/>
      <c r="D168" s="103"/>
      <c r="E168" s="103"/>
    </row>
    <row r="169" spans="3:5" ht="15">
      <c r="C169" s="86"/>
      <c r="D169" s="103"/>
      <c r="E169" s="103"/>
    </row>
    <row r="170" spans="3:5" ht="15">
      <c r="C170" s="86"/>
      <c r="D170" s="103"/>
      <c r="E170" s="103"/>
    </row>
    <row r="171" spans="3:5" ht="15">
      <c r="C171" s="86"/>
      <c r="D171" s="86"/>
      <c r="E171" s="103"/>
    </row>
    <row r="172" spans="3:5" ht="15">
      <c r="C172" s="86"/>
      <c r="D172" s="132"/>
      <c r="E172" s="103"/>
    </row>
    <row r="173" spans="3:5" ht="15">
      <c r="C173" s="86"/>
      <c r="D173" s="103"/>
      <c r="E173" s="103"/>
    </row>
    <row r="174" spans="3:5" ht="15">
      <c r="C174" s="86"/>
      <c r="D174" s="103"/>
      <c r="E174" s="103"/>
    </row>
    <row r="175" spans="3:5" ht="15">
      <c r="C175" s="86"/>
      <c r="D175" s="103"/>
      <c r="E175" s="103"/>
    </row>
    <row r="176" spans="3:5" ht="15">
      <c r="C176" s="86"/>
      <c r="D176" s="86"/>
      <c r="E176" s="103"/>
    </row>
    <row r="177" spans="3:5" ht="15">
      <c r="C177" s="86"/>
      <c r="D177" s="103"/>
      <c r="E177" s="103"/>
    </row>
    <row r="178" spans="3:5" ht="15">
      <c r="C178" s="86"/>
      <c r="D178" s="103"/>
      <c r="E178" s="103"/>
    </row>
    <row r="179" spans="3:5" ht="15">
      <c r="C179" s="86"/>
      <c r="D179" s="103"/>
      <c r="E179" s="103"/>
    </row>
    <row r="180" spans="3:5" ht="15">
      <c r="C180" s="86"/>
      <c r="D180" s="103"/>
      <c r="E180" s="103"/>
    </row>
    <row r="181" spans="3:5" ht="15">
      <c r="C181" s="86"/>
      <c r="D181" s="86"/>
      <c r="E181" s="103"/>
    </row>
    <row r="182" spans="3:5" ht="15">
      <c r="C182" s="86"/>
      <c r="D182" s="132"/>
      <c r="E182" s="103"/>
    </row>
    <row r="183" spans="3:5" ht="15">
      <c r="C183" s="86"/>
      <c r="D183" s="103"/>
      <c r="E183" s="103"/>
    </row>
    <row r="184" spans="3:5" ht="15">
      <c r="C184" s="86"/>
      <c r="D184" s="132"/>
      <c r="E184" s="103"/>
    </row>
    <row r="185" spans="3:5" ht="15">
      <c r="C185" s="86"/>
      <c r="D185" s="103"/>
      <c r="E185" s="103"/>
    </row>
    <row r="186" spans="3:5" ht="15">
      <c r="C186" s="86"/>
      <c r="D186" s="103"/>
      <c r="E186" s="103"/>
    </row>
    <row r="187" spans="3:5" ht="15">
      <c r="C187" s="86"/>
      <c r="D187" s="86"/>
      <c r="E187" s="103"/>
    </row>
    <row r="188" spans="3:5" ht="15">
      <c r="C188" s="86"/>
      <c r="D188" s="131"/>
      <c r="E188" s="103"/>
    </row>
    <row r="189" spans="3:5" ht="15">
      <c r="C189" s="86"/>
      <c r="D189" s="86"/>
      <c r="E189" s="103"/>
    </row>
    <row r="190" spans="3:5" ht="15">
      <c r="C190" s="86"/>
      <c r="D190" s="132"/>
      <c r="E190" s="103"/>
    </row>
    <row r="191" spans="3:5" ht="15">
      <c r="C191" s="86"/>
      <c r="D191" s="103"/>
      <c r="E191" s="103"/>
    </row>
    <row r="192" spans="3:5" ht="15">
      <c r="C192" s="86"/>
      <c r="D192" s="103"/>
      <c r="E192" s="103"/>
    </row>
    <row r="193" spans="3:5" ht="15">
      <c r="C193" s="86"/>
      <c r="D193" s="103"/>
      <c r="E193" s="103"/>
    </row>
    <row r="194" spans="3:5" ht="15">
      <c r="C194" s="86"/>
      <c r="D194" s="86"/>
      <c r="E194" s="103"/>
    </row>
    <row r="195" spans="3:5" ht="15">
      <c r="C195" s="86"/>
      <c r="D195" s="103"/>
      <c r="E195" s="103"/>
    </row>
    <row r="196" spans="3:5" ht="15">
      <c r="C196" s="86"/>
      <c r="D196" s="131"/>
      <c r="E196" s="103"/>
    </row>
    <row r="197" spans="3:5" ht="15">
      <c r="C197" s="86"/>
      <c r="D197" s="103"/>
      <c r="E197" s="103"/>
    </row>
    <row r="198" spans="3:5" ht="15">
      <c r="C198" s="86"/>
      <c r="D198" s="103"/>
      <c r="E198" s="103"/>
    </row>
    <row r="199" spans="3:5" ht="15">
      <c r="C199" s="86"/>
      <c r="D199" s="86"/>
      <c r="E199" s="103"/>
    </row>
    <row r="200" spans="3:5" ht="15">
      <c r="C200" s="86"/>
      <c r="D200" s="131"/>
      <c r="E200" s="103"/>
    </row>
    <row r="201" spans="3:5" ht="15">
      <c r="C201" s="86"/>
      <c r="D201" s="132"/>
      <c r="E201" s="103"/>
    </row>
    <row r="202" spans="3:5" ht="15">
      <c r="C202" s="86"/>
      <c r="D202" s="103"/>
      <c r="E202" s="103"/>
    </row>
    <row r="203" spans="3:5" ht="15">
      <c r="C203" s="86"/>
      <c r="D203" s="103"/>
      <c r="E203" s="103"/>
    </row>
    <row r="204" spans="3:5" ht="15">
      <c r="C204" s="86"/>
      <c r="D204" s="103"/>
      <c r="E204" s="103"/>
    </row>
    <row r="205" spans="3:5" ht="15">
      <c r="C205" s="86"/>
      <c r="D205" s="132"/>
      <c r="E205" s="103"/>
    </row>
    <row r="206" spans="3:5" ht="15">
      <c r="C206" s="86"/>
      <c r="D206" s="132"/>
      <c r="E206" s="103"/>
    </row>
    <row r="207" spans="3:5" ht="15">
      <c r="C207" s="86"/>
      <c r="D207" s="131"/>
      <c r="E207" s="103"/>
    </row>
    <row r="208" spans="3:5" ht="15">
      <c r="C208" s="86"/>
      <c r="D208" s="103"/>
      <c r="E208" s="103"/>
    </row>
    <row r="209" spans="3:5" ht="15">
      <c r="C209" s="86"/>
      <c r="D209" s="103"/>
      <c r="E209" s="103"/>
    </row>
    <row r="210" spans="3:5" ht="15">
      <c r="C210" s="86"/>
      <c r="D210" s="132"/>
      <c r="E210" s="103"/>
    </row>
  </sheetData>
  <phoneticPr fontId="14" type="noConversion"/>
  <conditionalFormatting sqref="B1:L1 B3:L16 C2:L2 B21:L1048576 E17:L20">
    <cfRule type="containsText" dxfId="12" priority="6" operator="containsText" text="5">
      <formula>NOT(ISERROR(SEARCH("5",B1)))</formula>
    </cfRule>
  </conditionalFormatting>
  <conditionalFormatting sqref="B3:M16 C2:M2 E17:M17">
    <cfRule type="containsText" dxfId="11" priority="5" operator="containsText" text="0%">
      <formula>NOT(ISERROR(SEARCH("0%",B2)))</formula>
    </cfRule>
  </conditionalFormatting>
  <conditionalFormatting sqref="B1:N16">
    <cfRule type="containsText" dxfId="10" priority="4" operator="containsText" text="2%">
      <formula>NOT(ISERROR(SEARCH("2%",B1)))</formula>
    </cfRule>
  </conditionalFormatting>
  <conditionalFormatting sqref="B1:L16 B21:L1048576 E17:L20">
    <cfRule type="containsText" dxfId="9" priority="3" operator="containsText" text="4%">
      <formula>NOT(ISERROR(SEARCH("4%",B1)))</formula>
    </cfRule>
  </conditionalFormatting>
  <conditionalFormatting sqref="B20">
    <cfRule type="containsText" dxfId="8" priority="2" operator="containsText" text="2%">
      <formula>NOT(ISERROR(SEARCH("2%",B20)))</formula>
    </cfRule>
  </conditionalFormatting>
  <conditionalFormatting sqref="B20">
    <cfRule type="containsText" dxfId="7" priority="1" operator="containsText" text="4%">
      <formula>NOT(ISERROR(SEARCH("4%",B20)))</formula>
    </cfRule>
  </conditionalFormatting>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A7837-A3DB-C94C-949D-05946BCAB4F4}">
  <sheetPr codeName="Sheet36">
    <tabColor theme="4" tint="-0.499984740745262"/>
  </sheetPr>
  <dimension ref="A1:H70"/>
  <sheetViews>
    <sheetView zoomScale="126" zoomScaleNormal="126" workbookViewId="0">
      <selection activeCell="H29" sqref="H29"/>
    </sheetView>
  </sheetViews>
  <sheetFormatPr baseColWidth="10" defaultRowHeight="13"/>
  <cols>
    <col min="1" max="1" width="4.83203125" style="99" customWidth="1"/>
    <col min="2" max="2" width="10.83203125" style="99"/>
    <col min="3" max="3" width="35.1640625" style="99" customWidth="1"/>
    <col min="4" max="4" width="28.83203125" style="99" customWidth="1"/>
    <col min="5" max="5" width="25.83203125" style="99" customWidth="1"/>
    <col min="6" max="16384" width="10.83203125" style="77"/>
  </cols>
  <sheetData>
    <row r="1" spans="1:8" s="294" customFormat="1" ht="20" customHeight="1">
      <c r="A1" s="292" t="s">
        <v>343</v>
      </c>
      <c r="B1" s="292" t="s">
        <v>344</v>
      </c>
      <c r="C1" s="293" t="s">
        <v>844</v>
      </c>
      <c r="D1" s="293" t="s">
        <v>741</v>
      </c>
      <c r="E1" s="293" t="s">
        <v>528</v>
      </c>
    </row>
    <row r="2" spans="1:8">
      <c r="A2" s="99">
        <v>1</v>
      </c>
      <c r="B2" s="99" t="s">
        <v>551</v>
      </c>
      <c r="C2" s="99" t="s">
        <v>581</v>
      </c>
      <c r="D2" s="99" t="s">
        <v>552</v>
      </c>
      <c r="E2" s="99">
        <v>15</v>
      </c>
    </row>
    <row r="3" spans="1:8">
      <c r="A3" s="99">
        <v>2</v>
      </c>
      <c r="B3" s="99" t="s">
        <v>49</v>
      </c>
      <c r="C3" s="99" t="s">
        <v>581</v>
      </c>
      <c r="D3" s="99" t="s">
        <v>553</v>
      </c>
      <c r="E3" s="99">
        <v>21</v>
      </c>
    </row>
    <row r="4" spans="1:8">
      <c r="A4" s="99">
        <v>3</v>
      </c>
      <c r="B4" s="99" t="s">
        <v>57</v>
      </c>
      <c r="C4" s="99" t="s">
        <v>363</v>
      </c>
      <c r="D4" s="99" t="s">
        <v>552</v>
      </c>
      <c r="E4" s="99">
        <v>19</v>
      </c>
    </row>
    <row r="5" spans="1:8">
      <c r="A5" s="99">
        <v>4</v>
      </c>
      <c r="B5" s="99" t="s">
        <v>63</v>
      </c>
      <c r="C5" s="99" t="s">
        <v>369</v>
      </c>
      <c r="D5" s="99" t="s">
        <v>553</v>
      </c>
      <c r="E5" s="99">
        <v>16</v>
      </c>
    </row>
    <row r="6" spans="1:8">
      <c r="A6" s="99">
        <v>4</v>
      </c>
      <c r="B6" s="99" t="s">
        <v>63</v>
      </c>
      <c r="C6" s="99" t="s">
        <v>369</v>
      </c>
      <c r="D6" s="99" t="s">
        <v>552</v>
      </c>
      <c r="E6" s="99">
        <v>16</v>
      </c>
    </row>
    <row r="7" spans="1:8">
      <c r="A7" s="99">
        <v>5</v>
      </c>
      <c r="B7" s="99" t="s">
        <v>554</v>
      </c>
      <c r="C7" s="99" t="s">
        <v>374</v>
      </c>
      <c r="D7" s="99" t="s">
        <v>552</v>
      </c>
      <c r="E7" s="99">
        <v>18</v>
      </c>
    </row>
    <row r="8" spans="1:8">
      <c r="A8" s="99">
        <v>6</v>
      </c>
      <c r="B8" s="99" t="s">
        <v>555</v>
      </c>
      <c r="C8" s="99" t="s">
        <v>380</v>
      </c>
      <c r="D8" s="99" t="s">
        <v>552</v>
      </c>
      <c r="E8" s="99">
        <v>23</v>
      </c>
    </row>
    <row r="9" spans="1:8">
      <c r="A9" s="99">
        <v>6</v>
      </c>
      <c r="B9" s="99" t="s">
        <v>555</v>
      </c>
      <c r="C9" s="99" t="s">
        <v>380</v>
      </c>
      <c r="D9" s="99" t="s">
        <v>553</v>
      </c>
      <c r="E9" s="99">
        <v>23</v>
      </c>
    </row>
    <row r="10" spans="1:8">
      <c r="A10" s="99">
        <v>7</v>
      </c>
      <c r="B10" s="99" t="s">
        <v>84</v>
      </c>
      <c r="C10" s="99" t="s">
        <v>385</v>
      </c>
      <c r="D10" s="99" t="s">
        <v>553</v>
      </c>
      <c r="E10" s="99">
        <v>18</v>
      </c>
      <c r="H10" s="77" t="s">
        <v>845</v>
      </c>
    </row>
    <row r="11" spans="1:8">
      <c r="A11" s="99">
        <v>8</v>
      </c>
      <c r="B11" s="99" t="s">
        <v>90</v>
      </c>
      <c r="C11" s="99" t="s">
        <v>363</v>
      </c>
      <c r="D11" s="99" t="s">
        <v>553</v>
      </c>
      <c r="E11" s="99">
        <v>19</v>
      </c>
    </row>
    <row r="12" spans="1:8">
      <c r="A12" s="99">
        <v>8</v>
      </c>
      <c r="B12" s="99" t="s">
        <v>90</v>
      </c>
      <c r="C12" s="99" t="s">
        <v>363</v>
      </c>
      <c r="D12" s="99" t="s">
        <v>552</v>
      </c>
      <c r="E12" s="99">
        <v>19</v>
      </c>
    </row>
    <row r="13" spans="1:8">
      <c r="A13" s="99">
        <v>9</v>
      </c>
      <c r="B13" s="99" t="s">
        <v>96</v>
      </c>
      <c r="C13" s="99" t="s">
        <v>380</v>
      </c>
      <c r="D13" s="99" t="s">
        <v>552</v>
      </c>
      <c r="E13" s="99">
        <v>19</v>
      </c>
    </row>
    <row r="14" spans="1:8">
      <c r="A14" s="99">
        <v>10</v>
      </c>
      <c r="B14" s="99" t="s">
        <v>101</v>
      </c>
      <c r="C14" s="99" t="s">
        <v>399</v>
      </c>
      <c r="D14" s="99" t="s">
        <v>552</v>
      </c>
      <c r="E14" s="99">
        <v>24</v>
      </c>
    </row>
    <row r="15" spans="1:8">
      <c r="A15" s="99">
        <v>11</v>
      </c>
      <c r="B15" s="99" t="s">
        <v>106</v>
      </c>
      <c r="C15" s="99" t="s">
        <v>369</v>
      </c>
      <c r="D15" s="99" t="s">
        <v>552</v>
      </c>
      <c r="E15" s="99">
        <v>16</v>
      </c>
    </row>
    <row r="16" spans="1:8">
      <c r="A16" s="99">
        <v>11</v>
      </c>
      <c r="B16" s="99" t="s">
        <v>106</v>
      </c>
      <c r="C16" s="99" t="s">
        <v>369</v>
      </c>
      <c r="D16" s="99" t="s">
        <v>553</v>
      </c>
      <c r="E16" s="99">
        <v>16</v>
      </c>
    </row>
    <row r="17" spans="1:5">
      <c r="A17" s="99">
        <v>12</v>
      </c>
      <c r="B17" s="99" t="s">
        <v>106</v>
      </c>
      <c r="C17" s="99" t="s">
        <v>369</v>
      </c>
      <c r="D17" s="99" t="s">
        <v>557</v>
      </c>
      <c r="E17" s="99">
        <v>15</v>
      </c>
    </row>
    <row r="18" spans="1:5">
      <c r="A18" s="99">
        <v>12</v>
      </c>
      <c r="B18" s="99" t="s">
        <v>111</v>
      </c>
      <c r="C18" s="99" t="s">
        <v>369</v>
      </c>
      <c r="D18" s="99" t="s">
        <v>552</v>
      </c>
      <c r="E18" s="99">
        <v>15</v>
      </c>
    </row>
    <row r="19" spans="1:5">
      <c r="A19" s="99">
        <v>13</v>
      </c>
      <c r="B19" s="99" t="s">
        <v>116</v>
      </c>
      <c r="C19" s="99" t="s">
        <v>380</v>
      </c>
      <c r="D19" s="99" t="s">
        <v>552</v>
      </c>
      <c r="E19" s="99">
        <v>14</v>
      </c>
    </row>
    <row r="20" spans="1:5">
      <c r="A20" s="99">
        <v>13</v>
      </c>
      <c r="B20" s="99" t="s">
        <v>116</v>
      </c>
      <c r="C20" s="99" t="s">
        <v>380</v>
      </c>
      <c r="D20" s="99" t="s">
        <v>553</v>
      </c>
      <c r="E20" s="99">
        <v>14</v>
      </c>
    </row>
    <row r="21" spans="1:5">
      <c r="A21" s="99">
        <v>14</v>
      </c>
      <c r="B21" s="99" t="s">
        <v>558</v>
      </c>
      <c r="C21" s="99" t="s">
        <v>415</v>
      </c>
      <c r="D21" s="99" t="s">
        <v>553</v>
      </c>
      <c r="E21" s="99">
        <v>14</v>
      </c>
    </row>
    <row r="22" spans="1:5">
      <c r="A22" s="99">
        <v>15</v>
      </c>
      <c r="B22" s="99" t="s">
        <v>126</v>
      </c>
      <c r="C22" s="99" t="s">
        <v>380</v>
      </c>
      <c r="D22" s="99" t="s">
        <v>552</v>
      </c>
      <c r="E22" s="99">
        <v>12</v>
      </c>
    </row>
    <row r="23" spans="1:5">
      <c r="A23" s="99">
        <v>16</v>
      </c>
      <c r="B23" s="99" t="s">
        <v>132</v>
      </c>
      <c r="C23" s="99" t="s">
        <v>380</v>
      </c>
      <c r="D23" s="99" t="s">
        <v>552</v>
      </c>
      <c r="E23" s="99">
        <v>11</v>
      </c>
    </row>
    <row r="24" spans="1:5">
      <c r="A24" s="99">
        <v>17</v>
      </c>
      <c r="B24" s="99" t="s">
        <v>137</v>
      </c>
      <c r="C24" s="99" t="s">
        <v>846</v>
      </c>
      <c r="D24" s="99" t="s">
        <v>552</v>
      </c>
      <c r="E24" s="99">
        <v>24</v>
      </c>
    </row>
    <row r="25" spans="1:5">
      <c r="A25" s="99">
        <v>17</v>
      </c>
      <c r="B25" s="99" t="s">
        <v>137</v>
      </c>
      <c r="C25" s="99" t="s">
        <v>846</v>
      </c>
      <c r="D25" s="99" t="s">
        <v>553</v>
      </c>
      <c r="E25" s="99">
        <v>24</v>
      </c>
    </row>
    <row r="26" spans="1:5">
      <c r="A26" s="99">
        <v>18</v>
      </c>
      <c r="B26" s="99" t="s">
        <v>142</v>
      </c>
      <c r="C26" s="99" t="s">
        <v>380</v>
      </c>
      <c r="D26" s="99" t="s">
        <v>552</v>
      </c>
      <c r="E26" s="99">
        <v>17</v>
      </c>
    </row>
    <row r="27" spans="1:5">
      <c r="A27" s="99">
        <v>19</v>
      </c>
      <c r="B27" s="99" t="s">
        <v>149</v>
      </c>
      <c r="C27" s="99" t="s">
        <v>380</v>
      </c>
      <c r="D27" s="99" t="s">
        <v>552</v>
      </c>
      <c r="E27" s="99">
        <v>9</v>
      </c>
    </row>
    <row r="28" spans="1:5">
      <c r="A28" s="99">
        <v>20</v>
      </c>
      <c r="B28" s="99" t="s">
        <v>154</v>
      </c>
      <c r="C28" s="99" t="s">
        <v>380</v>
      </c>
      <c r="D28" s="99" t="s">
        <v>552</v>
      </c>
      <c r="E28" s="99">
        <v>18</v>
      </c>
    </row>
    <row r="29" spans="1:5">
      <c r="A29" s="99">
        <v>21</v>
      </c>
      <c r="B29" s="99" t="s">
        <v>161</v>
      </c>
      <c r="C29" s="99" t="s">
        <v>436</v>
      </c>
      <c r="D29" s="99" t="s">
        <v>552</v>
      </c>
      <c r="E29" s="99">
        <v>12</v>
      </c>
    </row>
    <row r="30" spans="1:5">
      <c r="A30" s="99">
        <v>22</v>
      </c>
      <c r="B30" s="99" t="s">
        <v>166</v>
      </c>
      <c r="C30" s="99" t="s">
        <v>846</v>
      </c>
      <c r="D30" s="99" t="s">
        <v>552</v>
      </c>
      <c r="E30" s="99">
        <v>18</v>
      </c>
    </row>
    <row r="31" spans="1:5">
      <c r="A31" s="99">
        <v>23</v>
      </c>
      <c r="B31" s="99" t="s">
        <v>170</v>
      </c>
      <c r="C31" s="99" t="s">
        <v>445</v>
      </c>
      <c r="D31" s="99" t="s">
        <v>552</v>
      </c>
      <c r="E31" s="99">
        <v>20</v>
      </c>
    </row>
    <row r="32" spans="1:5">
      <c r="A32" s="99">
        <v>24</v>
      </c>
      <c r="B32" s="99" t="s">
        <v>177</v>
      </c>
      <c r="C32" s="99" t="s">
        <v>449</v>
      </c>
      <c r="D32" s="99" t="s">
        <v>557</v>
      </c>
      <c r="E32" s="99">
        <v>17</v>
      </c>
    </row>
    <row r="33" spans="1:5">
      <c r="A33" s="99">
        <v>24</v>
      </c>
      <c r="B33" s="99" t="s">
        <v>177</v>
      </c>
      <c r="C33" s="99" t="s">
        <v>449</v>
      </c>
      <c r="D33" s="99" t="s">
        <v>552</v>
      </c>
      <c r="E33" s="99">
        <v>17</v>
      </c>
    </row>
    <row r="34" spans="1:5">
      <c r="A34" s="99">
        <v>25</v>
      </c>
      <c r="B34" s="99" t="s">
        <v>182</v>
      </c>
      <c r="C34" s="99" t="s">
        <v>445</v>
      </c>
      <c r="D34" s="99" t="s">
        <v>553</v>
      </c>
      <c r="E34" s="99">
        <v>14</v>
      </c>
    </row>
    <row r="35" spans="1:5">
      <c r="A35" s="99">
        <v>25</v>
      </c>
      <c r="B35" s="99" t="s">
        <v>182</v>
      </c>
      <c r="C35" s="99" t="s">
        <v>445</v>
      </c>
      <c r="D35" s="99" t="s">
        <v>552</v>
      </c>
      <c r="E35" s="99">
        <v>14</v>
      </c>
    </row>
    <row r="36" spans="1:5">
      <c r="A36" s="99">
        <v>26</v>
      </c>
      <c r="B36" s="99" t="s">
        <v>187</v>
      </c>
      <c r="C36" s="99" t="s">
        <v>581</v>
      </c>
      <c r="D36" s="99" t="s">
        <v>552</v>
      </c>
      <c r="E36" s="99">
        <v>12</v>
      </c>
    </row>
    <row r="37" spans="1:5">
      <c r="A37" s="99">
        <v>27</v>
      </c>
      <c r="B37" s="99" t="s">
        <v>193</v>
      </c>
      <c r="C37" s="99" t="s">
        <v>415</v>
      </c>
      <c r="D37" s="99" t="s">
        <v>552</v>
      </c>
      <c r="E37" s="99">
        <v>19</v>
      </c>
    </row>
    <row r="38" spans="1:5">
      <c r="A38" s="99">
        <v>27</v>
      </c>
      <c r="B38" s="99" t="s">
        <v>193</v>
      </c>
      <c r="C38" s="99" t="s">
        <v>415</v>
      </c>
      <c r="D38" s="99" t="s">
        <v>553</v>
      </c>
      <c r="E38" s="99">
        <v>19</v>
      </c>
    </row>
    <row r="39" spans="1:5">
      <c r="A39" s="99">
        <v>28</v>
      </c>
      <c r="B39" s="99" t="s">
        <v>198</v>
      </c>
      <c r="C39" s="99" t="s">
        <v>581</v>
      </c>
      <c r="D39" s="99" t="s">
        <v>557</v>
      </c>
      <c r="E39" s="99">
        <v>20</v>
      </c>
    </row>
    <row r="40" spans="1:5">
      <c r="A40" s="99">
        <v>28</v>
      </c>
      <c r="B40" s="99" t="s">
        <v>198</v>
      </c>
      <c r="C40" s="99" t="s">
        <v>581</v>
      </c>
      <c r="D40" s="99" t="s">
        <v>552</v>
      </c>
      <c r="E40" s="99">
        <v>20</v>
      </c>
    </row>
    <row r="41" spans="1:5">
      <c r="A41" s="99">
        <v>29</v>
      </c>
      <c r="B41" s="99" t="s">
        <v>203</v>
      </c>
      <c r="C41" s="99" t="s">
        <v>369</v>
      </c>
      <c r="D41" s="99" t="s">
        <v>552</v>
      </c>
      <c r="E41" s="99">
        <v>23</v>
      </c>
    </row>
    <row r="42" spans="1:5">
      <c r="A42" s="99">
        <v>29</v>
      </c>
      <c r="B42" s="99" t="s">
        <v>203</v>
      </c>
      <c r="C42" s="99" t="s">
        <v>369</v>
      </c>
      <c r="D42" s="99" t="s">
        <v>557</v>
      </c>
      <c r="E42" s="99">
        <v>23</v>
      </c>
    </row>
    <row r="43" spans="1:5">
      <c r="A43" s="99">
        <v>29</v>
      </c>
      <c r="B43" s="99" t="s">
        <v>203</v>
      </c>
      <c r="C43" s="99" t="s">
        <v>369</v>
      </c>
      <c r="D43" s="99" t="s">
        <v>553</v>
      </c>
      <c r="E43" s="99">
        <v>23</v>
      </c>
    </row>
    <row r="44" spans="1:5">
      <c r="A44" s="99">
        <v>30</v>
      </c>
      <c r="B44" s="99" t="s">
        <v>208</v>
      </c>
      <c r="C44" s="99" t="s">
        <v>449</v>
      </c>
      <c r="D44" s="99" t="s">
        <v>552</v>
      </c>
      <c r="E44" s="99">
        <v>17</v>
      </c>
    </row>
    <row r="45" spans="1:5">
      <c r="A45" s="99">
        <v>31</v>
      </c>
      <c r="B45" s="99" t="s">
        <v>214</v>
      </c>
      <c r="C45" s="99" t="s">
        <v>369</v>
      </c>
      <c r="D45" s="99" t="s">
        <v>553</v>
      </c>
      <c r="E45" s="99">
        <v>24</v>
      </c>
    </row>
    <row r="46" spans="1:5">
      <c r="A46" s="99">
        <v>31</v>
      </c>
      <c r="B46" s="99" t="s">
        <v>214</v>
      </c>
      <c r="C46" s="99" t="s">
        <v>369</v>
      </c>
      <c r="D46" s="99" t="s">
        <v>552</v>
      </c>
      <c r="E46" s="99">
        <v>24</v>
      </c>
    </row>
    <row r="47" spans="1:5">
      <c r="A47" s="99">
        <v>32</v>
      </c>
      <c r="B47" s="99" t="s">
        <v>220</v>
      </c>
      <c r="C47" s="99" t="s">
        <v>380</v>
      </c>
      <c r="D47" s="99" t="s">
        <v>552</v>
      </c>
      <c r="E47" s="99">
        <v>22</v>
      </c>
    </row>
    <row r="48" spans="1:5">
      <c r="A48" s="99">
        <v>32</v>
      </c>
      <c r="B48" s="99" t="s">
        <v>220</v>
      </c>
      <c r="C48" s="99" t="s">
        <v>380</v>
      </c>
      <c r="D48" s="99" t="s">
        <v>553</v>
      </c>
      <c r="E48" s="99">
        <v>22</v>
      </c>
    </row>
    <row r="49" spans="1:5">
      <c r="A49" s="99">
        <v>33</v>
      </c>
      <c r="B49" s="99" t="s">
        <v>225</v>
      </c>
      <c r="C49" s="99" t="s">
        <v>399</v>
      </c>
      <c r="D49" s="99" t="s">
        <v>552</v>
      </c>
      <c r="E49" s="99">
        <v>12</v>
      </c>
    </row>
    <row r="50" spans="1:5">
      <c r="A50" s="99">
        <v>34</v>
      </c>
      <c r="B50" s="99" t="s">
        <v>230</v>
      </c>
      <c r="C50" s="99" t="s">
        <v>415</v>
      </c>
      <c r="D50" s="99" t="s">
        <v>553</v>
      </c>
      <c r="E50" s="99">
        <v>18</v>
      </c>
    </row>
    <row r="51" spans="1:5">
      <c r="A51" s="99">
        <v>34</v>
      </c>
      <c r="B51" s="99" t="s">
        <v>230</v>
      </c>
      <c r="C51" s="99" t="s">
        <v>415</v>
      </c>
      <c r="D51" s="99" t="s">
        <v>557</v>
      </c>
      <c r="E51" s="99">
        <v>18</v>
      </c>
    </row>
    <row r="52" spans="1:5">
      <c r="A52" s="99">
        <v>35</v>
      </c>
      <c r="B52" s="99" t="s">
        <v>235</v>
      </c>
      <c r="C52" s="99" t="s">
        <v>415</v>
      </c>
      <c r="D52" s="99" t="s">
        <v>553</v>
      </c>
      <c r="E52" s="99">
        <v>18</v>
      </c>
    </row>
    <row r="53" spans="1:5">
      <c r="A53" s="99">
        <v>36</v>
      </c>
      <c r="B53" s="99" t="s">
        <v>240</v>
      </c>
      <c r="C53" s="99" t="s">
        <v>380</v>
      </c>
      <c r="D53" s="99" t="s">
        <v>552</v>
      </c>
      <c r="E53" s="99">
        <v>20</v>
      </c>
    </row>
    <row r="54" spans="1:5">
      <c r="A54" s="99">
        <v>37</v>
      </c>
      <c r="B54" s="99" t="s">
        <v>182</v>
      </c>
      <c r="C54" s="99" t="s">
        <v>363</v>
      </c>
      <c r="D54" s="99" t="s">
        <v>553</v>
      </c>
      <c r="E54" s="99">
        <v>16</v>
      </c>
    </row>
    <row r="55" spans="1:5">
      <c r="A55" s="99">
        <v>38</v>
      </c>
      <c r="B55" s="99" t="s">
        <v>250</v>
      </c>
      <c r="C55" s="99" t="s">
        <v>581</v>
      </c>
      <c r="D55" s="99" t="s">
        <v>553</v>
      </c>
      <c r="E55" s="99">
        <v>21</v>
      </c>
    </row>
    <row r="56" spans="1:5">
      <c r="A56" s="99">
        <v>39</v>
      </c>
      <c r="B56" s="99" t="s">
        <v>560</v>
      </c>
      <c r="C56" s="99" t="s">
        <v>369</v>
      </c>
      <c r="D56" s="99" t="s">
        <v>552</v>
      </c>
      <c r="E56" s="99">
        <v>19</v>
      </c>
    </row>
    <row r="57" spans="1:5">
      <c r="A57" s="99">
        <v>39</v>
      </c>
      <c r="B57" s="99" t="s">
        <v>560</v>
      </c>
      <c r="C57" s="99" t="s">
        <v>369</v>
      </c>
      <c r="D57" s="99" t="s">
        <v>553</v>
      </c>
      <c r="E57" s="99">
        <v>19</v>
      </c>
    </row>
    <row r="58" spans="1:5">
      <c r="A58" s="99">
        <v>40</v>
      </c>
      <c r="B58" s="99" t="s">
        <v>259</v>
      </c>
      <c r="C58" s="99" t="s">
        <v>369</v>
      </c>
      <c r="D58" s="99" t="s">
        <v>553</v>
      </c>
      <c r="E58" s="99">
        <v>18</v>
      </c>
    </row>
    <row r="59" spans="1:5">
      <c r="A59" s="99">
        <v>41</v>
      </c>
      <c r="B59" s="99" t="s">
        <v>264</v>
      </c>
      <c r="C59" s="99" t="s">
        <v>445</v>
      </c>
      <c r="D59" s="99" t="s">
        <v>552</v>
      </c>
      <c r="E59" s="99">
        <v>18</v>
      </c>
    </row>
    <row r="60" spans="1:5">
      <c r="A60" s="99">
        <v>42</v>
      </c>
      <c r="B60" s="99" t="s">
        <v>270</v>
      </c>
      <c r="C60" s="99" t="s">
        <v>581</v>
      </c>
      <c r="D60" s="99" t="s">
        <v>553</v>
      </c>
      <c r="E60" s="99">
        <v>20</v>
      </c>
    </row>
    <row r="61" spans="1:5">
      <c r="A61" s="99">
        <v>43</v>
      </c>
      <c r="B61" s="99" t="s">
        <v>275</v>
      </c>
      <c r="C61" s="99" t="s">
        <v>581</v>
      </c>
      <c r="D61" s="99" t="s">
        <v>552</v>
      </c>
      <c r="E61" s="99">
        <v>23</v>
      </c>
    </row>
    <row r="62" spans="1:5">
      <c r="A62" s="99">
        <v>44</v>
      </c>
      <c r="B62" s="99" t="s">
        <v>280</v>
      </c>
      <c r="C62" s="99" t="s">
        <v>399</v>
      </c>
      <c r="D62" s="99" t="s">
        <v>552</v>
      </c>
      <c r="E62" s="99">
        <v>23</v>
      </c>
    </row>
    <row r="63" spans="1:5">
      <c r="A63" s="99">
        <v>42</v>
      </c>
      <c r="B63" s="99" t="s">
        <v>270</v>
      </c>
      <c r="C63" s="99" t="s">
        <v>581</v>
      </c>
      <c r="D63" s="99" t="s">
        <v>552</v>
      </c>
      <c r="E63" s="99">
        <v>20</v>
      </c>
    </row>
    <row r="64" spans="1:5">
      <c r="A64" s="99">
        <v>43</v>
      </c>
      <c r="B64" s="99" t="s">
        <v>275</v>
      </c>
      <c r="C64" s="99" t="s">
        <v>581</v>
      </c>
      <c r="D64" s="99" t="s">
        <v>553</v>
      </c>
      <c r="E64" s="99">
        <v>23</v>
      </c>
    </row>
    <row r="65" spans="1:5">
      <c r="A65" s="99">
        <v>44</v>
      </c>
      <c r="B65" s="99" t="s">
        <v>280</v>
      </c>
      <c r="C65" s="99" t="s">
        <v>399</v>
      </c>
      <c r="D65" s="99" t="s">
        <v>557</v>
      </c>
      <c r="E65" s="99">
        <v>23</v>
      </c>
    </row>
    <row r="66" spans="1:5">
      <c r="A66" s="99">
        <v>45</v>
      </c>
      <c r="B66" s="99" t="s">
        <v>286</v>
      </c>
      <c r="C66" s="99" t="s">
        <v>399</v>
      </c>
      <c r="D66" s="99" t="s">
        <v>552</v>
      </c>
      <c r="E66" s="99">
        <v>24</v>
      </c>
    </row>
    <row r="67" spans="1:5">
      <c r="A67" s="99">
        <v>46</v>
      </c>
      <c r="B67" s="99" t="s">
        <v>291</v>
      </c>
      <c r="C67" s="99" t="s">
        <v>445</v>
      </c>
      <c r="D67" s="99" t="s">
        <v>552</v>
      </c>
      <c r="E67" s="99">
        <v>16</v>
      </c>
    </row>
    <row r="68" spans="1:5">
      <c r="A68" s="99">
        <v>46</v>
      </c>
      <c r="B68" s="99" t="s">
        <v>291</v>
      </c>
      <c r="C68" s="99" t="s">
        <v>445</v>
      </c>
      <c r="D68" s="99" t="s">
        <v>553</v>
      </c>
      <c r="E68" s="99">
        <v>16</v>
      </c>
    </row>
    <row r="69" spans="1:5">
      <c r="A69" s="99">
        <v>47</v>
      </c>
      <c r="B69" s="99" t="s">
        <v>296</v>
      </c>
      <c r="C69" s="99" t="s">
        <v>380</v>
      </c>
      <c r="D69" s="99" t="s">
        <v>552</v>
      </c>
      <c r="E69" s="99">
        <v>15</v>
      </c>
    </row>
    <row r="70" spans="1:5">
      <c r="A70" s="99">
        <v>48</v>
      </c>
      <c r="B70" s="99" t="s">
        <v>302</v>
      </c>
      <c r="C70" s="99" t="s">
        <v>847</v>
      </c>
      <c r="D70" s="99" t="s">
        <v>552</v>
      </c>
      <c r="E70" s="99">
        <v>17</v>
      </c>
    </row>
  </sheetData>
  <phoneticPr fontId="1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FD278-5221-084C-8F13-D1F200A527A0}">
  <sheetPr codeName="Sheet37">
    <tabColor theme="4" tint="-0.499984740745262"/>
  </sheetPr>
  <dimension ref="A1:H96"/>
  <sheetViews>
    <sheetView zoomScale="126" zoomScaleNormal="126" workbookViewId="0">
      <selection activeCell="H29" sqref="H29"/>
    </sheetView>
  </sheetViews>
  <sheetFormatPr baseColWidth="10" defaultRowHeight="13"/>
  <cols>
    <col min="1" max="1" width="4.83203125" style="99" customWidth="1"/>
    <col min="2" max="2" width="10.83203125" style="99"/>
    <col min="3" max="3" width="35.1640625" style="99" customWidth="1"/>
    <col min="4" max="4" width="28.83203125" style="99" customWidth="1"/>
    <col min="5" max="5" width="25.83203125" style="99" customWidth="1"/>
    <col min="6" max="16384" width="10.83203125" style="77"/>
  </cols>
  <sheetData>
    <row r="1" spans="1:8" s="294" customFormat="1" ht="20" customHeight="1">
      <c r="A1" s="292" t="s">
        <v>343</v>
      </c>
      <c r="B1" s="292" t="s">
        <v>344</v>
      </c>
      <c r="C1" s="293" t="s">
        <v>848</v>
      </c>
      <c r="D1" s="293" t="s">
        <v>741</v>
      </c>
      <c r="E1" s="293" t="s">
        <v>528</v>
      </c>
    </row>
    <row r="2" spans="1:8">
      <c r="A2" s="99">
        <v>1</v>
      </c>
      <c r="B2" s="99" t="s">
        <v>551</v>
      </c>
      <c r="C2" s="99" t="s">
        <v>742</v>
      </c>
      <c r="D2" s="99" t="s">
        <v>776</v>
      </c>
      <c r="E2" s="99">
        <v>15</v>
      </c>
    </row>
    <row r="3" spans="1:8">
      <c r="A3" s="99">
        <v>1</v>
      </c>
      <c r="B3" s="99" t="s">
        <v>551</v>
      </c>
      <c r="C3" s="99" t="s">
        <v>744</v>
      </c>
      <c r="D3" s="99" t="s">
        <v>776</v>
      </c>
      <c r="E3" s="99">
        <v>15</v>
      </c>
    </row>
    <row r="4" spans="1:8">
      <c r="A4" s="99">
        <v>2</v>
      </c>
      <c r="B4" s="99" t="s">
        <v>49</v>
      </c>
      <c r="C4" s="99" t="s">
        <v>746</v>
      </c>
      <c r="D4" s="99" t="s">
        <v>787</v>
      </c>
      <c r="E4" s="99">
        <v>21</v>
      </c>
    </row>
    <row r="5" spans="1:8">
      <c r="A5" s="99">
        <v>3</v>
      </c>
      <c r="B5" s="99" t="s">
        <v>57</v>
      </c>
      <c r="C5" s="99" t="s">
        <v>742</v>
      </c>
      <c r="D5" s="99" t="s">
        <v>842</v>
      </c>
      <c r="E5" s="99">
        <v>19</v>
      </c>
    </row>
    <row r="6" spans="1:8">
      <c r="A6" s="99">
        <v>3</v>
      </c>
      <c r="B6" s="99" t="s">
        <v>57</v>
      </c>
      <c r="C6" s="99" t="s">
        <v>747</v>
      </c>
      <c r="D6" s="99" t="s">
        <v>780</v>
      </c>
      <c r="E6" s="99">
        <v>19</v>
      </c>
    </row>
    <row r="7" spans="1:8">
      <c r="A7" s="99">
        <v>4</v>
      </c>
      <c r="B7" s="99" t="s">
        <v>63</v>
      </c>
      <c r="C7" s="99" t="s">
        <v>746</v>
      </c>
      <c r="D7" s="99" t="s">
        <v>782</v>
      </c>
      <c r="E7" s="99">
        <v>16</v>
      </c>
    </row>
    <row r="8" spans="1:8">
      <c r="A8" s="99">
        <v>4</v>
      </c>
      <c r="B8" s="99" t="s">
        <v>63</v>
      </c>
      <c r="C8" s="99" t="s">
        <v>747</v>
      </c>
      <c r="D8" s="99" t="s">
        <v>776</v>
      </c>
      <c r="E8" s="99">
        <v>16</v>
      </c>
    </row>
    <row r="9" spans="1:8">
      <c r="A9" s="99">
        <v>5</v>
      </c>
      <c r="B9" s="99" t="s">
        <v>554</v>
      </c>
      <c r="C9" s="99" t="s">
        <v>747</v>
      </c>
      <c r="D9" s="99" t="s">
        <v>776</v>
      </c>
      <c r="E9" s="99">
        <v>18</v>
      </c>
    </row>
    <row r="10" spans="1:8">
      <c r="A10" s="99">
        <v>5</v>
      </c>
      <c r="B10" s="99" t="s">
        <v>554</v>
      </c>
      <c r="C10" s="99" t="s">
        <v>742</v>
      </c>
      <c r="D10" s="99" t="s">
        <v>842</v>
      </c>
      <c r="E10" s="99">
        <v>18</v>
      </c>
      <c r="H10" s="77" t="s">
        <v>845</v>
      </c>
    </row>
    <row r="11" spans="1:8">
      <c r="A11" s="99">
        <v>6</v>
      </c>
      <c r="B11" s="99" t="s">
        <v>555</v>
      </c>
      <c r="C11" s="99" t="s">
        <v>747</v>
      </c>
      <c r="D11" s="99" t="s">
        <v>841</v>
      </c>
      <c r="E11" s="99">
        <v>23</v>
      </c>
    </row>
    <row r="12" spans="1:8">
      <c r="A12" s="99">
        <v>6</v>
      </c>
      <c r="B12" s="99" t="s">
        <v>555</v>
      </c>
      <c r="C12" s="99" t="s">
        <v>751</v>
      </c>
      <c r="D12" s="99" t="s">
        <v>776</v>
      </c>
      <c r="E12" s="99">
        <v>23</v>
      </c>
    </row>
    <row r="13" spans="1:8">
      <c r="A13" s="99">
        <v>7</v>
      </c>
      <c r="B13" s="99" t="s">
        <v>84</v>
      </c>
      <c r="C13" s="99" t="s">
        <v>746</v>
      </c>
      <c r="D13" s="99" t="s">
        <v>787</v>
      </c>
      <c r="E13" s="99">
        <v>18</v>
      </c>
    </row>
    <row r="14" spans="1:8">
      <c r="A14" s="99">
        <v>8</v>
      </c>
      <c r="B14" s="99" t="s">
        <v>90</v>
      </c>
      <c r="C14" s="99" t="s">
        <v>746</v>
      </c>
      <c r="D14" s="99" t="s">
        <v>787</v>
      </c>
      <c r="E14" s="99">
        <v>19</v>
      </c>
    </row>
    <row r="15" spans="1:8">
      <c r="A15" s="99">
        <v>8</v>
      </c>
      <c r="B15" s="99" t="s">
        <v>90</v>
      </c>
      <c r="C15" s="99" t="s">
        <v>746</v>
      </c>
      <c r="D15" s="99" t="s">
        <v>789</v>
      </c>
      <c r="E15" s="99">
        <v>19</v>
      </c>
    </row>
    <row r="16" spans="1:8">
      <c r="A16" s="99">
        <v>8</v>
      </c>
      <c r="B16" s="99" t="s">
        <v>90</v>
      </c>
      <c r="C16" s="99" t="s">
        <v>747</v>
      </c>
      <c r="D16" s="99" t="s">
        <v>776</v>
      </c>
      <c r="E16" s="99">
        <v>19</v>
      </c>
    </row>
    <row r="17" spans="1:5">
      <c r="A17" s="99">
        <v>9</v>
      </c>
      <c r="B17" s="99" t="s">
        <v>96</v>
      </c>
      <c r="C17" s="99" t="s">
        <v>747</v>
      </c>
      <c r="D17" s="99" t="s">
        <v>841</v>
      </c>
      <c r="E17" s="99">
        <v>19</v>
      </c>
    </row>
    <row r="18" spans="1:5">
      <c r="A18" s="99">
        <v>9</v>
      </c>
      <c r="B18" s="99" t="s">
        <v>96</v>
      </c>
      <c r="C18" s="99" t="s">
        <v>752</v>
      </c>
      <c r="D18" s="99" t="s">
        <v>787</v>
      </c>
      <c r="E18" s="99">
        <v>19</v>
      </c>
    </row>
    <row r="19" spans="1:5">
      <c r="A19" s="99">
        <v>10</v>
      </c>
      <c r="B19" s="99" t="s">
        <v>101</v>
      </c>
      <c r="C19" s="99" t="s">
        <v>753</v>
      </c>
      <c r="D19" s="99" t="s">
        <v>776</v>
      </c>
      <c r="E19" s="99">
        <v>24</v>
      </c>
    </row>
    <row r="20" spans="1:5">
      <c r="A20" s="99">
        <v>11</v>
      </c>
      <c r="B20" s="99" t="s">
        <v>106</v>
      </c>
      <c r="C20" s="99" t="s">
        <v>742</v>
      </c>
      <c r="D20" s="99" t="s">
        <v>842</v>
      </c>
      <c r="E20" s="99">
        <v>16</v>
      </c>
    </row>
    <row r="21" spans="1:5">
      <c r="A21" s="99">
        <v>11</v>
      </c>
      <c r="B21" s="99" t="s">
        <v>106</v>
      </c>
      <c r="C21" s="99" t="s">
        <v>751</v>
      </c>
      <c r="D21" s="99" t="s">
        <v>776</v>
      </c>
      <c r="E21" s="99">
        <v>16</v>
      </c>
    </row>
    <row r="22" spans="1:5">
      <c r="A22" s="99">
        <v>12</v>
      </c>
      <c r="B22" s="99" t="s">
        <v>111</v>
      </c>
      <c r="C22" s="99" t="s">
        <v>755</v>
      </c>
      <c r="E22" s="99">
        <v>15</v>
      </c>
    </row>
    <row r="23" spans="1:5">
      <c r="A23" s="99">
        <v>12</v>
      </c>
      <c r="B23" s="99" t="s">
        <v>111</v>
      </c>
      <c r="C23" s="99" t="s">
        <v>750</v>
      </c>
      <c r="E23" s="99">
        <v>15</v>
      </c>
    </row>
    <row r="24" spans="1:5">
      <c r="A24" s="99">
        <v>12</v>
      </c>
      <c r="B24" s="99" t="s">
        <v>111</v>
      </c>
      <c r="C24" s="99" t="s">
        <v>753</v>
      </c>
      <c r="E24" s="99">
        <v>15</v>
      </c>
    </row>
    <row r="25" spans="1:5">
      <c r="A25" s="99">
        <v>13</v>
      </c>
      <c r="B25" s="99" t="s">
        <v>116</v>
      </c>
      <c r="C25" s="99" t="s">
        <v>757</v>
      </c>
      <c r="D25" s="99" t="s">
        <v>776</v>
      </c>
      <c r="E25" s="99">
        <v>14</v>
      </c>
    </row>
    <row r="26" spans="1:5">
      <c r="A26" s="99">
        <v>13</v>
      </c>
      <c r="B26" s="99" t="s">
        <v>116</v>
      </c>
      <c r="C26" s="99" t="s">
        <v>758</v>
      </c>
      <c r="D26" s="99" t="s">
        <v>787</v>
      </c>
      <c r="E26" s="99">
        <v>14</v>
      </c>
    </row>
    <row r="27" spans="1:5">
      <c r="A27" s="99">
        <v>14</v>
      </c>
      <c r="B27" s="99" t="s">
        <v>558</v>
      </c>
      <c r="C27" s="99" t="s">
        <v>758</v>
      </c>
      <c r="E27" s="99">
        <v>14</v>
      </c>
    </row>
    <row r="28" spans="1:5">
      <c r="A28" s="99">
        <v>14</v>
      </c>
      <c r="B28" s="99" t="s">
        <v>558</v>
      </c>
      <c r="C28" s="99" t="s">
        <v>746</v>
      </c>
      <c r="E28" s="99">
        <v>14</v>
      </c>
    </row>
    <row r="29" spans="1:5">
      <c r="A29" s="99">
        <v>15</v>
      </c>
      <c r="B29" s="99" t="s">
        <v>126</v>
      </c>
      <c r="C29" s="99" t="s">
        <v>744</v>
      </c>
      <c r="E29" s="99">
        <v>12</v>
      </c>
    </row>
    <row r="30" spans="1:5">
      <c r="A30" s="99">
        <v>16</v>
      </c>
      <c r="B30" s="99" t="s">
        <v>132</v>
      </c>
      <c r="C30" s="99" t="s">
        <v>757</v>
      </c>
      <c r="D30" s="99" t="s">
        <v>776</v>
      </c>
      <c r="E30" s="99">
        <v>11</v>
      </c>
    </row>
    <row r="31" spans="1:5">
      <c r="A31" s="99">
        <v>17</v>
      </c>
      <c r="B31" s="99" t="s">
        <v>137</v>
      </c>
      <c r="C31" s="99" t="s">
        <v>744</v>
      </c>
      <c r="D31" s="99" t="s">
        <v>776</v>
      </c>
      <c r="E31" s="99">
        <v>24</v>
      </c>
    </row>
    <row r="32" spans="1:5">
      <c r="A32" s="99">
        <v>17</v>
      </c>
      <c r="B32" s="99" t="s">
        <v>137</v>
      </c>
      <c r="C32" s="99" t="s">
        <v>757</v>
      </c>
      <c r="D32" s="99" t="s">
        <v>776</v>
      </c>
      <c r="E32" s="99">
        <v>24</v>
      </c>
    </row>
    <row r="33" spans="1:5">
      <c r="A33" s="99">
        <v>17</v>
      </c>
      <c r="B33" s="99" t="s">
        <v>137</v>
      </c>
      <c r="C33" s="99" t="s">
        <v>760</v>
      </c>
      <c r="D33" s="99" t="s">
        <v>776</v>
      </c>
      <c r="E33" s="99">
        <v>24</v>
      </c>
    </row>
    <row r="34" spans="1:5">
      <c r="A34" s="99">
        <v>18</v>
      </c>
      <c r="B34" s="99" t="s">
        <v>142</v>
      </c>
      <c r="C34" s="99" t="s">
        <v>742</v>
      </c>
      <c r="D34" s="99" t="s">
        <v>776</v>
      </c>
      <c r="E34" s="99">
        <v>17</v>
      </c>
    </row>
    <row r="35" spans="1:5">
      <c r="A35" s="99">
        <v>18</v>
      </c>
      <c r="B35" s="99" t="s">
        <v>142</v>
      </c>
      <c r="C35" s="99" t="s">
        <v>747</v>
      </c>
      <c r="D35" s="99" t="s">
        <v>787</v>
      </c>
      <c r="E35" s="99">
        <v>17</v>
      </c>
    </row>
    <row r="36" spans="1:5">
      <c r="A36" s="99">
        <v>18</v>
      </c>
      <c r="B36" s="99" t="s">
        <v>142</v>
      </c>
      <c r="C36" s="99" t="s">
        <v>747</v>
      </c>
      <c r="D36" s="99" t="s">
        <v>776</v>
      </c>
      <c r="E36" s="99">
        <v>17</v>
      </c>
    </row>
    <row r="37" spans="1:5">
      <c r="A37" s="99">
        <v>18</v>
      </c>
      <c r="B37" s="99" t="s">
        <v>142</v>
      </c>
      <c r="C37" s="99" t="s">
        <v>747</v>
      </c>
      <c r="D37" s="99" t="s">
        <v>780</v>
      </c>
      <c r="E37" s="99">
        <v>17</v>
      </c>
    </row>
    <row r="38" spans="1:5">
      <c r="A38" s="99">
        <v>19</v>
      </c>
      <c r="B38" s="99" t="s">
        <v>149</v>
      </c>
      <c r="C38" s="99" t="s">
        <v>747</v>
      </c>
      <c r="D38" s="99" t="s">
        <v>841</v>
      </c>
      <c r="E38" s="99">
        <v>9</v>
      </c>
    </row>
    <row r="39" spans="1:5">
      <c r="A39" s="99">
        <v>19</v>
      </c>
      <c r="B39" s="99" t="s">
        <v>149</v>
      </c>
      <c r="C39" s="99" t="s">
        <v>747</v>
      </c>
      <c r="D39" s="99" t="s">
        <v>803</v>
      </c>
      <c r="E39" s="99">
        <v>9</v>
      </c>
    </row>
    <row r="40" spans="1:5">
      <c r="A40" s="99">
        <v>19</v>
      </c>
      <c r="B40" s="99" t="s">
        <v>149</v>
      </c>
      <c r="C40" s="99" t="s">
        <v>747</v>
      </c>
      <c r="D40" s="99" t="s">
        <v>780</v>
      </c>
      <c r="E40" s="99">
        <v>9</v>
      </c>
    </row>
    <row r="41" spans="1:5">
      <c r="A41" s="99">
        <v>19</v>
      </c>
      <c r="B41" s="99" t="s">
        <v>149</v>
      </c>
      <c r="C41" s="99" t="s">
        <v>757</v>
      </c>
      <c r="D41" s="99" t="s">
        <v>776</v>
      </c>
      <c r="E41" s="99">
        <v>9</v>
      </c>
    </row>
    <row r="42" spans="1:5">
      <c r="A42" s="99">
        <v>19</v>
      </c>
      <c r="B42" s="99" t="s">
        <v>149</v>
      </c>
      <c r="C42" s="99" t="s">
        <v>752</v>
      </c>
      <c r="D42" s="99" t="s">
        <v>787</v>
      </c>
      <c r="E42" s="99">
        <v>9</v>
      </c>
    </row>
    <row r="43" spans="1:5">
      <c r="A43" s="99">
        <v>20</v>
      </c>
      <c r="B43" s="99" t="s">
        <v>154</v>
      </c>
      <c r="C43" s="99" t="s">
        <v>742</v>
      </c>
      <c r="D43" s="99" t="s">
        <v>842</v>
      </c>
      <c r="E43" s="99">
        <v>18</v>
      </c>
    </row>
    <row r="44" spans="1:5">
      <c r="A44" s="99">
        <v>20</v>
      </c>
      <c r="B44" s="99" t="s">
        <v>154</v>
      </c>
      <c r="C44" s="99" t="s">
        <v>742</v>
      </c>
      <c r="D44" s="99" t="s">
        <v>841</v>
      </c>
      <c r="E44" s="99">
        <v>18</v>
      </c>
    </row>
    <row r="45" spans="1:5">
      <c r="A45" s="99">
        <v>21</v>
      </c>
      <c r="B45" s="99" t="s">
        <v>161</v>
      </c>
      <c r="C45" s="99" t="s">
        <v>747</v>
      </c>
      <c r="D45" s="99" t="s">
        <v>841</v>
      </c>
      <c r="E45" s="99">
        <v>12</v>
      </c>
    </row>
    <row r="46" spans="1:5">
      <c r="A46" s="99">
        <v>21</v>
      </c>
      <c r="B46" s="99" t="s">
        <v>161</v>
      </c>
      <c r="C46" s="99" t="s">
        <v>757</v>
      </c>
      <c r="D46" s="99" t="s">
        <v>776</v>
      </c>
      <c r="E46" s="99">
        <v>12</v>
      </c>
    </row>
    <row r="47" spans="1:5">
      <c r="A47" s="99">
        <v>22</v>
      </c>
      <c r="B47" s="99" t="s">
        <v>166</v>
      </c>
      <c r="C47" s="99" t="s">
        <v>757</v>
      </c>
      <c r="D47" s="99" t="s">
        <v>776</v>
      </c>
      <c r="E47" s="99">
        <v>18</v>
      </c>
    </row>
    <row r="48" spans="1:5">
      <c r="A48" s="99">
        <v>23</v>
      </c>
      <c r="B48" s="99" t="s">
        <v>170</v>
      </c>
      <c r="C48" s="99" t="s">
        <v>757</v>
      </c>
      <c r="D48" s="99" t="s">
        <v>776</v>
      </c>
      <c r="E48" s="99">
        <v>20</v>
      </c>
    </row>
    <row r="49" spans="1:5">
      <c r="A49" s="99">
        <v>24</v>
      </c>
      <c r="B49" s="99" t="s">
        <v>177</v>
      </c>
      <c r="C49" s="99" t="s">
        <v>761</v>
      </c>
      <c r="D49" s="99" t="s">
        <v>776</v>
      </c>
      <c r="E49" s="99">
        <v>17</v>
      </c>
    </row>
    <row r="50" spans="1:5">
      <c r="A50" s="99">
        <v>24</v>
      </c>
      <c r="B50" s="99" t="s">
        <v>177</v>
      </c>
      <c r="C50" s="99" t="s">
        <v>742</v>
      </c>
      <c r="D50" s="99" t="s">
        <v>776</v>
      </c>
      <c r="E50" s="99">
        <v>17</v>
      </c>
    </row>
    <row r="51" spans="1:5">
      <c r="A51" s="99">
        <v>24</v>
      </c>
      <c r="B51" s="99" t="s">
        <v>177</v>
      </c>
      <c r="C51" s="99" t="s">
        <v>744</v>
      </c>
      <c r="D51" s="99" t="s">
        <v>776</v>
      </c>
      <c r="E51" s="99">
        <v>17</v>
      </c>
    </row>
    <row r="52" spans="1:5">
      <c r="A52" s="99">
        <v>24</v>
      </c>
      <c r="B52" s="99" t="s">
        <v>177</v>
      </c>
      <c r="C52" s="99" t="s">
        <v>757</v>
      </c>
      <c r="D52" s="99" t="s">
        <v>776</v>
      </c>
      <c r="E52" s="99">
        <v>17</v>
      </c>
    </row>
    <row r="53" spans="1:5">
      <c r="A53" s="99">
        <v>25</v>
      </c>
      <c r="B53" s="99" t="s">
        <v>182</v>
      </c>
      <c r="C53" s="99" t="s">
        <v>758</v>
      </c>
      <c r="D53" s="99" t="s">
        <v>787</v>
      </c>
      <c r="E53" s="99">
        <v>14</v>
      </c>
    </row>
    <row r="54" spans="1:5">
      <c r="A54" s="99">
        <v>25</v>
      </c>
      <c r="B54" s="99" t="s">
        <v>182</v>
      </c>
      <c r="C54" s="99" t="s">
        <v>757</v>
      </c>
      <c r="D54" s="99" t="s">
        <v>776</v>
      </c>
      <c r="E54" s="99">
        <v>14</v>
      </c>
    </row>
    <row r="55" spans="1:5">
      <c r="A55" s="99">
        <v>25</v>
      </c>
      <c r="B55" s="99" t="s">
        <v>182</v>
      </c>
      <c r="C55" s="99" t="s">
        <v>760</v>
      </c>
      <c r="D55" s="99" t="s">
        <v>789</v>
      </c>
      <c r="E55" s="99">
        <v>14</v>
      </c>
    </row>
    <row r="56" spans="1:5">
      <c r="A56" s="99">
        <v>26</v>
      </c>
      <c r="B56" s="99" t="s">
        <v>187</v>
      </c>
      <c r="C56" s="99" t="s">
        <v>757</v>
      </c>
      <c r="D56" s="99" t="s">
        <v>776</v>
      </c>
      <c r="E56" s="99">
        <v>12</v>
      </c>
    </row>
    <row r="57" spans="1:5">
      <c r="A57" s="99">
        <v>27</v>
      </c>
      <c r="B57" s="99" t="s">
        <v>193</v>
      </c>
      <c r="C57" s="99" t="s">
        <v>744</v>
      </c>
      <c r="D57" s="99" t="s">
        <v>776</v>
      </c>
      <c r="E57" s="99">
        <v>19</v>
      </c>
    </row>
    <row r="58" spans="1:5">
      <c r="A58" s="99">
        <v>27</v>
      </c>
      <c r="B58" s="99" t="s">
        <v>193</v>
      </c>
      <c r="C58" s="99" t="s">
        <v>742</v>
      </c>
      <c r="D58" s="99" t="s">
        <v>776</v>
      </c>
      <c r="E58" s="99">
        <v>19</v>
      </c>
    </row>
    <row r="59" spans="1:5">
      <c r="A59" s="99">
        <v>27</v>
      </c>
      <c r="B59" s="99" t="s">
        <v>193</v>
      </c>
      <c r="C59" s="99" t="s">
        <v>747</v>
      </c>
      <c r="D59" s="99" t="s">
        <v>776</v>
      </c>
      <c r="E59" s="99">
        <v>19</v>
      </c>
    </row>
    <row r="60" spans="1:5">
      <c r="A60" s="99">
        <v>27</v>
      </c>
      <c r="B60" s="99" t="s">
        <v>193</v>
      </c>
      <c r="C60" s="99" t="s">
        <v>746</v>
      </c>
      <c r="D60" s="99" t="s">
        <v>787</v>
      </c>
      <c r="E60" s="99">
        <v>19</v>
      </c>
    </row>
    <row r="61" spans="1:5">
      <c r="A61" s="99">
        <v>28</v>
      </c>
      <c r="B61" s="99" t="s">
        <v>198</v>
      </c>
      <c r="C61" s="99" t="s">
        <v>761</v>
      </c>
      <c r="D61" s="99" t="s">
        <v>776</v>
      </c>
      <c r="E61" s="99">
        <v>20</v>
      </c>
    </row>
    <row r="62" spans="1:5">
      <c r="A62" s="99">
        <v>28</v>
      </c>
      <c r="B62" s="99" t="s">
        <v>198</v>
      </c>
      <c r="C62" s="99" t="s">
        <v>757</v>
      </c>
      <c r="D62" s="99" t="s">
        <v>776</v>
      </c>
      <c r="E62" s="99">
        <v>20</v>
      </c>
    </row>
    <row r="63" spans="1:5">
      <c r="A63" s="99">
        <v>29</v>
      </c>
      <c r="B63" s="99" t="s">
        <v>203</v>
      </c>
      <c r="C63" s="99" t="s">
        <v>742</v>
      </c>
      <c r="D63" s="99" t="s">
        <v>842</v>
      </c>
      <c r="E63" s="99">
        <v>23</v>
      </c>
    </row>
    <row r="64" spans="1:5">
      <c r="A64" s="99">
        <v>29</v>
      </c>
      <c r="B64" s="99" t="s">
        <v>203</v>
      </c>
      <c r="C64" s="99" t="s">
        <v>755</v>
      </c>
      <c r="D64" s="99" t="s">
        <v>776</v>
      </c>
      <c r="E64" s="99">
        <v>23</v>
      </c>
    </row>
    <row r="65" spans="1:5">
      <c r="A65" s="99">
        <v>29</v>
      </c>
      <c r="B65" s="99" t="s">
        <v>203</v>
      </c>
      <c r="C65" s="99" t="s">
        <v>746</v>
      </c>
      <c r="D65" s="99" t="s">
        <v>789</v>
      </c>
      <c r="E65" s="99">
        <v>23</v>
      </c>
    </row>
    <row r="66" spans="1:5">
      <c r="A66" s="99">
        <v>30</v>
      </c>
      <c r="B66" s="99" t="s">
        <v>208</v>
      </c>
      <c r="C66" s="99" t="s">
        <v>757</v>
      </c>
      <c r="D66" s="99" t="s">
        <v>776</v>
      </c>
      <c r="E66" s="99">
        <v>17</v>
      </c>
    </row>
    <row r="67" spans="1:5">
      <c r="A67" s="99">
        <v>31</v>
      </c>
      <c r="B67" s="99" t="s">
        <v>214</v>
      </c>
      <c r="C67" s="99" t="s">
        <v>746</v>
      </c>
      <c r="D67" s="99" t="s">
        <v>819</v>
      </c>
      <c r="E67" s="99">
        <v>24</v>
      </c>
    </row>
    <row r="68" spans="1:5">
      <c r="A68" s="99">
        <v>31</v>
      </c>
      <c r="B68" s="99" t="s">
        <v>214</v>
      </c>
      <c r="C68" s="99" t="s">
        <v>747</v>
      </c>
      <c r="D68" s="99" t="s">
        <v>776</v>
      </c>
      <c r="E68" s="99">
        <v>24</v>
      </c>
    </row>
    <row r="69" spans="1:5">
      <c r="A69" s="99">
        <v>32</v>
      </c>
      <c r="B69" s="99" t="s">
        <v>220</v>
      </c>
      <c r="C69" s="99" t="s">
        <v>742</v>
      </c>
      <c r="D69" s="99" t="s">
        <v>842</v>
      </c>
      <c r="E69" s="99">
        <v>22</v>
      </c>
    </row>
    <row r="70" spans="1:5">
      <c r="A70" s="99">
        <v>32</v>
      </c>
      <c r="B70" s="99" t="s">
        <v>220</v>
      </c>
      <c r="C70" s="99" t="s">
        <v>760</v>
      </c>
      <c r="D70" s="99" t="s">
        <v>841</v>
      </c>
      <c r="E70" s="99">
        <v>22</v>
      </c>
    </row>
    <row r="71" spans="1:5">
      <c r="A71" s="99">
        <v>33</v>
      </c>
      <c r="B71" s="99" t="s">
        <v>225</v>
      </c>
      <c r="C71" s="99" t="s">
        <v>747</v>
      </c>
      <c r="D71" s="99" t="s">
        <v>841</v>
      </c>
      <c r="E71" s="99">
        <v>12</v>
      </c>
    </row>
    <row r="72" spans="1:5">
      <c r="A72" s="99">
        <v>34</v>
      </c>
      <c r="B72" s="99" t="s">
        <v>230</v>
      </c>
      <c r="C72" s="99" t="s">
        <v>746</v>
      </c>
      <c r="D72" s="99" t="s">
        <v>787</v>
      </c>
      <c r="E72" s="99">
        <v>18</v>
      </c>
    </row>
    <row r="73" spans="1:5">
      <c r="A73" s="99">
        <v>34</v>
      </c>
      <c r="B73" s="99" t="s">
        <v>230</v>
      </c>
      <c r="C73" s="99" t="s">
        <v>750</v>
      </c>
      <c r="D73" s="99" t="s">
        <v>776</v>
      </c>
      <c r="E73" s="99">
        <v>18</v>
      </c>
    </row>
    <row r="74" spans="1:5">
      <c r="A74" s="99">
        <v>35</v>
      </c>
      <c r="B74" s="99" t="s">
        <v>235</v>
      </c>
      <c r="C74" s="99" t="s">
        <v>746</v>
      </c>
      <c r="D74" s="99" t="s">
        <v>789</v>
      </c>
      <c r="E74" s="99">
        <v>18</v>
      </c>
    </row>
    <row r="75" spans="1:5">
      <c r="A75" s="99">
        <v>36</v>
      </c>
      <c r="B75" s="99" t="s">
        <v>240</v>
      </c>
      <c r="C75" s="99" t="s">
        <v>747</v>
      </c>
      <c r="D75" s="99" t="s">
        <v>841</v>
      </c>
      <c r="E75" s="99">
        <v>20</v>
      </c>
    </row>
    <row r="76" spans="1:5">
      <c r="A76" s="99">
        <v>37</v>
      </c>
      <c r="B76" s="99" t="s">
        <v>182</v>
      </c>
      <c r="C76" s="99" t="s">
        <v>742</v>
      </c>
      <c r="D76" s="99" t="s">
        <v>842</v>
      </c>
      <c r="E76" s="99">
        <v>16</v>
      </c>
    </row>
    <row r="77" spans="1:5">
      <c r="A77" s="99">
        <v>37</v>
      </c>
      <c r="B77" s="99" t="s">
        <v>182</v>
      </c>
      <c r="C77" s="99" t="s">
        <v>760</v>
      </c>
      <c r="D77" s="99" t="s">
        <v>789</v>
      </c>
      <c r="E77" s="99">
        <v>16</v>
      </c>
    </row>
    <row r="78" spans="1:5">
      <c r="A78" s="99">
        <v>37</v>
      </c>
      <c r="B78" s="99" t="s">
        <v>182</v>
      </c>
      <c r="C78" s="99" t="s">
        <v>758</v>
      </c>
      <c r="D78" s="99" t="s">
        <v>787</v>
      </c>
      <c r="E78" s="99">
        <v>16</v>
      </c>
    </row>
    <row r="79" spans="1:5">
      <c r="A79" s="99">
        <v>38</v>
      </c>
      <c r="B79" s="99" t="s">
        <v>250</v>
      </c>
      <c r="C79" s="99" t="s">
        <v>746</v>
      </c>
      <c r="D79" s="99" t="s">
        <v>819</v>
      </c>
      <c r="E79" s="99">
        <v>21</v>
      </c>
    </row>
    <row r="80" spans="1:5">
      <c r="A80" s="99">
        <v>39</v>
      </c>
      <c r="B80" s="99" t="s">
        <v>560</v>
      </c>
      <c r="C80" s="99" t="s">
        <v>742</v>
      </c>
      <c r="D80" s="99" t="s">
        <v>776</v>
      </c>
      <c r="E80" s="99">
        <v>19</v>
      </c>
    </row>
    <row r="81" spans="1:5">
      <c r="A81" s="99">
        <v>39</v>
      </c>
      <c r="B81" s="99" t="s">
        <v>560</v>
      </c>
      <c r="C81" s="99" t="s">
        <v>747</v>
      </c>
      <c r="D81" s="99" t="s">
        <v>780</v>
      </c>
      <c r="E81" s="99">
        <v>19</v>
      </c>
    </row>
    <row r="82" spans="1:5">
      <c r="A82" s="99">
        <v>39</v>
      </c>
      <c r="B82" s="99" t="s">
        <v>560</v>
      </c>
      <c r="C82" s="99" t="s">
        <v>746</v>
      </c>
      <c r="D82" s="99" t="s">
        <v>780</v>
      </c>
      <c r="E82" s="99">
        <v>19</v>
      </c>
    </row>
    <row r="83" spans="1:5">
      <c r="A83" s="99">
        <v>40</v>
      </c>
      <c r="B83" s="99" t="s">
        <v>259</v>
      </c>
      <c r="C83" s="99" t="s">
        <v>746</v>
      </c>
      <c r="D83" s="99" t="s">
        <v>789</v>
      </c>
      <c r="E83" s="99">
        <v>18</v>
      </c>
    </row>
    <row r="84" spans="1:5">
      <c r="A84" s="99">
        <v>41</v>
      </c>
      <c r="B84" s="99" t="s">
        <v>264</v>
      </c>
      <c r="C84" s="99" t="s">
        <v>742</v>
      </c>
      <c r="D84" s="99" t="s">
        <v>842</v>
      </c>
      <c r="E84" s="99">
        <v>18</v>
      </c>
    </row>
    <row r="85" spans="1:5">
      <c r="A85" s="99">
        <v>42</v>
      </c>
      <c r="B85" s="99" t="s">
        <v>270</v>
      </c>
      <c r="C85" s="99" t="s">
        <v>746</v>
      </c>
      <c r="D85" s="99" t="s">
        <v>787</v>
      </c>
      <c r="E85" s="99">
        <v>20</v>
      </c>
    </row>
    <row r="86" spans="1:5">
      <c r="A86" s="99">
        <v>42</v>
      </c>
      <c r="B86" s="99" t="s">
        <v>270</v>
      </c>
      <c r="C86" s="99" t="s">
        <v>742</v>
      </c>
      <c r="D86" s="99" t="s">
        <v>842</v>
      </c>
      <c r="E86" s="99">
        <v>20</v>
      </c>
    </row>
    <row r="87" spans="1:5">
      <c r="A87" s="99">
        <v>43</v>
      </c>
      <c r="B87" s="99" t="s">
        <v>275</v>
      </c>
      <c r="C87" s="99" t="s">
        <v>747</v>
      </c>
      <c r="D87" s="99" t="s">
        <v>776</v>
      </c>
      <c r="E87" s="99">
        <v>23</v>
      </c>
    </row>
    <row r="88" spans="1:5">
      <c r="A88" s="99">
        <v>43</v>
      </c>
      <c r="B88" s="99" t="s">
        <v>275</v>
      </c>
      <c r="C88" s="99" t="s">
        <v>757</v>
      </c>
      <c r="D88" s="99" t="s">
        <v>776</v>
      </c>
      <c r="E88" s="99">
        <v>23</v>
      </c>
    </row>
    <row r="89" spans="1:5">
      <c r="A89" s="99">
        <v>43</v>
      </c>
      <c r="B89" s="99" t="s">
        <v>275</v>
      </c>
      <c r="C89" s="99" t="s">
        <v>746</v>
      </c>
      <c r="D89" s="99" t="s">
        <v>780</v>
      </c>
      <c r="E89" s="99">
        <v>23</v>
      </c>
    </row>
    <row r="90" spans="1:5">
      <c r="A90" s="99">
        <v>44</v>
      </c>
      <c r="B90" s="99" t="s">
        <v>280</v>
      </c>
      <c r="C90" s="99" t="s">
        <v>747</v>
      </c>
      <c r="D90" s="99" t="s">
        <v>780</v>
      </c>
      <c r="E90" s="99">
        <v>23</v>
      </c>
    </row>
    <row r="91" spans="1:5">
      <c r="A91" s="99">
        <v>44</v>
      </c>
      <c r="B91" s="99" t="s">
        <v>280</v>
      </c>
      <c r="C91" s="99" t="s">
        <v>755</v>
      </c>
      <c r="D91" s="99" t="s">
        <v>776</v>
      </c>
      <c r="E91" s="99">
        <v>23</v>
      </c>
    </row>
    <row r="92" spans="1:5">
      <c r="A92" s="99">
        <v>45</v>
      </c>
      <c r="B92" s="99" t="s">
        <v>286</v>
      </c>
      <c r="C92" s="99" t="s">
        <v>747</v>
      </c>
      <c r="D92" s="99" t="s">
        <v>780</v>
      </c>
      <c r="E92" s="99">
        <v>24</v>
      </c>
    </row>
    <row r="93" spans="1:5">
      <c r="A93" s="99">
        <v>46</v>
      </c>
      <c r="B93" s="99" t="s">
        <v>291</v>
      </c>
      <c r="C93" s="99" t="s">
        <v>757</v>
      </c>
      <c r="D93" s="99" t="s">
        <v>776</v>
      </c>
      <c r="E93" s="99">
        <v>16</v>
      </c>
    </row>
    <row r="94" spans="1:5">
      <c r="A94" s="99">
        <v>46</v>
      </c>
      <c r="B94" s="99" t="s">
        <v>291</v>
      </c>
      <c r="C94" s="99" t="s">
        <v>758</v>
      </c>
      <c r="D94" s="99" t="s">
        <v>787</v>
      </c>
      <c r="E94" s="99">
        <v>16</v>
      </c>
    </row>
    <row r="95" spans="1:5">
      <c r="A95" s="99">
        <v>47</v>
      </c>
      <c r="B95" s="99" t="s">
        <v>296</v>
      </c>
      <c r="C95" s="99" t="s">
        <v>744</v>
      </c>
      <c r="E95" s="99">
        <v>15</v>
      </c>
    </row>
    <row r="96" spans="1:5">
      <c r="A96" s="99">
        <v>48</v>
      </c>
      <c r="B96" s="99" t="s">
        <v>302</v>
      </c>
      <c r="C96" s="99" t="s">
        <v>742</v>
      </c>
      <c r="D96" s="99" t="s">
        <v>776</v>
      </c>
      <c r="E96" s="99">
        <v>17</v>
      </c>
    </row>
  </sheetData>
  <phoneticPr fontId="1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9D1D3-282F-6E40-A9CD-25A731115D9E}">
  <sheetPr codeName="Sheet38">
    <tabColor theme="4" tint="-0.499984740745262"/>
  </sheetPr>
  <dimension ref="A1:D78"/>
  <sheetViews>
    <sheetView zoomScale="126" zoomScaleNormal="126" workbookViewId="0">
      <selection activeCell="H29" sqref="H29"/>
    </sheetView>
  </sheetViews>
  <sheetFormatPr baseColWidth="10" defaultRowHeight="14"/>
  <cols>
    <col min="1" max="2" width="30.83203125" style="121" customWidth="1"/>
    <col min="3" max="3" width="11.83203125" style="121" customWidth="1"/>
    <col min="4" max="4" width="11.83203125" style="298" customWidth="1"/>
    <col min="5" max="16384" width="10.83203125" style="122"/>
  </cols>
  <sheetData>
    <row r="1" spans="1:4" s="297" customFormat="1" ht="20" customHeight="1">
      <c r="A1" s="295" t="s">
        <v>849</v>
      </c>
      <c r="B1" s="295" t="s">
        <v>850</v>
      </c>
      <c r="C1" s="295" t="s">
        <v>851</v>
      </c>
      <c r="D1" s="296" t="s">
        <v>852</v>
      </c>
    </row>
    <row r="2" spans="1:4">
      <c r="A2" s="121" t="s">
        <v>853</v>
      </c>
      <c r="B2" s="121" t="s">
        <v>776</v>
      </c>
      <c r="C2" s="121">
        <v>1</v>
      </c>
      <c r="D2" s="298">
        <v>24</v>
      </c>
    </row>
    <row r="3" spans="1:4">
      <c r="A3" s="121" t="s">
        <v>854</v>
      </c>
      <c r="B3" s="121" t="s">
        <v>855</v>
      </c>
      <c r="C3" s="121">
        <v>2</v>
      </c>
      <c r="D3" s="298">
        <v>22.5</v>
      </c>
    </row>
    <row r="4" spans="1:4">
      <c r="A4" s="121" t="s">
        <v>854</v>
      </c>
      <c r="B4" s="121" t="s">
        <v>856</v>
      </c>
      <c r="C4" s="121">
        <v>6</v>
      </c>
      <c r="D4" s="298">
        <v>19.166666666666671</v>
      </c>
    </row>
    <row r="5" spans="1:4">
      <c r="A5" s="121" t="s">
        <v>853</v>
      </c>
      <c r="B5" s="121" t="s">
        <v>841</v>
      </c>
      <c r="C5" s="121">
        <v>1</v>
      </c>
      <c r="D5" s="298">
        <v>22</v>
      </c>
    </row>
    <row r="6" spans="1:4">
      <c r="A6" s="121" t="s">
        <v>854</v>
      </c>
      <c r="B6" s="121" t="s">
        <v>857</v>
      </c>
      <c r="C6" s="121">
        <v>2</v>
      </c>
      <c r="D6" s="298">
        <v>21</v>
      </c>
    </row>
    <row r="7" spans="1:4">
      <c r="A7" s="121" t="s">
        <v>858</v>
      </c>
      <c r="B7" s="121" t="s">
        <v>856</v>
      </c>
      <c r="C7" s="121">
        <v>4</v>
      </c>
      <c r="D7" s="298">
        <v>15</v>
      </c>
    </row>
    <row r="8" spans="1:4">
      <c r="A8" s="121" t="s">
        <v>859</v>
      </c>
      <c r="B8" s="121" t="s">
        <v>776</v>
      </c>
      <c r="C8" s="121">
        <v>2</v>
      </c>
      <c r="D8" s="298">
        <v>19.5</v>
      </c>
    </row>
    <row r="9" spans="1:4">
      <c r="A9" s="121" t="s">
        <v>860</v>
      </c>
      <c r="B9" s="121" t="s">
        <v>776</v>
      </c>
      <c r="C9" s="121">
        <v>2</v>
      </c>
      <c r="D9" s="298">
        <v>23</v>
      </c>
    </row>
    <row r="10" spans="1:4">
      <c r="A10" s="121" t="s">
        <v>861</v>
      </c>
      <c r="B10" s="121" t="s">
        <v>776</v>
      </c>
      <c r="C10" s="121">
        <v>2</v>
      </c>
      <c r="D10" s="298">
        <v>18.5</v>
      </c>
    </row>
    <row r="11" spans="1:4">
      <c r="A11" s="121" t="s">
        <v>862</v>
      </c>
      <c r="B11" s="121" t="s">
        <v>776</v>
      </c>
      <c r="C11" s="121">
        <v>1</v>
      </c>
      <c r="D11" s="298">
        <v>18</v>
      </c>
    </row>
    <row r="12" spans="1:4">
      <c r="A12" s="121" t="s">
        <v>863</v>
      </c>
      <c r="B12" s="121" t="s">
        <v>856</v>
      </c>
      <c r="C12" s="121">
        <v>1</v>
      </c>
      <c r="D12" s="298">
        <v>17</v>
      </c>
    </row>
    <row r="13" spans="1:4">
      <c r="A13" s="121" t="s">
        <v>863</v>
      </c>
      <c r="B13" s="121" t="s">
        <v>864</v>
      </c>
      <c r="C13" s="121">
        <v>1</v>
      </c>
      <c r="D13" s="298">
        <v>9</v>
      </c>
    </row>
    <row r="14" spans="1:4">
      <c r="A14" s="121" t="s">
        <v>863</v>
      </c>
      <c r="B14" s="121" t="s">
        <v>841</v>
      </c>
      <c r="C14" s="121">
        <v>6</v>
      </c>
      <c r="D14" s="298">
        <v>15.83333333333333</v>
      </c>
    </row>
    <row r="15" spans="1:4">
      <c r="A15" s="121" t="s">
        <v>863</v>
      </c>
      <c r="B15" s="121" t="s">
        <v>857</v>
      </c>
      <c r="C15" s="121">
        <v>6</v>
      </c>
      <c r="D15" s="298">
        <v>18.5</v>
      </c>
    </row>
    <row r="16" spans="1:4">
      <c r="A16" s="121" t="s">
        <v>863</v>
      </c>
      <c r="B16" s="121" t="s">
        <v>776</v>
      </c>
      <c r="C16" s="121">
        <v>7</v>
      </c>
      <c r="D16" s="298">
        <v>19.428571428571431</v>
      </c>
    </row>
    <row r="17" spans="1:4">
      <c r="A17" s="121" t="s">
        <v>865</v>
      </c>
      <c r="B17" s="121" t="s">
        <v>866</v>
      </c>
      <c r="C17" s="121">
        <v>9</v>
      </c>
      <c r="D17" s="298">
        <v>18.888888888888889</v>
      </c>
    </row>
    <row r="18" spans="1:4">
      <c r="A18" s="121" t="s">
        <v>865</v>
      </c>
      <c r="B18" s="121" t="s">
        <v>841</v>
      </c>
      <c r="C18" s="121">
        <v>1</v>
      </c>
      <c r="D18" s="298">
        <v>18</v>
      </c>
    </row>
    <row r="19" spans="1:4">
      <c r="A19" s="121" t="s">
        <v>865</v>
      </c>
      <c r="B19" s="121" t="s">
        <v>776</v>
      </c>
      <c r="C19" s="121">
        <v>6</v>
      </c>
      <c r="D19" s="298">
        <v>17.333333333333329</v>
      </c>
    </row>
    <row r="20" spans="1:4">
      <c r="A20" s="121" t="s">
        <v>867</v>
      </c>
      <c r="B20" s="121" t="s">
        <v>776</v>
      </c>
      <c r="C20" s="121">
        <v>1</v>
      </c>
      <c r="D20" s="298">
        <v>24</v>
      </c>
    </row>
    <row r="21" spans="1:4">
      <c r="A21" s="121" t="s">
        <v>744</v>
      </c>
      <c r="B21" s="121" t="s">
        <v>776</v>
      </c>
      <c r="C21" s="121">
        <v>4</v>
      </c>
      <c r="D21" s="298">
        <v>18.75</v>
      </c>
    </row>
    <row r="22" spans="1:4">
      <c r="A22" s="121" t="s">
        <v>752</v>
      </c>
      <c r="B22" s="121" t="s">
        <v>856</v>
      </c>
      <c r="C22" s="121">
        <v>2</v>
      </c>
      <c r="D22" s="298">
        <v>14</v>
      </c>
    </row>
    <row r="23" spans="1:4">
      <c r="A23" s="121" t="s">
        <v>868</v>
      </c>
      <c r="B23" s="121" t="s">
        <v>776</v>
      </c>
      <c r="C23" s="121">
        <v>14</v>
      </c>
      <c r="D23" s="298">
        <v>16.214285714285719</v>
      </c>
    </row>
    <row r="24" spans="1:4">
      <c r="A24" s="121" t="s">
        <v>853</v>
      </c>
      <c r="B24" s="121" t="s">
        <v>869</v>
      </c>
      <c r="C24" s="121">
        <v>2</v>
      </c>
      <c r="D24" s="298">
        <v>15</v>
      </c>
    </row>
    <row r="25" spans="1:4">
      <c r="A25" s="121" t="s">
        <v>854</v>
      </c>
      <c r="B25" s="121" t="s">
        <v>782</v>
      </c>
      <c r="C25" s="121">
        <v>1</v>
      </c>
      <c r="D25" s="298">
        <v>16</v>
      </c>
    </row>
    <row r="26" spans="1:4">
      <c r="A26" s="121" t="s">
        <v>854</v>
      </c>
      <c r="B26" s="121" t="s">
        <v>869</v>
      </c>
      <c r="C26" s="121">
        <v>4</v>
      </c>
      <c r="D26" s="298">
        <v>19.5</v>
      </c>
    </row>
    <row r="27" spans="1:4">
      <c r="A27" s="121" t="s">
        <v>863</v>
      </c>
      <c r="B27" s="121" t="s">
        <v>415</v>
      </c>
      <c r="C27" s="121">
        <v>1</v>
      </c>
      <c r="D27" s="298">
        <v>19</v>
      </c>
    </row>
    <row r="28" spans="1:4">
      <c r="A28" s="121" t="s">
        <v>865</v>
      </c>
      <c r="B28" s="121" t="s">
        <v>415</v>
      </c>
      <c r="C28" s="121">
        <v>1</v>
      </c>
      <c r="D28" s="298">
        <v>19</v>
      </c>
    </row>
    <row r="29" spans="1:4">
      <c r="A29" s="121" t="s">
        <v>744</v>
      </c>
      <c r="B29" s="121" t="s">
        <v>415</v>
      </c>
      <c r="C29" s="121">
        <v>1</v>
      </c>
      <c r="D29" s="298">
        <v>19</v>
      </c>
    </row>
    <row r="30" spans="1:4">
      <c r="A30" s="121" t="s">
        <v>863</v>
      </c>
      <c r="B30" s="121" t="s">
        <v>581</v>
      </c>
      <c r="C30" s="121">
        <v>1</v>
      </c>
      <c r="D30" s="298">
        <v>23</v>
      </c>
    </row>
    <row r="31" spans="1:4">
      <c r="A31" s="121" t="s">
        <v>865</v>
      </c>
      <c r="B31" s="121" t="s">
        <v>581</v>
      </c>
      <c r="C31" s="121">
        <v>2</v>
      </c>
      <c r="D31" s="298">
        <v>17.5</v>
      </c>
    </row>
    <row r="32" spans="1:4">
      <c r="A32" s="121" t="s">
        <v>868</v>
      </c>
      <c r="B32" s="121" t="s">
        <v>581</v>
      </c>
      <c r="C32" s="121">
        <v>3</v>
      </c>
      <c r="D32" s="298">
        <v>18.333333333333329</v>
      </c>
    </row>
    <row r="33" spans="1:4">
      <c r="A33" s="121" t="s">
        <v>744</v>
      </c>
      <c r="B33" s="121" t="s">
        <v>581</v>
      </c>
      <c r="C33" s="121">
        <v>1</v>
      </c>
      <c r="D33" s="298">
        <v>15</v>
      </c>
    </row>
    <row r="34" spans="1:4">
      <c r="A34" s="121" t="s">
        <v>865</v>
      </c>
      <c r="B34" s="121" t="s">
        <v>445</v>
      </c>
      <c r="C34" s="121">
        <v>1</v>
      </c>
      <c r="D34" s="298">
        <v>18</v>
      </c>
    </row>
    <row r="35" spans="1:4">
      <c r="A35" s="121" t="s">
        <v>868</v>
      </c>
      <c r="B35" s="121" t="s">
        <v>445</v>
      </c>
      <c r="C35" s="121">
        <v>3</v>
      </c>
      <c r="D35" s="298">
        <v>16.666666666666671</v>
      </c>
    </row>
    <row r="36" spans="1:4">
      <c r="A36" s="121" t="s">
        <v>863</v>
      </c>
      <c r="B36" s="121" t="s">
        <v>436</v>
      </c>
      <c r="C36" s="121">
        <v>1</v>
      </c>
      <c r="D36" s="298">
        <v>12</v>
      </c>
    </row>
    <row r="37" spans="1:4">
      <c r="A37" s="121" t="s">
        <v>868</v>
      </c>
      <c r="B37" s="121" t="s">
        <v>436</v>
      </c>
      <c r="C37" s="121">
        <v>1</v>
      </c>
      <c r="D37" s="298">
        <v>12</v>
      </c>
    </row>
    <row r="38" spans="1:4">
      <c r="A38" s="121" t="s">
        <v>865</v>
      </c>
      <c r="B38" s="121" t="s">
        <v>583</v>
      </c>
      <c r="C38" s="121">
        <v>1</v>
      </c>
      <c r="D38" s="298">
        <v>17</v>
      </c>
    </row>
    <row r="39" spans="1:4">
      <c r="A39" s="121" t="s">
        <v>868</v>
      </c>
      <c r="B39" s="121" t="s">
        <v>583</v>
      </c>
      <c r="C39" s="121">
        <v>2</v>
      </c>
      <c r="D39" s="298">
        <v>21</v>
      </c>
    </row>
    <row r="40" spans="1:4">
      <c r="A40" s="121" t="s">
        <v>744</v>
      </c>
      <c r="B40" s="121" t="s">
        <v>583</v>
      </c>
      <c r="C40" s="121">
        <v>1</v>
      </c>
      <c r="D40" s="298">
        <v>24</v>
      </c>
    </row>
    <row r="41" spans="1:4">
      <c r="A41" s="121" t="s">
        <v>865</v>
      </c>
      <c r="B41" s="121" t="s">
        <v>363</v>
      </c>
      <c r="C41" s="121">
        <v>1</v>
      </c>
      <c r="D41" s="298">
        <v>19</v>
      </c>
    </row>
    <row r="42" spans="1:4">
      <c r="A42" s="121" t="s">
        <v>752</v>
      </c>
      <c r="B42" s="121" t="s">
        <v>380</v>
      </c>
      <c r="C42" s="121">
        <v>2</v>
      </c>
      <c r="D42" s="298">
        <v>14</v>
      </c>
    </row>
    <row r="43" spans="1:4">
      <c r="A43" s="121" t="s">
        <v>867</v>
      </c>
      <c r="B43" s="121" t="s">
        <v>399</v>
      </c>
      <c r="C43" s="121">
        <v>1</v>
      </c>
      <c r="D43" s="298">
        <v>24</v>
      </c>
    </row>
    <row r="44" spans="1:4">
      <c r="A44" s="121" t="s">
        <v>858</v>
      </c>
      <c r="B44" s="121" t="s">
        <v>445</v>
      </c>
      <c r="C44" s="121">
        <v>2</v>
      </c>
      <c r="D44" s="298">
        <v>15</v>
      </c>
    </row>
    <row r="45" spans="1:4">
      <c r="A45" s="121" t="s">
        <v>853</v>
      </c>
      <c r="B45" s="121" t="s">
        <v>363</v>
      </c>
      <c r="C45" s="121">
        <v>1</v>
      </c>
      <c r="D45" s="298">
        <v>16</v>
      </c>
    </row>
    <row r="46" spans="1:4">
      <c r="A46" s="121" t="s">
        <v>854</v>
      </c>
      <c r="B46" s="121" t="s">
        <v>363</v>
      </c>
      <c r="C46" s="121">
        <v>2</v>
      </c>
      <c r="D46" s="298">
        <v>17.5</v>
      </c>
    </row>
    <row r="47" spans="1:4">
      <c r="A47" s="121" t="s">
        <v>863</v>
      </c>
      <c r="B47" s="121" t="s">
        <v>363</v>
      </c>
      <c r="C47" s="121">
        <v>2</v>
      </c>
      <c r="D47" s="298">
        <v>19</v>
      </c>
    </row>
    <row r="48" spans="1:4">
      <c r="A48" s="121" t="s">
        <v>858</v>
      </c>
      <c r="B48" s="121" t="s">
        <v>363</v>
      </c>
      <c r="C48" s="121">
        <v>1</v>
      </c>
      <c r="D48" s="298">
        <v>16</v>
      </c>
    </row>
    <row r="49" spans="1:4">
      <c r="A49" s="121" t="s">
        <v>863</v>
      </c>
      <c r="B49" s="121" t="s">
        <v>380</v>
      </c>
      <c r="C49" s="121">
        <v>5</v>
      </c>
      <c r="D49" s="298">
        <v>17.600000000000001</v>
      </c>
    </row>
    <row r="50" spans="1:4">
      <c r="A50" s="121" t="s">
        <v>865</v>
      </c>
      <c r="B50" s="121" t="s">
        <v>380</v>
      </c>
      <c r="C50" s="121">
        <v>3</v>
      </c>
      <c r="D50" s="298">
        <v>19</v>
      </c>
    </row>
    <row r="51" spans="1:4">
      <c r="A51" s="121" t="s">
        <v>853</v>
      </c>
      <c r="B51" s="121" t="s">
        <v>380</v>
      </c>
      <c r="C51" s="121">
        <v>1</v>
      </c>
      <c r="D51" s="298">
        <v>22</v>
      </c>
    </row>
    <row r="52" spans="1:4">
      <c r="A52" s="121" t="s">
        <v>859</v>
      </c>
      <c r="B52" s="121" t="s">
        <v>380</v>
      </c>
      <c r="C52" s="121">
        <v>1</v>
      </c>
      <c r="D52" s="298">
        <v>23</v>
      </c>
    </row>
    <row r="53" spans="1:4">
      <c r="A53" s="121" t="s">
        <v>868</v>
      </c>
      <c r="B53" s="121" t="s">
        <v>380</v>
      </c>
      <c r="C53" s="121">
        <v>3</v>
      </c>
      <c r="D53" s="298">
        <v>11.33333333333333</v>
      </c>
    </row>
    <row r="54" spans="1:4">
      <c r="A54" s="121" t="s">
        <v>744</v>
      </c>
      <c r="B54" s="121" t="s">
        <v>380</v>
      </c>
      <c r="C54" s="121">
        <v>2</v>
      </c>
      <c r="D54" s="298">
        <v>13.5</v>
      </c>
    </row>
    <row r="55" spans="1:4">
      <c r="A55" s="121" t="s">
        <v>858</v>
      </c>
      <c r="B55" s="121" t="s">
        <v>380</v>
      </c>
      <c r="C55" s="121">
        <v>1</v>
      </c>
      <c r="D55" s="298">
        <v>14</v>
      </c>
    </row>
    <row r="56" spans="1:4">
      <c r="A56" s="121" t="s">
        <v>865</v>
      </c>
      <c r="B56" s="121" t="s">
        <v>449</v>
      </c>
      <c r="C56" s="121">
        <v>1</v>
      </c>
      <c r="D56" s="298">
        <v>17</v>
      </c>
    </row>
    <row r="57" spans="1:4">
      <c r="A57" s="121" t="s">
        <v>868</v>
      </c>
      <c r="B57" s="121" t="s">
        <v>449</v>
      </c>
      <c r="C57" s="121">
        <v>2</v>
      </c>
      <c r="D57" s="298">
        <v>17</v>
      </c>
    </row>
    <row r="58" spans="1:4">
      <c r="A58" s="121" t="s">
        <v>853</v>
      </c>
      <c r="B58" s="121" t="s">
        <v>583</v>
      </c>
      <c r="C58" s="121">
        <v>1</v>
      </c>
      <c r="D58" s="298">
        <v>24</v>
      </c>
    </row>
    <row r="59" spans="1:4">
      <c r="A59" s="121" t="s">
        <v>853</v>
      </c>
      <c r="B59" s="121" t="s">
        <v>445</v>
      </c>
      <c r="C59" s="121">
        <v>1</v>
      </c>
      <c r="D59" s="298">
        <v>14</v>
      </c>
    </row>
    <row r="60" spans="1:4">
      <c r="A60" s="121" t="s">
        <v>854</v>
      </c>
      <c r="B60" s="121" t="s">
        <v>581</v>
      </c>
      <c r="C60" s="121">
        <v>4</v>
      </c>
      <c r="D60" s="298">
        <v>21.25</v>
      </c>
    </row>
    <row r="61" spans="1:4">
      <c r="A61" s="121" t="s">
        <v>858</v>
      </c>
      <c r="B61" s="121" t="s">
        <v>415</v>
      </c>
      <c r="C61" s="121">
        <v>1</v>
      </c>
      <c r="D61" s="298">
        <v>14</v>
      </c>
    </row>
    <row r="62" spans="1:4">
      <c r="A62" s="121" t="s">
        <v>854</v>
      </c>
      <c r="B62" s="121" t="s">
        <v>415</v>
      </c>
      <c r="C62" s="121">
        <v>4</v>
      </c>
      <c r="D62" s="298">
        <v>17.25</v>
      </c>
    </row>
    <row r="63" spans="1:4">
      <c r="A63" s="121" t="s">
        <v>861</v>
      </c>
      <c r="B63" s="121" t="s">
        <v>449</v>
      </c>
      <c r="C63" s="121">
        <v>1</v>
      </c>
      <c r="D63" s="298">
        <v>17</v>
      </c>
    </row>
    <row r="64" spans="1:4">
      <c r="A64" s="121" t="s">
        <v>744</v>
      </c>
      <c r="B64" s="121" t="s">
        <v>449</v>
      </c>
      <c r="C64" s="121">
        <v>1</v>
      </c>
      <c r="D64" s="298">
        <v>17</v>
      </c>
    </row>
    <row r="65" spans="1:4">
      <c r="A65" s="121" t="s">
        <v>862</v>
      </c>
      <c r="B65" s="121" t="s">
        <v>415</v>
      </c>
      <c r="C65" s="121">
        <v>1</v>
      </c>
      <c r="D65" s="298">
        <v>18</v>
      </c>
    </row>
    <row r="66" spans="1:4">
      <c r="A66" s="121" t="s">
        <v>861</v>
      </c>
      <c r="B66" s="121" t="s">
        <v>581</v>
      </c>
      <c r="C66" s="121">
        <v>1</v>
      </c>
      <c r="D66" s="298">
        <v>20</v>
      </c>
    </row>
    <row r="67" spans="1:4">
      <c r="A67" s="121" t="s">
        <v>860</v>
      </c>
      <c r="B67" s="121" t="s">
        <v>399</v>
      </c>
      <c r="C67" s="121">
        <v>1</v>
      </c>
      <c r="D67" s="298">
        <v>23</v>
      </c>
    </row>
    <row r="68" spans="1:4">
      <c r="A68" s="121" t="s">
        <v>863</v>
      </c>
      <c r="B68" s="121" t="s">
        <v>399</v>
      </c>
      <c r="C68" s="121">
        <v>3</v>
      </c>
      <c r="D68" s="298">
        <v>19.666666666666671</v>
      </c>
    </row>
    <row r="69" spans="1:4">
      <c r="A69" s="121" t="s">
        <v>859</v>
      </c>
      <c r="B69" s="121" t="s">
        <v>369</v>
      </c>
      <c r="C69" s="121">
        <v>1</v>
      </c>
      <c r="D69" s="298">
        <v>16</v>
      </c>
    </row>
    <row r="70" spans="1:4">
      <c r="A70" s="121" t="s">
        <v>860</v>
      </c>
      <c r="B70" s="121" t="s">
        <v>369</v>
      </c>
      <c r="C70" s="121">
        <v>2</v>
      </c>
      <c r="D70" s="298">
        <v>19</v>
      </c>
    </row>
    <row r="71" spans="1:4">
      <c r="A71" s="121" t="s">
        <v>862</v>
      </c>
      <c r="B71" s="121" t="s">
        <v>369</v>
      </c>
      <c r="C71" s="121">
        <v>1</v>
      </c>
      <c r="D71" s="298">
        <v>15</v>
      </c>
    </row>
    <row r="72" spans="1:4">
      <c r="A72" s="121" t="s">
        <v>854</v>
      </c>
      <c r="B72" s="121" t="s">
        <v>369</v>
      </c>
      <c r="C72" s="121">
        <v>5</v>
      </c>
      <c r="D72" s="298">
        <v>20</v>
      </c>
    </row>
    <row r="73" spans="1:4">
      <c r="A73" s="121" t="s">
        <v>863</v>
      </c>
      <c r="B73" s="121" t="s">
        <v>369</v>
      </c>
      <c r="C73" s="121">
        <v>3</v>
      </c>
      <c r="D73" s="298">
        <v>19.666666666666671</v>
      </c>
    </row>
    <row r="74" spans="1:4">
      <c r="A74" s="121" t="s">
        <v>865</v>
      </c>
      <c r="B74" s="121" t="s">
        <v>369</v>
      </c>
      <c r="C74" s="121">
        <v>3</v>
      </c>
      <c r="D74" s="298">
        <v>19.333333333333329</v>
      </c>
    </row>
    <row r="75" spans="1:4">
      <c r="A75" s="121" t="s">
        <v>867</v>
      </c>
      <c r="B75" s="121" t="s">
        <v>369</v>
      </c>
      <c r="C75" s="121">
        <v>1</v>
      </c>
      <c r="D75" s="298">
        <v>15</v>
      </c>
    </row>
    <row r="76" spans="1:4">
      <c r="A76" s="121" t="s">
        <v>854</v>
      </c>
      <c r="B76" s="121" t="s">
        <v>385</v>
      </c>
      <c r="C76" s="121">
        <v>1</v>
      </c>
      <c r="D76" s="298">
        <v>18</v>
      </c>
    </row>
    <row r="77" spans="1:4">
      <c r="A77" s="121" t="s">
        <v>863</v>
      </c>
      <c r="B77" s="121" t="s">
        <v>374</v>
      </c>
      <c r="C77" s="121">
        <v>1</v>
      </c>
      <c r="D77" s="298">
        <v>18</v>
      </c>
    </row>
    <row r="78" spans="1:4">
      <c r="A78" s="121" t="s">
        <v>865</v>
      </c>
      <c r="B78" s="121" t="s">
        <v>374</v>
      </c>
      <c r="C78" s="121">
        <v>1</v>
      </c>
      <c r="D78" s="298">
        <v>18</v>
      </c>
    </row>
  </sheetData>
  <phoneticPr fontId="14"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76B79-D9BE-0847-8829-3BD8D8D13D7A}">
  <sheetPr codeName="Sheet39">
    <tabColor theme="6" tint="-0.499984740745262"/>
    <outlinePr summaryBelow="0" summaryRight="0"/>
  </sheetPr>
  <dimension ref="A1:D153"/>
  <sheetViews>
    <sheetView zoomScale="108" zoomScaleNormal="108" workbookViewId="0">
      <pane ySplit="1" topLeftCell="A2" activePane="bottomLeft" state="frozen"/>
      <selection pane="bottomLeft" activeCell="H27" sqref="H27"/>
    </sheetView>
  </sheetViews>
  <sheetFormatPr baseColWidth="10" defaultColWidth="28.5" defaultRowHeight="15.75" customHeight="1"/>
  <cols>
    <col min="1" max="1" width="4.33203125" style="306" customWidth="1"/>
    <col min="2" max="2" width="11" style="307" customWidth="1"/>
    <col min="3" max="16384" width="28.5" style="240"/>
  </cols>
  <sheetData>
    <row r="1" spans="1:4" ht="20" customHeight="1">
      <c r="A1" s="299" t="s">
        <v>26</v>
      </c>
      <c r="B1" s="300" t="s">
        <v>28</v>
      </c>
      <c r="C1" s="301">
        <v>25</v>
      </c>
      <c r="D1" s="301">
        <v>26</v>
      </c>
    </row>
    <row r="2" spans="1:4" ht="15.75" customHeight="1">
      <c r="A2" s="302">
        <v>1</v>
      </c>
      <c r="B2" s="75" t="s">
        <v>41</v>
      </c>
      <c r="C2" s="105" t="s">
        <v>870</v>
      </c>
      <c r="D2" s="105" t="s">
        <v>871</v>
      </c>
    </row>
    <row r="3" spans="1:4" ht="15.75" customHeight="1">
      <c r="A3" s="302">
        <v>2</v>
      </c>
      <c r="B3" s="75" t="s">
        <v>49</v>
      </c>
      <c r="C3" s="105" t="s">
        <v>872</v>
      </c>
      <c r="D3" s="105" t="s">
        <v>873</v>
      </c>
    </row>
    <row r="4" spans="1:4" ht="15.75" customHeight="1">
      <c r="A4" s="303">
        <v>3</v>
      </c>
      <c r="B4" s="75" t="s">
        <v>57</v>
      </c>
      <c r="C4" s="105" t="s">
        <v>874</v>
      </c>
      <c r="D4" s="105" t="s">
        <v>875</v>
      </c>
    </row>
    <row r="5" spans="1:4" ht="15.75" customHeight="1">
      <c r="A5" s="302">
        <v>4</v>
      </c>
      <c r="B5" s="75" t="s">
        <v>63</v>
      </c>
      <c r="C5" s="105" t="s">
        <v>874</v>
      </c>
      <c r="D5" s="105" t="s">
        <v>875</v>
      </c>
    </row>
    <row r="6" spans="1:4" ht="15.75" customHeight="1">
      <c r="A6" s="302">
        <v>5</v>
      </c>
      <c r="B6" s="75" t="s">
        <v>70</v>
      </c>
      <c r="C6" s="105" t="s">
        <v>874</v>
      </c>
      <c r="D6" s="105" t="s">
        <v>876</v>
      </c>
    </row>
    <row r="7" spans="1:4" ht="15.75" customHeight="1">
      <c r="A7" s="303">
        <v>6</v>
      </c>
      <c r="B7" s="75" t="s">
        <v>77</v>
      </c>
      <c r="C7" s="105" t="s">
        <v>874</v>
      </c>
      <c r="D7" s="105" t="s">
        <v>875</v>
      </c>
    </row>
    <row r="8" spans="1:4" ht="15.75" customHeight="1">
      <c r="A8" s="302">
        <v>7</v>
      </c>
      <c r="B8" s="75" t="s">
        <v>84</v>
      </c>
      <c r="C8" s="105" t="s">
        <v>877</v>
      </c>
      <c r="D8" s="105" t="s">
        <v>873</v>
      </c>
    </row>
    <row r="9" spans="1:4" ht="15.75" customHeight="1">
      <c r="A9" s="302">
        <v>8</v>
      </c>
      <c r="B9" s="75" t="s">
        <v>90</v>
      </c>
      <c r="C9" s="105" t="s">
        <v>878</v>
      </c>
      <c r="D9" s="105" t="s">
        <v>879</v>
      </c>
    </row>
    <row r="10" spans="1:4" ht="15.75" customHeight="1">
      <c r="A10" s="303">
        <v>9</v>
      </c>
      <c r="B10" s="75" t="s">
        <v>96</v>
      </c>
      <c r="C10" s="105" t="s">
        <v>880</v>
      </c>
      <c r="D10" s="105" t="s">
        <v>873</v>
      </c>
    </row>
    <row r="11" spans="1:4" ht="15.75" customHeight="1">
      <c r="A11" s="302">
        <v>10</v>
      </c>
      <c r="B11" s="75" t="s">
        <v>101</v>
      </c>
      <c r="C11" s="105" t="s">
        <v>881</v>
      </c>
      <c r="D11" s="105" t="s">
        <v>871</v>
      </c>
    </row>
    <row r="12" spans="1:4" ht="15.75" customHeight="1">
      <c r="A12" s="302">
        <v>11</v>
      </c>
      <c r="B12" s="75" t="s">
        <v>106</v>
      </c>
      <c r="C12" s="105" t="s">
        <v>882</v>
      </c>
      <c r="D12" s="105" t="s">
        <v>875</v>
      </c>
    </row>
    <row r="13" spans="1:4" ht="15.75" customHeight="1">
      <c r="A13" s="303">
        <v>12</v>
      </c>
      <c r="B13" s="75" t="s">
        <v>111</v>
      </c>
      <c r="C13" s="105" t="s">
        <v>874</v>
      </c>
      <c r="D13" s="105" t="s">
        <v>873</v>
      </c>
    </row>
    <row r="14" spans="1:4" ht="15.75" customHeight="1">
      <c r="A14" s="302">
        <v>13</v>
      </c>
      <c r="B14" s="75" t="s">
        <v>116</v>
      </c>
      <c r="C14" s="105" t="s">
        <v>883</v>
      </c>
      <c r="D14" s="105" t="s">
        <v>875</v>
      </c>
    </row>
    <row r="15" spans="1:4" ht="15.75" customHeight="1">
      <c r="A15" s="302">
        <v>14</v>
      </c>
      <c r="B15" s="75" t="s">
        <v>121</v>
      </c>
      <c r="C15" s="105" t="s">
        <v>884</v>
      </c>
      <c r="D15" s="105" t="s">
        <v>885</v>
      </c>
    </row>
    <row r="16" spans="1:4" ht="15.75" customHeight="1">
      <c r="A16" s="303">
        <v>15</v>
      </c>
      <c r="B16" s="75" t="s">
        <v>126</v>
      </c>
      <c r="C16" s="105" t="s">
        <v>874</v>
      </c>
      <c r="D16" s="105" t="s">
        <v>871</v>
      </c>
    </row>
    <row r="17" spans="1:4" ht="15.75" customHeight="1">
      <c r="A17" s="302">
        <v>16</v>
      </c>
      <c r="B17" s="75" t="s">
        <v>132</v>
      </c>
      <c r="C17" s="105" t="s">
        <v>886</v>
      </c>
      <c r="D17" s="105" t="s">
        <v>871</v>
      </c>
    </row>
    <row r="18" spans="1:4" ht="16">
      <c r="A18" s="302">
        <v>17</v>
      </c>
      <c r="B18" s="75" t="s">
        <v>137</v>
      </c>
      <c r="C18" s="108" t="s">
        <v>887</v>
      </c>
      <c r="D18" s="105" t="s">
        <v>873</v>
      </c>
    </row>
    <row r="19" spans="1:4" ht="15.75" customHeight="1">
      <c r="A19" s="303">
        <v>18</v>
      </c>
      <c r="B19" s="75" t="s">
        <v>142</v>
      </c>
      <c r="C19" s="105" t="s">
        <v>888</v>
      </c>
      <c r="D19" s="105" t="s">
        <v>873</v>
      </c>
    </row>
    <row r="20" spans="1:4" ht="15.75" customHeight="1">
      <c r="A20" s="302">
        <v>19</v>
      </c>
      <c r="B20" s="75" t="s">
        <v>149</v>
      </c>
      <c r="C20" s="105" t="s">
        <v>889</v>
      </c>
      <c r="D20" s="105" t="s">
        <v>875</v>
      </c>
    </row>
    <row r="21" spans="1:4" s="255" customFormat="1" ht="16">
      <c r="A21" s="302">
        <v>20</v>
      </c>
      <c r="B21" s="75" t="s">
        <v>154</v>
      </c>
      <c r="C21" s="105" t="s">
        <v>874</v>
      </c>
      <c r="D21" s="105" t="s">
        <v>873</v>
      </c>
    </row>
    <row r="22" spans="1:4" ht="15.75" customHeight="1">
      <c r="A22" s="303">
        <v>21</v>
      </c>
      <c r="B22" s="75" t="s">
        <v>161</v>
      </c>
      <c r="C22" s="105" t="s">
        <v>874</v>
      </c>
      <c r="D22" s="105" t="s">
        <v>885</v>
      </c>
    </row>
    <row r="23" spans="1:4" ht="15.75" customHeight="1">
      <c r="A23" s="302">
        <v>22</v>
      </c>
      <c r="B23" s="75" t="s">
        <v>166</v>
      </c>
      <c r="C23" s="105" t="s">
        <v>556</v>
      </c>
      <c r="D23" s="105" t="s">
        <v>871</v>
      </c>
    </row>
    <row r="24" spans="1:4" ht="15.75" customHeight="1">
      <c r="A24" s="302">
        <v>23</v>
      </c>
      <c r="B24" s="75" t="s">
        <v>170</v>
      </c>
      <c r="C24" s="105" t="s">
        <v>556</v>
      </c>
      <c r="D24" s="105" t="s">
        <v>871</v>
      </c>
    </row>
    <row r="25" spans="1:4" ht="15.75" customHeight="1">
      <c r="A25" s="303">
        <v>24</v>
      </c>
      <c r="B25" s="75" t="s">
        <v>177</v>
      </c>
      <c r="C25" s="105" t="s">
        <v>874</v>
      </c>
      <c r="D25" s="105" t="s">
        <v>873</v>
      </c>
    </row>
    <row r="26" spans="1:4" ht="15.75" customHeight="1">
      <c r="A26" s="302">
        <v>25</v>
      </c>
      <c r="B26" s="75" t="s">
        <v>182</v>
      </c>
      <c r="C26" s="105" t="s">
        <v>874</v>
      </c>
      <c r="D26" s="105" t="s">
        <v>875</v>
      </c>
    </row>
    <row r="27" spans="1:4" ht="15.75" customHeight="1">
      <c r="A27" s="302">
        <v>26</v>
      </c>
      <c r="B27" s="75" t="s">
        <v>187</v>
      </c>
      <c r="C27" s="105" t="s">
        <v>890</v>
      </c>
      <c r="D27" s="105" t="s">
        <v>873</v>
      </c>
    </row>
    <row r="28" spans="1:4" ht="15.75" customHeight="1">
      <c r="A28" s="303">
        <v>27</v>
      </c>
      <c r="B28" s="75" t="s">
        <v>193</v>
      </c>
      <c r="C28" s="105" t="s">
        <v>891</v>
      </c>
      <c r="D28" s="105" t="s">
        <v>875</v>
      </c>
    </row>
    <row r="29" spans="1:4" ht="15.75" customHeight="1">
      <c r="A29" s="302">
        <v>28</v>
      </c>
      <c r="B29" s="75" t="s">
        <v>198</v>
      </c>
      <c r="C29" s="105" t="s">
        <v>874</v>
      </c>
      <c r="D29" s="105" t="s">
        <v>875</v>
      </c>
    </row>
    <row r="30" spans="1:4" ht="15.75" customHeight="1">
      <c r="A30" s="302">
        <v>29</v>
      </c>
      <c r="B30" s="75" t="s">
        <v>203</v>
      </c>
      <c r="C30" s="105" t="s">
        <v>874</v>
      </c>
      <c r="D30" s="105" t="s">
        <v>873</v>
      </c>
    </row>
    <row r="31" spans="1:4" ht="15.75" customHeight="1">
      <c r="A31" s="303">
        <v>30</v>
      </c>
      <c r="B31" s="75" t="s">
        <v>208</v>
      </c>
      <c r="C31" s="105" t="s">
        <v>874</v>
      </c>
      <c r="D31" s="105" t="s">
        <v>875</v>
      </c>
    </row>
    <row r="32" spans="1:4" ht="15.75" customHeight="1">
      <c r="A32" s="302">
        <v>31</v>
      </c>
      <c r="B32" s="75" t="s">
        <v>214</v>
      </c>
      <c r="C32" s="105" t="s">
        <v>892</v>
      </c>
      <c r="D32" s="105" t="s">
        <v>873</v>
      </c>
    </row>
    <row r="33" spans="1:4" ht="15.75" customHeight="1">
      <c r="A33" s="302">
        <v>32</v>
      </c>
      <c r="B33" s="75" t="s">
        <v>220</v>
      </c>
      <c r="C33" s="105" t="s">
        <v>893</v>
      </c>
      <c r="D33" s="105" t="s">
        <v>873</v>
      </c>
    </row>
    <row r="34" spans="1:4" ht="15.75" customHeight="1">
      <c r="A34" s="303">
        <v>33</v>
      </c>
      <c r="B34" s="75" t="s">
        <v>225</v>
      </c>
      <c r="C34" s="105" t="s">
        <v>894</v>
      </c>
      <c r="D34" s="105" t="s">
        <v>873</v>
      </c>
    </row>
    <row r="35" spans="1:4" ht="15.75" customHeight="1">
      <c r="A35" s="302">
        <v>34</v>
      </c>
      <c r="B35" s="75" t="s">
        <v>230</v>
      </c>
      <c r="C35" s="105" t="s">
        <v>895</v>
      </c>
      <c r="D35" s="105" t="s">
        <v>875</v>
      </c>
    </row>
    <row r="36" spans="1:4" ht="15.75" customHeight="1">
      <c r="A36" s="303">
        <v>35</v>
      </c>
      <c r="B36" s="75" t="s">
        <v>235</v>
      </c>
      <c r="C36" s="105" t="s">
        <v>896</v>
      </c>
      <c r="D36" s="105" t="s">
        <v>873</v>
      </c>
    </row>
    <row r="37" spans="1:4" ht="15.75" customHeight="1">
      <c r="A37" s="302">
        <v>36</v>
      </c>
      <c r="B37" s="75" t="s">
        <v>240</v>
      </c>
      <c r="C37" s="105" t="s">
        <v>874</v>
      </c>
      <c r="D37" s="105" t="s">
        <v>873</v>
      </c>
    </row>
    <row r="38" spans="1:4" ht="15.75" customHeight="1">
      <c r="A38" s="303">
        <v>37</v>
      </c>
      <c r="B38" s="75" t="s">
        <v>246</v>
      </c>
      <c r="C38" s="105" t="s">
        <v>897</v>
      </c>
      <c r="D38" s="105" t="s">
        <v>875</v>
      </c>
    </row>
    <row r="39" spans="1:4" ht="15.75" customHeight="1">
      <c r="A39" s="302">
        <v>38</v>
      </c>
      <c r="B39" s="75" t="s">
        <v>250</v>
      </c>
      <c r="C39" s="105" t="s">
        <v>898</v>
      </c>
      <c r="D39" s="105" t="s">
        <v>873</v>
      </c>
    </row>
    <row r="40" spans="1:4" ht="15.75" customHeight="1">
      <c r="A40" s="303">
        <v>39</v>
      </c>
      <c r="B40" s="75" t="s">
        <v>254</v>
      </c>
      <c r="C40" s="105" t="s">
        <v>899</v>
      </c>
      <c r="D40" s="105" t="s">
        <v>875</v>
      </c>
    </row>
    <row r="41" spans="1:4" ht="15.75" customHeight="1">
      <c r="A41" s="302">
        <v>40</v>
      </c>
      <c r="B41" s="75" t="s">
        <v>259</v>
      </c>
      <c r="C41" s="105" t="s">
        <v>896</v>
      </c>
      <c r="D41" s="105" t="s">
        <v>873</v>
      </c>
    </row>
    <row r="42" spans="1:4" ht="15.75" customHeight="1">
      <c r="A42" s="303">
        <v>41</v>
      </c>
      <c r="B42" s="75" t="s">
        <v>264</v>
      </c>
      <c r="C42" s="105" t="s">
        <v>874</v>
      </c>
      <c r="D42" s="105" t="s">
        <v>873</v>
      </c>
    </row>
    <row r="43" spans="1:4" ht="15.75" customHeight="1">
      <c r="A43" s="302">
        <v>42</v>
      </c>
      <c r="B43" s="75" t="s">
        <v>270</v>
      </c>
      <c r="C43" s="105" t="s">
        <v>874</v>
      </c>
      <c r="D43" s="105" t="s">
        <v>873</v>
      </c>
    </row>
    <row r="44" spans="1:4" ht="15.75" customHeight="1">
      <c r="A44" s="303">
        <v>43</v>
      </c>
      <c r="B44" s="75" t="s">
        <v>275</v>
      </c>
      <c r="C44" s="105" t="s">
        <v>900</v>
      </c>
      <c r="D44" s="105" t="s">
        <v>875</v>
      </c>
    </row>
    <row r="45" spans="1:4" ht="15.75" customHeight="1">
      <c r="A45" s="302">
        <v>44</v>
      </c>
      <c r="B45" s="75" t="s">
        <v>280</v>
      </c>
      <c r="C45" s="105" t="s">
        <v>874</v>
      </c>
      <c r="D45" s="105" t="s">
        <v>873</v>
      </c>
    </row>
    <row r="46" spans="1:4" ht="15.75" customHeight="1">
      <c r="A46" s="303">
        <v>45</v>
      </c>
      <c r="B46" s="75" t="s">
        <v>286</v>
      </c>
      <c r="C46" s="105" t="s">
        <v>874</v>
      </c>
      <c r="D46" s="105" t="s">
        <v>873</v>
      </c>
    </row>
    <row r="47" spans="1:4" ht="15.75" customHeight="1">
      <c r="A47" s="302">
        <v>46</v>
      </c>
      <c r="B47" s="75" t="s">
        <v>291</v>
      </c>
      <c r="C47" s="105" t="s">
        <v>901</v>
      </c>
      <c r="D47" s="105" t="s">
        <v>875</v>
      </c>
    </row>
    <row r="48" spans="1:4" ht="15.75" customHeight="1">
      <c r="A48" s="303">
        <v>47</v>
      </c>
      <c r="B48" s="75" t="s">
        <v>296</v>
      </c>
      <c r="C48" s="105" t="s">
        <v>874</v>
      </c>
      <c r="D48" s="105" t="s">
        <v>871</v>
      </c>
    </row>
    <row r="49" spans="1:4" ht="15.75" customHeight="1">
      <c r="A49" s="302">
        <v>48</v>
      </c>
      <c r="B49" s="304" t="s">
        <v>302</v>
      </c>
      <c r="C49" s="305" t="s">
        <v>874</v>
      </c>
      <c r="D49" s="305" t="s">
        <v>875</v>
      </c>
    </row>
    <row r="50" spans="1:4" ht="15.75" customHeight="1">
      <c r="C50" s="254"/>
      <c r="D50" s="254"/>
    </row>
    <row r="51" spans="1:4" ht="15.75" customHeight="1">
      <c r="C51" s="254"/>
      <c r="D51" s="254"/>
    </row>
    <row r="52" spans="1:4" ht="15.75" customHeight="1">
      <c r="C52" s="254"/>
      <c r="D52" s="254"/>
    </row>
    <row r="53" spans="1:4" ht="15.75" customHeight="1">
      <c r="C53" s="254"/>
      <c r="D53" s="254"/>
    </row>
    <row r="54" spans="1:4" ht="15.75" customHeight="1">
      <c r="C54" s="254"/>
      <c r="D54" s="254"/>
    </row>
    <row r="55" spans="1:4" ht="15.75" customHeight="1">
      <c r="C55" s="254"/>
      <c r="D55" s="254"/>
    </row>
    <row r="56" spans="1:4" ht="15.75" customHeight="1">
      <c r="C56" s="254"/>
      <c r="D56" s="254"/>
    </row>
    <row r="57" spans="1:4" ht="15.75" customHeight="1">
      <c r="C57" s="254"/>
      <c r="D57" s="254"/>
    </row>
    <row r="58" spans="1:4" ht="15.75" customHeight="1">
      <c r="C58" s="254"/>
      <c r="D58" s="254"/>
    </row>
    <row r="59" spans="1:4" ht="15.75" customHeight="1">
      <c r="C59" s="254"/>
      <c r="D59" s="254"/>
    </row>
    <row r="60" spans="1:4" ht="15.75" customHeight="1">
      <c r="C60" s="254"/>
      <c r="D60" s="254"/>
    </row>
    <row r="61" spans="1:4" ht="15.75" customHeight="1">
      <c r="C61" s="254"/>
      <c r="D61" s="254"/>
    </row>
    <row r="62" spans="1:4" ht="15.75" customHeight="1">
      <c r="C62" s="254"/>
      <c r="D62" s="254"/>
    </row>
    <row r="63" spans="1:4" ht="15.75" customHeight="1">
      <c r="C63" s="254"/>
      <c r="D63" s="254"/>
    </row>
    <row r="64" spans="1:4" ht="15.75" customHeight="1">
      <c r="C64" s="254"/>
      <c r="D64" s="254"/>
    </row>
    <row r="65" spans="3:4" ht="15.75" customHeight="1">
      <c r="C65" s="254"/>
      <c r="D65" s="254"/>
    </row>
    <row r="66" spans="3:4" ht="15.75" customHeight="1">
      <c r="C66" s="254"/>
      <c r="D66" s="254"/>
    </row>
    <row r="67" spans="3:4" ht="15.75" customHeight="1">
      <c r="C67" s="254"/>
      <c r="D67" s="254"/>
    </row>
    <row r="68" spans="3:4" ht="15.75" customHeight="1">
      <c r="C68" s="254"/>
      <c r="D68" s="254"/>
    </row>
    <row r="69" spans="3:4" ht="15.75" customHeight="1">
      <c r="C69" s="254"/>
      <c r="D69" s="254"/>
    </row>
    <row r="70" spans="3:4" ht="15.75" customHeight="1">
      <c r="C70" s="254"/>
      <c r="D70" s="254"/>
    </row>
    <row r="71" spans="3:4" ht="15.75" customHeight="1">
      <c r="C71" s="254"/>
      <c r="D71" s="254"/>
    </row>
    <row r="72" spans="3:4" ht="15.75" customHeight="1">
      <c r="C72" s="254"/>
      <c r="D72" s="254"/>
    </row>
    <row r="73" spans="3:4" ht="15.75" customHeight="1">
      <c r="C73" s="254"/>
      <c r="D73" s="254"/>
    </row>
    <row r="74" spans="3:4" ht="15.75" customHeight="1">
      <c r="C74" s="254"/>
      <c r="D74" s="254"/>
    </row>
    <row r="75" spans="3:4" ht="15.75" customHeight="1">
      <c r="C75" s="254"/>
      <c r="D75" s="254"/>
    </row>
    <row r="76" spans="3:4" ht="15.75" customHeight="1">
      <c r="C76" s="254"/>
      <c r="D76" s="254"/>
    </row>
    <row r="77" spans="3:4" ht="15.75" customHeight="1">
      <c r="C77" s="254"/>
      <c r="D77" s="254"/>
    </row>
    <row r="78" spans="3:4" ht="15.75" customHeight="1">
      <c r="C78" s="254"/>
      <c r="D78" s="254"/>
    </row>
    <row r="79" spans="3:4" ht="15.75" customHeight="1">
      <c r="C79" s="254"/>
      <c r="D79" s="254"/>
    </row>
    <row r="80" spans="3:4" ht="15.75" customHeight="1">
      <c r="C80" s="254"/>
      <c r="D80" s="254"/>
    </row>
    <row r="81" spans="3:4" ht="15.75" customHeight="1">
      <c r="C81" s="254"/>
      <c r="D81" s="254"/>
    </row>
    <row r="82" spans="3:4" ht="15.75" customHeight="1">
      <c r="C82" s="254"/>
      <c r="D82" s="254"/>
    </row>
    <row r="83" spans="3:4" ht="15.75" customHeight="1">
      <c r="C83" s="254"/>
      <c r="D83" s="254"/>
    </row>
    <row r="84" spans="3:4" ht="15.75" customHeight="1">
      <c r="C84" s="254"/>
      <c r="D84" s="254"/>
    </row>
    <row r="85" spans="3:4" ht="15.75" customHeight="1">
      <c r="C85" s="254"/>
      <c r="D85" s="254"/>
    </row>
    <row r="86" spans="3:4" ht="15.75" customHeight="1">
      <c r="C86" s="254"/>
      <c r="D86" s="254"/>
    </row>
    <row r="87" spans="3:4" ht="15.75" customHeight="1">
      <c r="C87" s="254"/>
      <c r="D87" s="254"/>
    </row>
    <row r="88" spans="3:4" ht="15.75" customHeight="1">
      <c r="C88" s="254"/>
      <c r="D88" s="254"/>
    </row>
    <row r="89" spans="3:4" ht="15.75" customHeight="1">
      <c r="C89" s="254"/>
      <c r="D89" s="254"/>
    </row>
    <row r="90" spans="3:4" ht="15.75" customHeight="1">
      <c r="C90" s="254"/>
      <c r="D90" s="254"/>
    </row>
    <row r="91" spans="3:4" ht="15.75" customHeight="1">
      <c r="C91" s="254"/>
      <c r="D91" s="254"/>
    </row>
    <row r="92" spans="3:4" ht="15.75" customHeight="1">
      <c r="C92" s="254"/>
      <c r="D92" s="254"/>
    </row>
    <row r="93" spans="3:4" ht="15.75" customHeight="1">
      <c r="C93" s="254"/>
      <c r="D93" s="254"/>
    </row>
    <row r="94" spans="3:4" ht="15.75" customHeight="1">
      <c r="C94" s="254"/>
      <c r="D94" s="254"/>
    </row>
    <row r="95" spans="3:4" ht="15.75" customHeight="1">
      <c r="C95" s="254"/>
      <c r="D95" s="254"/>
    </row>
    <row r="96" spans="3:4" ht="15.75" customHeight="1">
      <c r="C96" s="254"/>
      <c r="D96" s="254"/>
    </row>
    <row r="97" spans="3:4" ht="15.75" customHeight="1">
      <c r="C97" s="254"/>
      <c r="D97" s="254"/>
    </row>
    <row r="98" spans="3:4" ht="15.75" customHeight="1">
      <c r="C98" s="254"/>
      <c r="D98" s="254"/>
    </row>
    <row r="99" spans="3:4" ht="15.75" customHeight="1">
      <c r="C99" s="254"/>
      <c r="D99" s="254"/>
    </row>
    <row r="100" spans="3:4" ht="15.75" customHeight="1">
      <c r="C100" s="254"/>
      <c r="D100" s="254"/>
    </row>
    <row r="101" spans="3:4" ht="15.75" customHeight="1">
      <c r="C101" s="254"/>
      <c r="D101" s="254"/>
    </row>
    <row r="102" spans="3:4" ht="15.75" customHeight="1">
      <c r="C102" s="254"/>
      <c r="D102" s="254"/>
    </row>
    <row r="103" spans="3:4" ht="15.75" customHeight="1">
      <c r="C103" s="254"/>
      <c r="D103" s="254"/>
    </row>
    <row r="104" spans="3:4" ht="15.75" customHeight="1">
      <c r="C104" s="254"/>
      <c r="D104" s="254"/>
    </row>
    <row r="105" spans="3:4" ht="15.75" customHeight="1">
      <c r="C105" s="254"/>
      <c r="D105" s="254"/>
    </row>
    <row r="106" spans="3:4" ht="15.75" customHeight="1">
      <c r="C106" s="254"/>
      <c r="D106" s="254"/>
    </row>
    <row r="107" spans="3:4" ht="15.75" customHeight="1">
      <c r="C107" s="254"/>
      <c r="D107" s="254"/>
    </row>
    <row r="108" spans="3:4" ht="15.75" customHeight="1">
      <c r="C108" s="254"/>
      <c r="D108" s="254"/>
    </row>
    <row r="109" spans="3:4" ht="15.75" customHeight="1">
      <c r="C109" s="254"/>
      <c r="D109" s="254"/>
    </row>
    <row r="110" spans="3:4" ht="15.75" customHeight="1">
      <c r="C110" s="254"/>
      <c r="D110" s="254"/>
    </row>
    <row r="111" spans="3:4" ht="15.75" customHeight="1">
      <c r="C111" s="254"/>
      <c r="D111" s="254"/>
    </row>
    <row r="112" spans="3:4" ht="15.75" customHeight="1">
      <c r="C112" s="254"/>
      <c r="D112" s="254"/>
    </row>
    <row r="113" spans="3:4" ht="15.75" customHeight="1">
      <c r="C113" s="254"/>
      <c r="D113" s="254"/>
    </row>
    <row r="114" spans="3:4" ht="15.75" customHeight="1">
      <c r="C114" s="254"/>
      <c r="D114" s="254"/>
    </row>
    <row r="115" spans="3:4" ht="15.75" customHeight="1">
      <c r="C115" s="254"/>
      <c r="D115" s="254"/>
    </row>
    <row r="116" spans="3:4" ht="15.75" customHeight="1">
      <c r="C116" s="254"/>
      <c r="D116" s="254"/>
    </row>
    <row r="117" spans="3:4" ht="15.75" customHeight="1">
      <c r="C117" s="254"/>
      <c r="D117" s="254"/>
    </row>
    <row r="118" spans="3:4" ht="15.75" customHeight="1">
      <c r="C118" s="254"/>
      <c r="D118" s="254"/>
    </row>
    <row r="119" spans="3:4" ht="15.75" customHeight="1">
      <c r="C119" s="254"/>
      <c r="D119" s="254"/>
    </row>
    <row r="120" spans="3:4" ht="15.75" customHeight="1">
      <c r="C120" s="254"/>
      <c r="D120" s="254"/>
    </row>
    <row r="121" spans="3:4" ht="15.75" customHeight="1">
      <c r="C121" s="254"/>
      <c r="D121" s="254"/>
    </row>
    <row r="122" spans="3:4" ht="15.75" customHeight="1">
      <c r="C122" s="254"/>
      <c r="D122" s="254"/>
    </row>
    <row r="123" spans="3:4" ht="15.75" customHeight="1">
      <c r="C123" s="254"/>
      <c r="D123" s="254"/>
    </row>
    <row r="124" spans="3:4" ht="15.75" customHeight="1">
      <c r="C124" s="254"/>
      <c r="D124" s="254"/>
    </row>
    <row r="125" spans="3:4" ht="15.75" customHeight="1">
      <c r="C125" s="254"/>
      <c r="D125" s="254"/>
    </row>
    <row r="126" spans="3:4" ht="15.75" customHeight="1">
      <c r="C126" s="254"/>
      <c r="D126" s="254"/>
    </row>
    <row r="127" spans="3:4" ht="15.75" customHeight="1">
      <c r="C127" s="254"/>
      <c r="D127" s="254"/>
    </row>
    <row r="128" spans="3:4" ht="15.75" customHeight="1">
      <c r="C128" s="254"/>
      <c r="D128" s="254"/>
    </row>
    <row r="129" spans="3:4" ht="15.75" customHeight="1">
      <c r="C129" s="254"/>
      <c r="D129" s="254"/>
    </row>
    <row r="130" spans="3:4" ht="15.75" customHeight="1">
      <c r="C130" s="254"/>
      <c r="D130" s="254"/>
    </row>
    <row r="131" spans="3:4" ht="15.75" customHeight="1">
      <c r="C131" s="254"/>
      <c r="D131" s="254"/>
    </row>
    <row r="132" spans="3:4" ht="15.75" customHeight="1">
      <c r="C132" s="254"/>
      <c r="D132" s="254"/>
    </row>
    <row r="133" spans="3:4" ht="15.75" customHeight="1">
      <c r="C133" s="254"/>
      <c r="D133" s="254"/>
    </row>
    <row r="134" spans="3:4" ht="15.75" customHeight="1">
      <c r="C134" s="254"/>
      <c r="D134" s="254"/>
    </row>
    <row r="135" spans="3:4" ht="15.75" customHeight="1">
      <c r="C135" s="254"/>
      <c r="D135" s="254"/>
    </row>
    <row r="136" spans="3:4" ht="15.75" customHeight="1">
      <c r="C136" s="254"/>
      <c r="D136" s="254"/>
    </row>
    <row r="137" spans="3:4" ht="15.75" customHeight="1">
      <c r="C137" s="254"/>
      <c r="D137" s="254"/>
    </row>
    <row r="138" spans="3:4" ht="15.75" customHeight="1">
      <c r="C138" s="254"/>
      <c r="D138" s="254"/>
    </row>
    <row r="139" spans="3:4" ht="15.75" customHeight="1">
      <c r="C139" s="254"/>
      <c r="D139" s="254"/>
    </row>
    <row r="140" spans="3:4" ht="15.75" customHeight="1">
      <c r="C140" s="254"/>
      <c r="D140" s="254"/>
    </row>
    <row r="141" spans="3:4" ht="15.75" customHeight="1">
      <c r="C141" s="254"/>
      <c r="D141" s="254"/>
    </row>
    <row r="142" spans="3:4" ht="15.75" customHeight="1">
      <c r="C142" s="254"/>
      <c r="D142" s="254"/>
    </row>
    <row r="143" spans="3:4" ht="15.75" customHeight="1">
      <c r="C143" s="254"/>
      <c r="D143" s="254"/>
    </row>
    <row r="144" spans="3:4" ht="15.75" customHeight="1">
      <c r="C144" s="254"/>
      <c r="D144" s="254"/>
    </row>
    <row r="145" spans="3:4" ht="15.75" customHeight="1">
      <c r="C145" s="254"/>
      <c r="D145" s="254"/>
    </row>
    <row r="146" spans="3:4" ht="15.75" customHeight="1">
      <c r="C146" s="254"/>
      <c r="D146" s="254"/>
    </row>
    <row r="147" spans="3:4" ht="15.75" customHeight="1">
      <c r="C147" s="254"/>
      <c r="D147" s="254"/>
    </row>
    <row r="148" spans="3:4" ht="15.75" customHeight="1">
      <c r="C148" s="254"/>
      <c r="D148" s="254"/>
    </row>
    <row r="149" spans="3:4" ht="15.75" customHeight="1">
      <c r="C149" s="254"/>
      <c r="D149" s="254"/>
    </row>
    <row r="150" spans="3:4" ht="15.75" customHeight="1">
      <c r="C150" s="254"/>
      <c r="D150" s="254"/>
    </row>
    <row r="151" spans="3:4" ht="15.75" customHeight="1">
      <c r="C151" s="254"/>
      <c r="D151" s="254"/>
    </row>
    <row r="152" spans="3:4" ht="15.75" customHeight="1">
      <c r="C152" s="254"/>
      <c r="D152" s="254"/>
    </row>
    <row r="153" spans="3:4" ht="15.75" customHeight="1">
      <c r="C153" s="254"/>
      <c r="D153" s="254"/>
    </row>
  </sheetData>
  <phoneticPr fontId="14" type="noConversion"/>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AC337-57D0-034C-9E52-47DFF898E97A}">
  <sheetPr codeName="Sheet40">
    <tabColor theme="4" tint="-0.499984740745262"/>
    <outlinePr summaryBelow="0" summaryRight="0"/>
  </sheetPr>
  <dimension ref="A1:C27"/>
  <sheetViews>
    <sheetView zoomScale="108" zoomScaleNormal="108" workbookViewId="0"/>
  </sheetViews>
  <sheetFormatPr baseColWidth="10" defaultColWidth="12.6640625" defaultRowHeight="15.75" customHeight="1"/>
  <cols>
    <col min="1" max="1" width="43.33203125" style="130" customWidth="1"/>
    <col min="2" max="3" width="17.5" style="130" customWidth="1"/>
    <col min="4" max="16384" width="12.6640625" style="77"/>
  </cols>
  <sheetData>
    <row r="1" spans="1:3" s="309" customFormat="1" ht="20" customHeight="1">
      <c r="A1" s="308" t="s">
        <v>902</v>
      </c>
      <c r="B1" s="308" t="s">
        <v>903</v>
      </c>
      <c r="C1" s="308" t="s">
        <v>904</v>
      </c>
    </row>
    <row r="2" spans="1:3" ht="15.75" customHeight="1">
      <c r="A2" s="99" t="s">
        <v>905</v>
      </c>
      <c r="B2" s="99">
        <v>6</v>
      </c>
      <c r="C2" s="310">
        <f>6/48</f>
        <v>0.125</v>
      </c>
    </row>
    <row r="3" spans="1:3" ht="15.75" customHeight="1">
      <c r="A3" s="99" t="s">
        <v>906</v>
      </c>
      <c r="B3" s="99">
        <v>1</v>
      </c>
      <c r="C3" s="310">
        <f>1/48</f>
        <v>2.0833333333333332E-2</v>
      </c>
    </row>
    <row r="4" spans="1:3" ht="15.75" customHeight="1">
      <c r="A4" s="99" t="s">
        <v>556</v>
      </c>
      <c r="B4" s="99">
        <v>4</v>
      </c>
      <c r="C4" s="310">
        <f>4/48</f>
        <v>8.3333333333333329E-2</v>
      </c>
    </row>
    <row r="5" spans="1:3" ht="15.75" customHeight="1">
      <c r="A5" s="99" t="s">
        <v>896</v>
      </c>
      <c r="B5" s="99">
        <v>14</v>
      </c>
      <c r="C5" s="310">
        <f>14/48</f>
        <v>0.29166666666666669</v>
      </c>
    </row>
    <row r="6" spans="1:3" ht="15.75" customHeight="1">
      <c r="A6" s="99" t="s">
        <v>874</v>
      </c>
      <c r="B6" s="99">
        <v>36</v>
      </c>
      <c r="C6" s="310">
        <f>36/48</f>
        <v>0.75</v>
      </c>
    </row>
    <row r="7" spans="1:3" ht="15.75" customHeight="1">
      <c r="A7" s="311"/>
      <c r="B7" s="311"/>
      <c r="C7" s="312"/>
    </row>
    <row r="8" spans="1:3" ht="15.75" customHeight="1">
      <c r="A8" s="311"/>
      <c r="B8" s="311"/>
      <c r="C8" s="312"/>
    </row>
    <row r="9" spans="1:3" ht="15.75" customHeight="1">
      <c r="A9" s="311"/>
      <c r="B9" s="311"/>
      <c r="C9" s="312"/>
    </row>
    <row r="10" spans="1:3" ht="15.75" customHeight="1">
      <c r="A10" s="311"/>
      <c r="B10" s="311"/>
      <c r="C10" s="312"/>
    </row>
    <row r="11" spans="1:3" ht="15.75" customHeight="1">
      <c r="A11" s="311"/>
      <c r="B11" s="311"/>
      <c r="C11" s="312"/>
    </row>
    <row r="12" spans="1:3" ht="15.75" customHeight="1">
      <c r="A12" s="311"/>
      <c r="B12" s="311"/>
      <c r="C12" s="312"/>
    </row>
    <row r="13" spans="1:3" ht="15.75" customHeight="1">
      <c r="A13" s="311"/>
      <c r="B13" s="311"/>
      <c r="C13" s="312"/>
    </row>
    <row r="14" spans="1:3" ht="15.75" customHeight="1">
      <c r="A14" s="311"/>
      <c r="B14" s="311"/>
      <c r="C14" s="312"/>
    </row>
    <row r="15" spans="1:3" ht="15.75" customHeight="1">
      <c r="A15" s="311"/>
      <c r="B15" s="311"/>
      <c r="C15" s="312"/>
    </row>
    <row r="16" spans="1:3" ht="15.75" customHeight="1">
      <c r="A16" s="311"/>
      <c r="B16" s="311"/>
      <c r="C16" s="312"/>
    </row>
    <row r="17" spans="1:3" ht="15.75" customHeight="1">
      <c r="A17" s="311"/>
      <c r="B17" s="311"/>
      <c r="C17" s="312"/>
    </row>
    <row r="18" spans="1:3" ht="15.75" customHeight="1">
      <c r="A18" s="311"/>
      <c r="B18" s="311"/>
      <c r="C18" s="312"/>
    </row>
    <row r="19" spans="1:3" ht="15.75" customHeight="1">
      <c r="A19" s="311"/>
      <c r="B19" s="311"/>
      <c r="C19" s="312"/>
    </row>
    <row r="20" spans="1:3" ht="15.75" customHeight="1">
      <c r="A20" s="311"/>
      <c r="B20" s="311"/>
      <c r="C20" s="312"/>
    </row>
    <row r="21" spans="1:3" ht="15" customHeight="1">
      <c r="A21" s="311"/>
      <c r="B21" s="311"/>
      <c r="C21" s="312"/>
    </row>
    <row r="22" spans="1:3" ht="15.75" customHeight="1">
      <c r="A22" s="311"/>
      <c r="B22" s="311"/>
      <c r="C22" s="312"/>
    </row>
    <row r="23" spans="1:3" ht="15.75" customHeight="1">
      <c r="A23" s="311"/>
      <c r="B23" s="311"/>
      <c r="C23" s="312"/>
    </row>
    <row r="24" spans="1:3" ht="15.75" customHeight="1">
      <c r="A24" s="311"/>
      <c r="B24" s="311"/>
      <c r="C24" s="312"/>
    </row>
    <row r="25" spans="1:3" ht="15.75" customHeight="1">
      <c r="A25" s="311"/>
      <c r="B25" s="311"/>
      <c r="C25" s="312"/>
    </row>
    <row r="26" spans="1:3" ht="15.75" customHeight="1">
      <c r="A26" s="311"/>
      <c r="B26" s="311"/>
      <c r="C26" s="312"/>
    </row>
    <row r="27" spans="1:3" ht="15.75" customHeight="1">
      <c r="A27" s="311"/>
      <c r="B27" s="311"/>
      <c r="C27" s="312"/>
    </row>
  </sheetData>
  <phoneticPr fontId="14" type="noConversion"/>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59284-ACDF-4248-B796-C8C69009721E}">
  <sheetPr codeName="Sheet41">
    <tabColor theme="4" tint="-0.499984740745262"/>
    <outlinePr summaryBelow="0" summaryRight="0"/>
  </sheetPr>
  <dimension ref="A1:D27"/>
  <sheetViews>
    <sheetView zoomScale="108" zoomScaleNormal="108" workbookViewId="0"/>
  </sheetViews>
  <sheetFormatPr baseColWidth="10" defaultColWidth="12.6640625" defaultRowHeight="15.75" customHeight="1"/>
  <cols>
    <col min="1" max="1" width="43.33203125" style="130" customWidth="1"/>
    <col min="2" max="2" width="32" style="130" customWidth="1"/>
    <col min="3" max="4" width="12.6640625" style="130"/>
    <col min="5" max="16384" width="12.6640625" style="77"/>
  </cols>
  <sheetData>
    <row r="1" spans="1:4" s="309" customFormat="1" ht="28" customHeight="1">
      <c r="A1" s="308" t="s">
        <v>907</v>
      </c>
      <c r="B1" s="308" t="s">
        <v>908</v>
      </c>
      <c r="C1" s="308" t="s">
        <v>904</v>
      </c>
      <c r="D1" s="308" t="s">
        <v>909</v>
      </c>
    </row>
    <row r="2" spans="1:4" ht="15.75" customHeight="1">
      <c r="A2" s="311" t="s">
        <v>415</v>
      </c>
      <c r="B2" s="311" t="s">
        <v>905</v>
      </c>
      <c r="C2" s="312">
        <v>1</v>
      </c>
      <c r="D2" s="312">
        <v>18</v>
      </c>
    </row>
    <row r="3" spans="1:4" ht="15.75" customHeight="1">
      <c r="A3" s="311" t="s">
        <v>415</v>
      </c>
      <c r="B3" s="311" t="s">
        <v>896</v>
      </c>
      <c r="C3" s="312">
        <v>4</v>
      </c>
      <c r="D3" s="312">
        <v>17.25</v>
      </c>
    </row>
    <row r="4" spans="1:4" ht="15.75" customHeight="1">
      <c r="A4" s="311" t="s">
        <v>581</v>
      </c>
      <c r="B4" s="311" t="s">
        <v>905</v>
      </c>
      <c r="C4" s="312">
        <v>1</v>
      </c>
      <c r="D4" s="312">
        <v>21</v>
      </c>
    </row>
    <row r="5" spans="1:4" ht="15.75" customHeight="1">
      <c r="A5" s="311" t="s">
        <v>581</v>
      </c>
      <c r="B5" s="311" t="s">
        <v>556</v>
      </c>
      <c r="C5" s="312">
        <v>2</v>
      </c>
      <c r="D5" s="312">
        <v>17.5</v>
      </c>
    </row>
    <row r="6" spans="1:4" ht="15.75" customHeight="1">
      <c r="A6" s="311" t="s">
        <v>581</v>
      </c>
      <c r="B6" s="311" t="s">
        <v>896</v>
      </c>
      <c r="C6" s="312">
        <v>1</v>
      </c>
      <c r="D6" s="312">
        <v>21</v>
      </c>
    </row>
    <row r="7" spans="1:4" ht="15.75" customHeight="1">
      <c r="A7" s="311" t="s">
        <v>581</v>
      </c>
      <c r="B7" s="311" t="s">
        <v>874</v>
      </c>
      <c r="C7" s="312">
        <v>4</v>
      </c>
      <c r="D7" s="312">
        <v>19</v>
      </c>
    </row>
    <row r="8" spans="1:4" ht="15.75" customHeight="1">
      <c r="A8" s="311" t="s">
        <v>445</v>
      </c>
      <c r="B8" s="311" t="s">
        <v>556</v>
      </c>
      <c r="C8" s="312">
        <v>1</v>
      </c>
      <c r="D8" s="312">
        <v>20</v>
      </c>
    </row>
    <row r="9" spans="1:4" ht="15.75" customHeight="1">
      <c r="A9" s="311" t="s">
        <v>445</v>
      </c>
      <c r="B9" s="311" t="s">
        <v>896</v>
      </c>
      <c r="C9" s="312">
        <v>1</v>
      </c>
      <c r="D9" s="312">
        <v>16</v>
      </c>
    </row>
    <row r="10" spans="1:4" ht="15.75" customHeight="1">
      <c r="A10" s="311" t="s">
        <v>445</v>
      </c>
      <c r="B10" s="311" t="s">
        <v>874</v>
      </c>
      <c r="C10" s="312">
        <v>3</v>
      </c>
      <c r="D10" s="312">
        <v>16</v>
      </c>
    </row>
    <row r="11" spans="1:4" ht="15.75" customHeight="1">
      <c r="A11" s="311" t="s">
        <v>436</v>
      </c>
      <c r="B11" s="311" t="s">
        <v>874</v>
      </c>
      <c r="C11" s="312">
        <v>1</v>
      </c>
      <c r="D11" s="312">
        <v>12</v>
      </c>
    </row>
    <row r="12" spans="1:4" ht="15.75" customHeight="1">
      <c r="A12" s="311" t="s">
        <v>846</v>
      </c>
      <c r="B12" s="311" t="s">
        <v>556</v>
      </c>
      <c r="C12" s="312">
        <v>1</v>
      </c>
      <c r="D12" s="312">
        <v>18</v>
      </c>
    </row>
    <row r="13" spans="1:4" ht="15.75" customHeight="1">
      <c r="A13" s="311" t="s">
        <v>846</v>
      </c>
      <c r="B13" s="311" t="s">
        <v>874</v>
      </c>
      <c r="C13" s="312">
        <v>1</v>
      </c>
      <c r="D13" s="312">
        <v>24</v>
      </c>
    </row>
    <row r="14" spans="1:4" ht="15.75" customHeight="1">
      <c r="A14" s="311" t="s">
        <v>363</v>
      </c>
      <c r="B14" s="311" t="s">
        <v>905</v>
      </c>
      <c r="C14" s="312">
        <v>1</v>
      </c>
      <c r="D14" s="312">
        <v>16</v>
      </c>
    </row>
    <row r="15" spans="1:4" ht="15.75" customHeight="1">
      <c r="A15" s="311" t="s">
        <v>363</v>
      </c>
      <c r="B15" s="311" t="s">
        <v>896</v>
      </c>
      <c r="C15" s="312">
        <v>1</v>
      </c>
      <c r="D15" s="312">
        <v>16</v>
      </c>
    </row>
    <row r="16" spans="1:4" ht="15.75" customHeight="1">
      <c r="A16" s="311" t="s">
        <v>363</v>
      </c>
      <c r="B16" s="311" t="s">
        <v>874</v>
      </c>
      <c r="C16" s="312">
        <v>3</v>
      </c>
      <c r="D16" s="312">
        <v>18</v>
      </c>
    </row>
    <row r="17" spans="1:4" ht="15.75" customHeight="1">
      <c r="A17" s="311" t="s">
        <v>380</v>
      </c>
      <c r="B17" s="311" t="s">
        <v>905</v>
      </c>
      <c r="C17" s="312">
        <v>2</v>
      </c>
      <c r="D17" s="312">
        <v>11.5</v>
      </c>
    </row>
    <row r="18" spans="1:4" ht="15.75" customHeight="1">
      <c r="A18" s="311" t="s">
        <v>380</v>
      </c>
      <c r="B18" s="311" t="s">
        <v>906</v>
      </c>
      <c r="C18" s="312">
        <v>1</v>
      </c>
      <c r="D18" s="312">
        <v>17</v>
      </c>
    </row>
    <row r="19" spans="1:4" ht="15.75" customHeight="1">
      <c r="A19" s="311" t="s">
        <v>380</v>
      </c>
      <c r="B19" s="311" t="s">
        <v>896</v>
      </c>
      <c r="C19" s="312">
        <v>4</v>
      </c>
      <c r="D19" s="312">
        <v>16</v>
      </c>
    </row>
    <row r="20" spans="1:4" ht="15.75" customHeight="1">
      <c r="A20" s="311" t="s">
        <v>380</v>
      </c>
      <c r="B20" s="311" t="s">
        <v>874</v>
      </c>
      <c r="C20" s="312">
        <v>10</v>
      </c>
      <c r="D20" s="312">
        <v>15.8</v>
      </c>
    </row>
    <row r="21" spans="1:4" ht="15.75" customHeight="1">
      <c r="A21" s="311" t="s">
        <v>449</v>
      </c>
      <c r="B21" s="311" t="s">
        <v>874</v>
      </c>
      <c r="C21" s="312">
        <v>2</v>
      </c>
      <c r="D21" s="312">
        <v>17</v>
      </c>
    </row>
    <row r="22" spans="1:4" ht="15.75" customHeight="1">
      <c r="A22" s="311" t="s">
        <v>399</v>
      </c>
      <c r="B22" s="311" t="s">
        <v>874</v>
      </c>
      <c r="C22" s="312">
        <v>4</v>
      </c>
      <c r="D22" s="312">
        <v>20.75</v>
      </c>
    </row>
    <row r="23" spans="1:4" ht="15.75" customHeight="1">
      <c r="A23" s="311" t="s">
        <v>369</v>
      </c>
      <c r="B23" s="311" t="s">
        <v>905</v>
      </c>
      <c r="C23" s="312">
        <v>1</v>
      </c>
      <c r="D23" s="312">
        <v>16</v>
      </c>
    </row>
    <row r="24" spans="1:4" ht="15.75" customHeight="1">
      <c r="A24" s="311" t="s">
        <v>369</v>
      </c>
      <c r="B24" s="311" t="s">
        <v>896</v>
      </c>
      <c r="C24" s="312">
        <v>3</v>
      </c>
      <c r="D24" s="312">
        <v>20.333333333333329</v>
      </c>
    </row>
    <row r="25" spans="1:4" ht="15.75" customHeight="1">
      <c r="A25" s="311" t="s">
        <v>369</v>
      </c>
      <c r="B25" s="311" t="s">
        <v>874</v>
      </c>
      <c r="C25" s="312">
        <v>5</v>
      </c>
      <c r="D25" s="312">
        <v>17.8</v>
      </c>
    </row>
    <row r="26" spans="1:4" ht="15.75" customHeight="1">
      <c r="A26" s="311" t="s">
        <v>385</v>
      </c>
      <c r="B26" s="311" t="s">
        <v>874</v>
      </c>
      <c r="C26" s="312">
        <v>1</v>
      </c>
      <c r="D26" s="312">
        <v>18</v>
      </c>
    </row>
    <row r="27" spans="1:4" ht="15.75" customHeight="1">
      <c r="A27" s="311" t="s">
        <v>374</v>
      </c>
      <c r="B27" s="311" t="s">
        <v>874</v>
      </c>
      <c r="C27" s="312">
        <v>1</v>
      </c>
      <c r="D27" s="312">
        <v>18</v>
      </c>
    </row>
  </sheetData>
  <phoneticPr fontId="14"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6774C-E940-5A43-89AB-2FDD7ECF3110}">
  <sheetPr codeName="Sheet42">
    <tabColor theme="4" tint="-0.499984740745262"/>
    <outlinePr summaryBelow="0" summaryRight="0"/>
  </sheetPr>
  <dimension ref="A1:E27"/>
  <sheetViews>
    <sheetView zoomScale="108" zoomScaleNormal="108" workbookViewId="0"/>
  </sheetViews>
  <sheetFormatPr baseColWidth="10" defaultColWidth="12.6640625" defaultRowHeight="15.75" customHeight="1"/>
  <cols>
    <col min="1" max="1" width="43.33203125" style="122" customWidth="1"/>
    <col min="2" max="2" width="16" style="122" customWidth="1"/>
    <col min="3" max="3" width="19.5" style="122" customWidth="1"/>
    <col min="4" max="4" width="15.33203125" style="122" customWidth="1"/>
    <col min="5" max="16384" width="12.6640625" style="122"/>
  </cols>
  <sheetData>
    <row r="1" spans="1:5" ht="17" customHeight="1">
      <c r="A1" s="313" t="s">
        <v>874</v>
      </c>
      <c r="B1" s="313" t="s">
        <v>874</v>
      </c>
      <c r="C1" s="314"/>
      <c r="D1" s="314"/>
      <c r="E1" s="135"/>
    </row>
    <row r="2" spans="1:5" ht="17" customHeight="1">
      <c r="A2" s="313" t="s">
        <v>896</v>
      </c>
      <c r="B2" s="315" t="s">
        <v>768</v>
      </c>
      <c r="C2" s="316" t="s">
        <v>910</v>
      </c>
      <c r="D2" s="135"/>
      <c r="E2" s="135"/>
    </row>
    <row r="3" spans="1:5" ht="17" customHeight="1">
      <c r="A3" s="313" t="s">
        <v>906</v>
      </c>
      <c r="B3" s="317" t="s">
        <v>765</v>
      </c>
      <c r="C3" s="318" t="s">
        <v>767</v>
      </c>
      <c r="D3" s="316" t="s">
        <v>906</v>
      </c>
      <c r="E3" s="135"/>
    </row>
    <row r="4" spans="1:5" ht="17" customHeight="1">
      <c r="A4" s="313" t="s">
        <v>905</v>
      </c>
      <c r="B4" s="319" t="s">
        <v>763</v>
      </c>
      <c r="C4" s="320" t="s">
        <v>769</v>
      </c>
      <c r="D4" s="318" t="s">
        <v>767</v>
      </c>
      <c r="E4" s="316" t="s">
        <v>905</v>
      </c>
    </row>
    <row r="5" spans="1:5" ht="15.75" customHeight="1">
      <c r="A5" s="321"/>
      <c r="B5" s="321"/>
    </row>
    <row r="6" spans="1:5" ht="15.75" customHeight="1">
      <c r="A6" s="321"/>
      <c r="B6" s="321"/>
    </row>
    <row r="7" spans="1:5" ht="15.75" customHeight="1">
      <c r="A7" s="321"/>
      <c r="B7" s="321"/>
    </row>
    <row r="8" spans="1:5" ht="15.75" customHeight="1">
      <c r="A8" s="321"/>
      <c r="B8" s="321"/>
    </row>
    <row r="9" spans="1:5" ht="15.75" customHeight="1">
      <c r="A9" s="321"/>
      <c r="B9" s="321"/>
    </row>
    <row r="10" spans="1:5" ht="15.75" customHeight="1">
      <c r="A10" s="321"/>
      <c r="B10" s="321"/>
    </row>
    <row r="11" spans="1:5" ht="15.75" customHeight="1">
      <c r="A11" s="321"/>
      <c r="B11" s="321"/>
    </row>
    <row r="12" spans="1:5" ht="15.75" customHeight="1">
      <c r="A12" s="321"/>
      <c r="B12" s="321"/>
    </row>
    <row r="13" spans="1:5" ht="15.75" customHeight="1">
      <c r="A13" s="321"/>
      <c r="B13" s="321"/>
    </row>
    <row r="14" spans="1:5" ht="15.75" customHeight="1">
      <c r="A14" s="321"/>
      <c r="B14" s="321"/>
    </row>
    <row r="15" spans="1:5" ht="15.75" customHeight="1">
      <c r="A15" s="321"/>
      <c r="B15" s="321"/>
    </row>
    <row r="16" spans="1:5" ht="15.75" customHeight="1">
      <c r="A16" s="321"/>
      <c r="B16" s="321"/>
    </row>
    <row r="17" spans="1:2" ht="15.75" customHeight="1">
      <c r="A17" s="321"/>
      <c r="B17" s="321"/>
    </row>
    <row r="18" spans="1:2" ht="15.75" customHeight="1">
      <c r="A18" s="321"/>
      <c r="B18" s="321"/>
    </row>
    <row r="19" spans="1:2" ht="15.75" customHeight="1">
      <c r="A19" s="321"/>
      <c r="B19" s="321"/>
    </row>
    <row r="20" spans="1:2" ht="15.75" customHeight="1">
      <c r="A20" s="321"/>
      <c r="B20" s="321"/>
    </row>
    <row r="21" spans="1:2" ht="15.75" customHeight="1">
      <c r="A21" s="321"/>
      <c r="B21" s="321"/>
    </row>
    <row r="22" spans="1:2" ht="15.75" customHeight="1">
      <c r="A22" s="321"/>
      <c r="B22" s="321"/>
    </row>
    <row r="23" spans="1:2" ht="15.75" customHeight="1">
      <c r="A23" s="321"/>
      <c r="B23" s="321"/>
    </row>
    <row r="24" spans="1:2" ht="15.75" customHeight="1">
      <c r="A24" s="321"/>
      <c r="B24" s="321"/>
    </row>
    <row r="25" spans="1:2" ht="15.75" customHeight="1">
      <c r="A25" s="321"/>
      <c r="B25" s="321"/>
    </row>
    <row r="26" spans="1:2" ht="15.75" customHeight="1">
      <c r="A26" s="321"/>
      <c r="B26" s="321"/>
    </row>
    <row r="27" spans="1:2" ht="15.75" customHeight="1">
      <c r="A27" s="321"/>
      <c r="B27" s="321"/>
    </row>
  </sheetData>
  <phoneticPr fontId="1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0253-2BE6-2E4B-A63E-0B7B8AB9E6FB}">
  <sheetPr codeName="Sheet43">
    <tabColor theme="7" tint="-0.499984740745262"/>
    <outlinePr summaryBelow="0" summaryRight="0"/>
  </sheetPr>
  <dimension ref="A1:K1000"/>
  <sheetViews>
    <sheetView zoomScale="108" zoomScaleNormal="108" workbookViewId="0"/>
  </sheetViews>
  <sheetFormatPr baseColWidth="10" defaultColWidth="12.6640625" defaultRowHeight="15.75" customHeight="1"/>
  <cols>
    <col min="1" max="1" width="24" style="77" customWidth="1"/>
    <col min="2" max="2" width="20" style="77" customWidth="1"/>
    <col min="3" max="4" width="8.5" style="99" customWidth="1"/>
    <col min="5" max="16384" width="12.6640625" style="77"/>
  </cols>
  <sheetData>
    <row r="1" spans="1:11" s="120" customFormat="1" ht="20" customHeight="1">
      <c r="A1" s="322" t="s">
        <v>527</v>
      </c>
      <c r="B1" s="322" t="s">
        <v>911</v>
      </c>
      <c r="C1" s="323" t="s">
        <v>851</v>
      </c>
      <c r="D1" s="323" t="s">
        <v>852</v>
      </c>
    </row>
    <row r="2" spans="1:11" ht="15.75" customHeight="1">
      <c r="A2" s="81" t="s">
        <v>415</v>
      </c>
      <c r="B2" s="81" t="s">
        <v>873</v>
      </c>
      <c r="C2" s="138">
        <v>1</v>
      </c>
      <c r="D2" s="324">
        <v>18</v>
      </c>
      <c r="E2" s="103"/>
      <c r="F2" s="103"/>
      <c r="G2" s="103"/>
      <c r="H2" s="103"/>
      <c r="I2" s="103"/>
      <c r="J2" s="103"/>
      <c r="K2" s="103"/>
    </row>
    <row r="3" spans="1:11" ht="15.75" customHeight="1">
      <c r="A3" s="81" t="s">
        <v>415</v>
      </c>
      <c r="B3" s="81" t="s">
        <v>875</v>
      </c>
      <c r="C3" s="138">
        <v>3</v>
      </c>
      <c r="D3" s="298">
        <v>17</v>
      </c>
    </row>
    <row r="4" spans="1:11" ht="15.75" customHeight="1">
      <c r="A4" s="81" t="s">
        <v>581</v>
      </c>
      <c r="B4" s="81" t="s">
        <v>873</v>
      </c>
      <c r="C4" s="138">
        <v>4</v>
      </c>
      <c r="D4" s="298">
        <v>18.5</v>
      </c>
    </row>
    <row r="5" spans="1:11" ht="15.75" customHeight="1">
      <c r="A5" s="81" t="s">
        <v>581</v>
      </c>
      <c r="B5" s="81" t="s">
        <v>871</v>
      </c>
      <c r="C5" s="138">
        <v>1</v>
      </c>
      <c r="D5" s="298">
        <v>15</v>
      </c>
    </row>
    <row r="6" spans="1:11" ht="15.75" customHeight="1">
      <c r="A6" s="81" t="s">
        <v>581</v>
      </c>
      <c r="B6" s="81" t="s">
        <v>875</v>
      </c>
      <c r="C6" s="138">
        <v>2</v>
      </c>
      <c r="D6" s="298">
        <v>21.5</v>
      </c>
    </row>
    <row r="7" spans="1:11" ht="15.75" customHeight="1">
      <c r="A7" s="81" t="s">
        <v>445</v>
      </c>
      <c r="B7" s="81" t="s">
        <v>873</v>
      </c>
      <c r="C7" s="138">
        <v>1</v>
      </c>
      <c r="D7" s="298">
        <v>18</v>
      </c>
    </row>
    <row r="8" spans="1:11" ht="15.75" customHeight="1">
      <c r="A8" s="81" t="s">
        <v>445</v>
      </c>
      <c r="B8" s="81" t="s">
        <v>871</v>
      </c>
      <c r="C8" s="138">
        <v>1</v>
      </c>
      <c r="D8" s="298">
        <v>20</v>
      </c>
    </row>
    <row r="9" spans="1:11" ht="15.75" customHeight="1">
      <c r="A9" s="122" t="s">
        <v>445</v>
      </c>
      <c r="B9" s="81" t="s">
        <v>875</v>
      </c>
      <c r="C9" s="138">
        <v>2</v>
      </c>
      <c r="D9" s="298">
        <v>15</v>
      </c>
    </row>
    <row r="10" spans="1:11" ht="15.75" customHeight="1">
      <c r="A10" s="122" t="s">
        <v>436</v>
      </c>
      <c r="B10" s="81" t="s">
        <v>875</v>
      </c>
      <c r="C10" s="138">
        <v>1</v>
      </c>
      <c r="D10" s="298">
        <v>12</v>
      </c>
    </row>
    <row r="11" spans="1:11" ht="15.75" customHeight="1">
      <c r="A11" s="122" t="s">
        <v>846</v>
      </c>
      <c r="B11" s="81" t="s">
        <v>873</v>
      </c>
      <c r="C11" s="138">
        <v>1</v>
      </c>
      <c r="D11" s="298">
        <v>24</v>
      </c>
    </row>
    <row r="12" spans="1:11" ht="15.75" customHeight="1">
      <c r="A12" s="122" t="s">
        <v>846</v>
      </c>
      <c r="B12" s="81" t="s">
        <v>871</v>
      </c>
      <c r="C12" s="138">
        <v>1</v>
      </c>
      <c r="D12" s="298">
        <v>18</v>
      </c>
    </row>
    <row r="13" spans="1:11" ht="15.75" customHeight="1">
      <c r="A13" s="122" t="s">
        <v>363</v>
      </c>
      <c r="B13" s="81" t="s">
        <v>875</v>
      </c>
      <c r="C13" s="138">
        <v>3</v>
      </c>
      <c r="D13" s="298">
        <v>18</v>
      </c>
    </row>
    <row r="14" spans="1:11" ht="15.75" customHeight="1">
      <c r="A14" s="122" t="s">
        <v>380</v>
      </c>
      <c r="B14" s="81" t="s">
        <v>873</v>
      </c>
      <c r="C14" s="138">
        <v>5</v>
      </c>
      <c r="D14" s="298">
        <v>19.2</v>
      </c>
    </row>
    <row r="15" spans="1:11" ht="15.75" customHeight="1">
      <c r="A15" s="122" t="s">
        <v>380</v>
      </c>
      <c r="B15" s="81" t="s">
        <v>871</v>
      </c>
      <c r="C15" s="138">
        <v>3</v>
      </c>
      <c r="D15" s="298">
        <v>12.66666666666667</v>
      </c>
    </row>
    <row r="16" spans="1:11" ht="15.75" customHeight="1">
      <c r="A16" s="122" t="s">
        <v>380</v>
      </c>
      <c r="B16" s="81" t="s">
        <v>875</v>
      </c>
      <c r="C16" s="138">
        <v>3</v>
      </c>
      <c r="D16" s="298">
        <v>15.33333333333333</v>
      </c>
    </row>
    <row r="17" spans="1:4" ht="15.75" customHeight="1">
      <c r="A17" s="122" t="s">
        <v>449</v>
      </c>
      <c r="B17" s="81" t="s">
        <v>873</v>
      </c>
      <c r="C17" s="138">
        <v>1</v>
      </c>
      <c r="D17" s="298">
        <v>17</v>
      </c>
    </row>
    <row r="18" spans="1:4" ht="15.75" customHeight="1">
      <c r="A18" s="122" t="s">
        <v>449</v>
      </c>
      <c r="B18" s="81" t="s">
        <v>875</v>
      </c>
      <c r="C18" s="138">
        <v>1</v>
      </c>
      <c r="D18" s="298">
        <v>17</v>
      </c>
    </row>
    <row r="19" spans="1:4" ht="15.75" customHeight="1">
      <c r="A19" s="122" t="s">
        <v>399</v>
      </c>
      <c r="B19" s="81" t="s">
        <v>873</v>
      </c>
      <c r="C19" s="138">
        <v>3</v>
      </c>
      <c r="D19" s="298">
        <v>19.666666666666671</v>
      </c>
    </row>
    <row r="20" spans="1:4" ht="15.75" customHeight="1">
      <c r="A20" s="122" t="s">
        <v>399</v>
      </c>
      <c r="B20" s="81" t="s">
        <v>871</v>
      </c>
      <c r="C20" s="138">
        <v>1</v>
      </c>
      <c r="D20" s="298">
        <v>24</v>
      </c>
    </row>
    <row r="21" spans="1:4" ht="15.75" customHeight="1">
      <c r="A21" s="122" t="s">
        <v>369</v>
      </c>
      <c r="B21" s="81" t="s">
        <v>873</v>
      </c>
      <c r="C21" s="138">
        <v>4</v>
      </c>
      <c r="D21" s="298">
        <v>20</v>
      </c>
    </row>
    <row r="22" spans="1:4" ht="15.75" customHeight="1">
      <c r="A22" s="122" t="s">
        <v>369</v>
      </c>
      <c r="B22" s="81" t="s">
        <v>871</v>
      </c>
      <c r="C22" s="138">
        <v>1</v>
      </c>
      <c r="D22" s="298">
        <v>16</v>
      </c>
    </row>
    <row r="23" spans="1:4" ht="15.75" customHeight="1">
      <c r="A23" s="122" t="s">
        <v>369</v>
      </c>
      <c r="B23" s="81" t="s">
        <v>875</v>
      </c>
      <c r="C23" s="138">
        <v>2</v>
      </c>
      <c r="D23" s="298">
        <v>17.5</v>
      </c>
    </row>
    <row r="24" spans="1:4" ht="15.75" customHeight="1">
      <c r="A24" s="122" t="s">
        <v>385</v>
      </c>
      <c r="B24" s="81" t="s">
        <v>873</v>
      </c>
      <c r="C24" s="138">
        <v>1</v>
      </c>
      <c r="D24" s="298">
        <v>18</v>
      </c>
    </row>
    <row r="25" spans="1:4" ht="15.75" customHeight="1">
      <c r="A25" s="122" t="s">
        <v>374</v>
      </c>
      <c r="B25" s="81" t="s">
        <v>875</v>
      </c>
      <c r="C25" s="138">
        <v>1</v>
      </c>
      <c r="D25" s="298">
        <v>18</v>
      </c>
    </row>
    <row r="26" spans="1:4" ht="15.75" customHeight="1">
      <c r="B26" s="103"/>
      <c r="C26" s="290"/>
    </row>
    <row r="27" spans="1:4" ht="15.75" customHeight="1">
      <c r="B27" s="103"/>
      <c r="C27" s="290"/>
    </row>
    <row r="28" spans="1:4" ht="15.75" customHeight="1">
      <c r="B28" s="103"/>
      <c r="C28" s="290"/>
    </row>
    <row r="29" spans="1:4" ht="15.75" customHeight="1">
      <c r="B29" s="103"/>
      <c r="C29" s="290"/>
    </row>
    <row r="30" spans="1:4" ht="15.75" customHeight="1">
      <c r="B30" s="103"/>
      <c r="C30" s="290"/>
    </row>
    <row r="31" spans="1:4" ht="15.75" customHeight="1">
      <c r="B31" s="103"/>
      <c r="C31" s="290"/>
    </row>
    <row r="32" spans="1:4" ht="15.75" customHeight="1">
      <c r="B32" s="103"/>
      <c r="C32" s="290"/>
    </row>
    <row r="33" spans="2:3" ht="15.75" customHeight="1">
      <c r="B33" s="103"/>
      <c r="C33" s="290"/>
    </row>
    <row r="34" spans="2:3" ht="15.75" customHeight="1">
      <c r="B34" s="103"/>
      <c r="C34" s="290"/>
    </row>
    <row r="35" spans="2:3" ht="15.75" customHeight="1">
      <c r="B35" s="103"/>
      <c r="C35" s="290"/>
    </row>
    <row r="36" spans="2:3" ht="15.75" customHeight="1">
      <c r="B36" s="103"/>
      <c r="C36" s="290"/>
    </row>
    <row r="37" spans="2:3" ht="15.75" customHeight="1">
      <c r="B37" s="103"/>
      <c r="C37" s="290"/>
    </row>
    <row r="38" spans="2:3" ht="15.75" customHeight="1">
      <c r="B38" s="103"/>
      <c r="C38" s="290"/>
    </row>
    <row r="39" spans="2:3" ht="15.75" customHeight="1">
      <c r="B39" s="103"/>
      <c r="C39" s="290"/>
    </row>
    <row r="40" spans="2:3" ht="15.75" customHeight="1">
      <c r="B40" s="103"/>
      <c r="C40" s="290"/>
    </row>
    <row r="41" spans="2:3" ht="15.75" customHeight="1">
      <c r="B41" s="103"/>
      <c r="C41" s="290"/>
    </row>
    <row r="42" spans="2:3" ht="15.75" customHeight="1">
      <c r="B42" s="103"/>
      <c r="C42" s="290"/>
    </row>
    <row r="43" spans="2:3" ht="15.75" customHeight="1">
      <c r="B43" s="103"/>
      <c r="C43" s="290"/>
    </row>
    <row r="44" spans="2:3" ht="15.75" customHeight="1">
      <c r="B44" s="103"/>
      <c r="C44" s="290"/>
    </row>
    <row r="45" spans="2:3" ht="15.75" customHeight="1">
      <c r="B45" s="103"/>
      <c r="C45" s="290"/>
    </row>
    <row r="46" spans="2:3" ht="15.75" customHeight="1">
      <c r="B46" s="103"/>
      <c r="C46" s="290"/>
    </row>
    <row r="47" spans="2:3" ht="15.75" customHeight="1">
      <c r="B47" s="103"/>
      <c r="C47" s="290"/>
    </row>
    <row r="48" spans="2:3" ht="15.75" customHeight="1">
      <c r="B48" s="103"/>
      <c r="C48" s="290"/>
    </row>
    <row r="49" spans="2:3" ht="15.75" customHeight="1">
      <c r="B49" s="103"/>
      <c r="C49" s="290"/>
    </row>
    <row r="50" spans="2:3" ht="15.75" customHeight="1">
      <c r="B50" s="103"/>
      <c r="C50" s="290"/>
    </row>
    <row r="51" spans="2:3" ht="15.75" customHeight="1">
      <c r="B51" s="103"/>
      <c r="C51" s="290"/>
    </row>
    <row r="52" spans="2:3" ht="15.75" customHeight="1">
      <c r="B52" s="103"/>
      <c r="C52" s="290"/>
    </row>
    <row r="53" spans="2:3" ht="15.75" customHeight="1">
      <c r="B53" s="103"/>
      <c r="C53" s="290"/>
    </row>
    <row r="54" spans="2:3" ht="15.75" customHeight="1">
      <c r="B54" s="103"/>
      <c r="C54" s="290"/>
    </row>
    <row r="55" spans="2:3" ht="15.75" customHeight="1">
      <c r="B55" s="103"/>
      <c r="C55" s="290"/>
    </row>
    <row r="56" spans="2:3" ht="15.75" customHeight="1">
      <c r="B56" s="103"/>
      <c r="C56" s="290"/>
    </row>
    <row r="57" spans="2:3" ht="15.75" customHeight="1">
      <c r="B57" s="103"/>
      <c r="C57" s="290"/>
    </row>
    <row r="58" spans="2:3" ht="15.75" customHeight="1">
      <c r="B58" s="103"/>
      <c r="C58" s="290"/>
    </row>
    <row r="59" spans="2:3" ht="15.75" customHeight="1">
      <c r="B59" s="103"/>
      <c r="C59" s="290"/>
    </row>
    <row r="60" spans="2:3" ht="15.75" customHeight="1">
      <c r="B60" s="103"/>
      <c r="C60" s="290"/>
    </row>
    <row r="61" spans="2:3" ht="13">
      <c r="B61" s="103"/>
      <c r="C61" s="290"/>
    </row>
    <row r="62" spans="2:3" ht="13">
      <c r="B62" s="103"/>
      <c r="C62" s="290"/>
    </row>
    <row r="63" spans="2:3" ht="13">
      <c r="B63" s="103"/>
      <c r="C63" s="290"/>
    </row>
    <row r="64" spans="2:3" ht="13">
      <c r="B64" s="103"/>
      <c r="C64" s="290"/>
    </row>
    <row r="65" spans="2:3" ht="13">
      <c r="B65" s="103"/>
      <c r="C65" s="290"/>
    </row>
    <row r="66" spans="2:3" ht="13">
      <c r="B66" s="103"/>
      <c r="C66" s="290"/>
    </row>
    <row r="67" spans="2:3" ht="13">
      <c r="B67" s="103"/>
      <c r="C67" s="290"/>
    </row>
    <row r="68" spans="2:3" ht="13">
      <c r="B68" s="103"/>
      <c r="C68" s="290"/>
    </row>
    <row r="69" spans="2:3" ht="13">
      <c r="B69" s="103"/>
      <c r="C69" s="290"/>
    </row>
    <row r="70" spans="2:3" ht="13">
      <c r="B70" s="103"/>
      <c r="C70" s="290"/>
    </row>
    <row r="71" spans="2:3" ht="13">
      <c r="B71" s="103"/>
      <c r="C71" s="290"/>
    </row>
    <row r="72" spans="2:3" ht="13">
      <c r="B72" s="103"/>
      <c r="C72" s="290"/>
    </row>
    <row r="73" spans="2:3" ht="13">
      <c r="B73" s="103"/>
      <c r="C73" s="290"/>
    </row>
    <row r="74" spans="2:3" ht="13">
      <c r="B74" s="103"/>
      <c r="C74" s="290"/>
    </row>
    <row r="75" spans="2:3" ht="13">
      <c r="B75" s="103"/>
      <c r="C75" s="290"/>
    </row>
    <row r="76" spans="2:3" ht="13">
      <c r="B76" s="103"/>
      <c r="C76" s="290"/>
    </row>
    <row r="77" spans="2:3" ht="13">
      <c r="B77" s="103"/>
      <c r="C77" s="290"/>
    </row>
    <row r="78" spans="2:3" ht="13">
      <c r="B78" s="103"/>
      <c r="C78" s="290"/>
    </row>
    <row r="79" spans="2:3" ht="13">
      <c r="B79" s="103"/>
      <c r="C79" s="290"/>
    </row>
    <row r="80" spans="2:3" ht="13">
      <c r="B80" s="103"/>
      <c r="C80" s="290"/>
    </row>
    <row r="81" spans="2:3" ht="13">
      <c r="B81" s="103"/>
      <c r="C81" s="290"/>
    </row>
    <row r="82" spans="2:3" ht="13">
      <c r="B82" s="103"/>
      <c r="C82" s="290"/>
    </row>
    <row r="83" spans="2:3" ht="13">
      <c r="B83" s="103"/>
      <c r="C83" s="290"/>
    </row>
    <row r="84" spans="2:3" ht="13">
      <c r="B84" s="103"/>
      <c r="C84" s="290"/>
    </row>
    <row r="85" spans="2:3" ht="13">
      <c r="B85" s="103"/>
      <c r="C85" s="290"/>
    </row>
    <row r="86" spans="2:3" ht="13">
      <c r="B86" s="103"/>
      <c r="C86" s="290"/>
    </row>
    <row r="87" spans="2:3" ht="13">
      <c r="B87" s="103"/>
      <c r="C87" s="290"/>
    </row>
    <row r="88" spans="2:3" ht="13">
      <c r="B88" s="103"/>
      <c r="C88" s="290"/>
    </row>
    <row r="89" spans="2:3" ht="13">
      <c r="B89" s="103"/>
      <c r="C89" s="290"/>
    </row>
    <row r="90" spans="2:3" ht="13">
      <c r="B90" s="103"/>
      <c r="C90" s="290"/>
    </row>
    <row r="91" spans="2:3" ht="13">
      <c r="B91" s="103"/>
      <c r="C91" s="290"/>
    </row>
    <row r="92" spans="2:3" ht="13">
      <c r="B92" s="103"/>
      <c r="C92" s="290"/>
    </row>
    <row r="93" spans="2:3" ht="13">
      <c r="B93" s="103"/>
      <c r="C93" s="290"/>
    </row>
    <row r="94" spans="2:3" ht="13">
      <c r="B94" s="103"/>
      <c r="C94" s="290"/>
    </row>
    <row r="95" spans="2:3" ht="13">
      <c r="B95" s="103"/>
      <c r="C95" s="290"/>
    </row>
    <row r="96" spans="2:3" ht="13">
      <c r="B96" s="103"/>
      <c r="C96" s="290"/>
    </row>
    <row r="97" spans="2:3" ht="13">
      <c r="B97" s="103"/>
      <c r="C97" s="290"/>
    </row>
    <row r="98" spans="2:3" ht="13">
      <c r="B98" s="103"/>
      <c r="C98" s="290"/>
    </row>
    <row r="99" spans="2:3" ht="13">
      <c r="B99" s="103"/>
      <c r="C99" s="290"/>
    </row>
    <row r="100" spans="2:3" ht="13">
      <c r="B100" s="103"/>
      <c r="C100" s="290"/>
    </row>
    <row r="101" spans="2:3" ht="13">
      <c r="B101" s="103"/>
      <c r="C101" s="290"/>
    </row>
    <row r="102" spans="2:3" ht="13">
      <c r="B102" s="103"/>
      <c r="C102" s="290"/>
    </row>
    <row r="103" spans="2:3" ht="13">
      <c r="B103" s="103"/>
      <c r="C103" s="290"/>
    </row>
    <row r="104" spans="2:3" ht="13">
      <c r="B104" s="103"/>
      <c r="C104" s="290"/>
    </row>
    <row r="105" spans="2:3" ht="13">
      <c r="B105" s="103"/>
      <c r="C105" s="290"/>
    </row>
    <row r="106" spans="2:3" ht="13">
      <c r="B106" s="103"/>
      <c r="C106" s="290"/>
    </row>
    <row r="107" spans="2:3" ht="13">
      <c r="B107" s="103"/>
      <c r="C107" s="290"/>
    </row>
    <row r="108" spans="2:3" ht="13">
      <c r="B108" s="103"/>
      <c r="C108" s="290"/>
    </row>
    <row r="109" spans="2:3" ht="13">
      <c r="B109" s="103"/>
      <c r="C109" s="290"/>
    </row>
    <row r="110" spans="2:3" ht="13">
      <c r="B110" s="103"/>
      <c r="C110" s="290"/>
    </row>
    <row r="111" spans="2:3" ht="13">
      <c r="B111" s="103"/>
      <c r="C111" s="290"/>
    </row>
    <row r="112" spans="2:3" ht="13">
      <c r="B112" s="103"/>
      <c r="C112" s="290"/>
    </row>
    <row r="113" spans="2:3" ht="13">
      <c r="B113" s="103"/>
      <c r="C113" s="290"/>
    </row>
    <row r="114" spans="2:3" ht="13">
      <c r="B114" s="103"/>
      <c r="C114" s="290"/>
    </row>
    <row r="115" spans="2:3" ht="13">
      <c r="B115" s="103"/>
      <c r="C115" s="290"/>
    </row>
    <row r="116" spans="2:3" ht="13">
      <c r="B116" s="103"/>
      <c r="C116" s="290"/>
    </row>
    <row r="117" spans="2:3" ht="13">
      <c r="B117" s="103"/>
      <c r="C117" s="290"/>
    </row>
    <row r="118" spans="2:3" ht="13">
      <c r="B118" s="103"/>
      <c r="C118" s="290"/>
    </row>
    <row r="119" spans="2:3" ht="13">
      <c r="B119" s="103"/>
      <c r="C119" s="290"/>
    </row>
    <row r="120" spans="2:3" ht="13">
      <c r="B120" s="103"/>
      <c r="C120" s="290"/>
    </row>
    <row r="121" spans="2:3" ht="13">
      <c r="B121" s="103"/>
      <c r="C121" s="290"/>
    </row>
    <row r="122" spans="2:3" ht="13">
      <c r="B122" s="103"/>
      <c r="C122" s="290"/>
    </row>
    <row r="123" spans="2:3" ht="13">
      <c r="B123" s="103"/>
      <c r="C123" s="290"/>
    </row>
    <row r="124" spans="2:3" ht="13">
      <c r="B124" s="103"/>
      <c r="C124" s="290"/>
    </row>
    <row r="125" spans="2:3" ht="13">
      <c r="B125" s="103"/>
      <c r="C125" s="290"/>
    </row>
    <row r="126" spans="2:3" ht="13">
      <c r="B126" s="103"/>
      <c r="C126" s="290"/>
    </row>
    <row r="127" spans="2:3" ht="13">
      <c r="B127" s="103"/>
      <c r="C127" s="290"/>
    </row>
    <row r="128" spans="2:3" ht="13">
      <c r="B128" s="103"/>
      <c r="C128" s="290"/>
    </row>
    <row r="129" spans="2:3" ht="13">
      <c r="B129" s="103"/>
      <c r="C129" s="290"/>
    </row>
    <row r="130" spans="2:3" ht="13">
      <c r="B130" s="103"/>
      <c r="C130" s="290"/>
    </row>
    <row r="131" spans="2:3" ht="13">
      <c r="B131" s="103"/>
      <c r="C131" s="290"/>
    </row>
    <row r="132" spans="2:3" ht="13">
      <c r="B132" s="103"/>
      <c r="C132" s="290"/>
    </row>
    <row r="133" spans="2:3" ht="13">
      <c r="B133" s="103"/>
      <c r="C133" s="290"/>
    </row>
    <row r="134" spans="2:3" ht="13">
      <c r="B134" s="103"/>
      <c r="C134" s="290"/>
    </row>
    <row r="135" spans="2:3" ht="13">
      <c r="B135" s="103"/>
      <c r="C135" s="290"/>
    </row>
    <row r="136" spans="2:3" ht="13">
      <c r="B136" s="103"/>
      <c r="C136" s="290"/>
    </row>
    <row r="137" spans="2:3" ht="13">
      <c r="B137" s="103"/>
      <c r="C137" s="290"/>
    </row>
    <row r="138" spans="2:3" ht="13">
      <c r="B138" s="103"/>
      <c r="C138" s="290"/>
    </row>
    <row r="139" spans="2:3" ht="13">
      <c r="B139" s="103"/>
      <c r="C139" s="290"/>
    </row>
    <row r="140" spans="2:3" ht="13">
      <c r="B140" s="103"/>
      <c r="C140" s="290"/>
    </row>
    <row r="141" spans="2:3" ht="13">
      <c r="B141" s="103"/>
      <c r="C141" s="290"/>
    </row>
    <row r="142" spans="2:3" ht="13">
      <c r="B142" s="103"/>
      <c r="C142" s="290"/>
    </row>
    <row r="143" spans="2:3" ht="13">
      <c r="B143" s="103"/>
      <c r="C143" s="290"/>
    </row>
    <row r="144" spans="2:3" ht="13">
      <c r="B144" s="103"/>
      <c r="C144" s="290"/>
    </row>
    <row r="145" spans="2:3" ht="13">
      <c r="B145" s="103"/>
      <c r="C145" s="290"/>
    </row>
    <row r="146" spans="2:3" ht="13">
      <c r="B146" s="103"/>
      <c r="C146" s="290"/>
    </row>
    <row r="147" spans="2:3" ht="13">
      <c r="B147" s="103"/>
      <c r="C147" s="290"/>
    </row>
    <row r="148" spans="2:3" ht="13">
      <c r="B148" s="103"/>
      <c r="C148" s="290"/>
    </row>
    <row r="149" spans="2:3" ht="13">
      <c r="B149" s="103"/>
      <c r="C149" s="290"/>
    </row>
    <row r="150" spans="2:3" ht="13">
      <c r="B150" s="103"/>
      <c r="C150" s="290"/>
    </row>
    <row r="151" spans="2:3" ht="13">
      <c r="B151" s="103"/>
      <c r="C151" s="290"/>
    </row>
    <row r="152" spans="2:3" ht="13">
      <c r="B152" s="103"/>
      <c r="C152" s="290"/>
    </row>
    <row r="153" spans="2:3" ht="13">
      <c r="B153" s="103"/>
      <c r="C153" s="290"/>
    </row>
    <row r="154" spans="2:3" ht="13">
      <c r="B154" s="103"/>
      <c r="C154" s="290"/>
    </row>
    <row r="155" spans="2:3" ht="13">
      <c r="B155" s="103"/>
      <c r="C155" s="290"/>
    </row>
    <row r="156" spans="2:3" ht="13">
      <c r="B156" s="103"/>
      <c r="C156" s="290"/>
    </row>
    <row r="157" spans="2:3" ht="13">
      <c r="B157" s="103"/>
      <c r="C157" s="290"/>
    </row>
    <row r="158" spans="2:3" ht="13">
      <c r="B158" s="103"/>
      <c r="C158" s="290"/>
    </row>
    <row r="159" spans="2:3" ht="13">
      <c r="B159" s="103"/>
      <c r="C159" s="290"/>
    </row>
    <row r="160" spans="2:3" ht="13">
      <c r="B160" s="103"/>
      <c r="C160" s="290"/>
    </row>
    <row r="161" spans="2:3" ht="13">
      <c r="B161" s="103"/>
      <c r="C161" s="290"/>
    </row>
    <row r="162" spans="2:3" ht="13">
      <c r="B162" s="103"/>
      <c r="C162" s="290"/>
    </row>
    <row r="163" spans="2:3" ht="13">
      <c r="B163" s="103"/>
      <c r="C163" s="290"/>
    </row>
    <row r="164" spans="2:3" ht="13">
      <c r="B164" s="103"/>
      <c r="C164" s="290"/>
    </row>
    <row r="165" spans="2:3" ht="13">
      <c r="B165" s="103"/>
      <c r="C165" s="290"/>
    </row>
    <row r="166" spans="2:3" ht="13">
      <c r="B166" s="103"/>
      <c r="C166" s="290"/>
    </row>
    <row r="167" spans="2:3" ht="13">
      <c r="B167" s="103"/>
      <c r="C167" s="290"/>
    </row>
    <row r="168" spans="2:3" ht="13">
      <c r="B168" s="103"/>
      <c r="C168" s="290"/>
    </row>
    <row r="169" spans="2:3" ht="13">
      <c r="B169" s="103"/>
      <c r="C169" s="290"/>
    </row>
    <row r="170" spans="2:3" ht="13">
      <c r="B170" s="103"/>
      <c r="C170" s="290"/>
    </row>
    <row r="171" spans="2:3" ht="13">
      <c r="B171" s="103"/>
      <c r="C171" s="290"/>
    </row>
    <row r="172" spans="2:3" ht="13">
      <c r="B172" s="103"/>
      <c r="C172" s="290"/>
    </row>
    <row r="173" spans="2:3" ht="13">
      <c r="B173" s="103"/>
      <c r="C173" s="290"/>
    </row>
    <row r="174" spans="2:3" ht="13">
      <c r="B174" s="103"/>
      <c r="C174" s="290"/>
    </row>
    <row r="175" spans="2:3" ht="13">
      <c r="B175" s="103"/>
      <c r="C175" s="290"/>
    </row>
    <row r="176" spans="2:3" ht="13">
      <c r="B176" s="103"/>
      <c r="C176" s="290"/>
    </row>
    <row r="177" spans="2:3" ht="13">
      <c r="B177" s="103"/>
      <c r="C177" s="290"/>
    </row>
    <row r="178" spans="2:3" ht="13">
      <c r="B178" s="103"/>
      <c r="C178" s="290"/>
    </row>
    <row r="179" spans="2:3" ht="13">
      <c r="B179" s="103"/>
      <c r="C179" s="290"/>
    </row>
    <row r="180" spans="2:3" ht="13">
      <c r="B180" s="103"/>
      <c r="C180" s="290"/>
    </row>
    <row r="181" spans="2:3" ht="13">
      <c r="B181" s="103"/>
      <c r="C181" s="290"/>
    </row>
    <row r="182" spans="2:3" ht="13">
      <c r="B182" s="103"/>
      <c r="C182" s="290"/>
    </row>
    <row r="183" spans="2:3" ht="13">
      <c r="B183" s="103"/>
      <c r="C183" s="290"/>
    </row>
    <row r="184" spans="2:3" ht="13">
      <c r="B184" s="103"/>
      <c r="C184" s="290"/>
    </row>
    <row r="185" spans="2:3" ht="13">
      <c r="B185" s="103"/>
      <c r="C185" s="290"/>
    </row>
    <row r="186" spans="2:3" ht="13">
      <c r="B186" s="103"/>
      <c r="C186" s="290"/>
    </row>
    <row r="187" spans="2:3" ht="13">
      <c r="B187" s="103"/>
      <c r="C187" s="290"/>
    </row>
    <row r="188" spans="2:3" ht="13">
      <c r="B188" s="103"/>
      <c r="C188" s="290"/>
    </row>
    <row r="189" spans="2:3" ht="13">
      <c r="B189" s="103"/>
      <c r="C189" s="290"/>
    </row>
    <row r="190" spans="2:3" ht="13">
      <c r="B190" s="103"/>
      <c r="C190" s="290"/>
    </row>
    <row r="191" spans="2:3" ht="13">
      <c r="B191" s="103"/>
      <c r="C191" s="290"/>
    </row>
    <row r="192" spans="2:3" ht="13">
      <c r="B192" s="103"/>
      <c r="C192" s="290"/>
    </row>
    <row r="193" spans="2:3" ht="13">
      <c r="B193" s="103"/>
      <c r="C193" s="290"/>
    </row>
    <row r="194" spans="2:3" ht="13">
      <c r="B194" s="103"/>
      <c r="C194" s="290"/>
    </row>
    <row r="195" spans="2:3" ht="13">
      <c r="B195" s="103"/>
      <c r="C195" s="290"/>
    </row>
    <row r="196" spans="2:3" ht="13">
      <c r="B196" s="103"/>
      <c r="C196" s="290"/>
    </row>
    <row r="197" spans="2:3" ht="13">
      <c r="B197" s="103"/>
      <c r="C197" s="290"/>
    </row>
    <row r="198" spans="2:3" ht="13">
      <c r="B198" s="103"/>
      <c r="C198" s="290"/>
    </row>
    <row r="199" spans="2:3" ht="13">
      <c r="B199" s="103"/>
      <c r="C199" s="290"/>
    </row>
    <row r="200" spans="2:3" ht="13">
      <c r="B200" s="103"/>
      <c r="C200" s="290"/>
    </row>
    <row r="201" spans="2:3" ht="13">
      <c r="B201" s="103"/>
      <c r="C201" s="290"/>
    </row>
    <row r="202" spans="2:3" ht="13">
      <c r="B202" s="103"/>
      <c r="C202" s="290"/>
    </row>
    <row r="203" spans="2:3" ht="13">
      <c r="B203" s="103"/>
      <c r="C203" s="290"/>
    </row>
    <row r="204" spans="2:3" ht="13">
      <c r="B204" s="103"/>
      <c r="C204" s="290"/>
    </row>
    <row r="205" spans="2:3" ht="13">
      <c r="B205" s="103"/>
      <c r="C205" s="290"/>
    </row>
    <row r="206" spans="2:3" ht="13">
      <c r="B206" s="103"/>
      <c r="C206" s="290"/>
    </row>
    <row r="207" spans="2:3" ht="13">
      <c r="B207" s="103"/>
      <c r="C207" s="290"/>
    </row>
    <row r="208" spans="2:3" ht="13">
      <c r="B208" s="103"/>
      <c r="C208" s="290"/>
    </row>
    <row r="209" spans="2:3" ht="13">
      <c r="B209" s="103"/>
      <c r="C209" s="290"/>
    </row>
    <row r="210" spans="2:3" ht="13">
      <c r="B210" s="103"/>
      <c r="C210" s="290"/>
    </row>
    <row r="211" spans="2:3" ht="13">
      <c r="B211" s="103"/>
      <c r="C211" s="290"/>
    </row>
    <row r="212" spans="2:3" ht="13">
      <c r="B212" s="103"/>
      <c r="C212" s="290"/>
    </row>
    <row r="213" spans="2:3" ht="13">
      <c r="B213" s="103"/>
      <c r="C213" s="290"/>
    </row>
    <row r="214" spans="2:3" ht="13">
      <c r="B214" s="103"/>
      <c r="C214" s="290"/>
    </row>
    <row r="215" spans="2:3" ht="13">
      <c r="B215" s="103"/>
      <c r="C215" s="290"/>
    </row>
    <row r="216" spans="2:3" ht="13">
      <c r="B216" s="103"/>
      <c r="C216" s="290"/>
    </row>
    <row r="217" spans="2:3" ht="13">
      <c r="B217" s="103"/>
      <c r="C217" s="290"/>
    </row>
    <row r="218" spans="2:3" ht="13">
      <c r="B218" s="103"/>
      <c r="C218" s="290"/>
    </row>
    <row r="219" spans="2:3" ht="13">
      <c r="B219" s="103"/>
      <c r="C219" s="290"/>
    </row>
    <row r="220" spans="2:3" ht="13">
      <c r="B220" s="103"/>
      <c r="C220" s="290"/>
    </row>
    <row r="221" spans="2:3" ht="13">
      <c r="B221" s="103"/>
      <c r="C221" s="290"/>
    </row>
    <row r="222" spans="2:3" ht="13">
      <c r="B222" s="103"/>
      <c r="C222" s="290"/>
    </row>
    <row r="223" spans="2:3" ht="13">
      <c r="B223" s="103"/>
      <c r="C223" s="290"/>
    </row>
    <row r="224" spans="2:3" ht="13">
      <c r="B224" s="103"/>
      <c r="C224" s="290"/>
    </row>
    <row r="225" spans="2:3" ht="13">
      <c r="B225" s="103"/>
      <c r="C225" s="290"/>
    </row>
    <row r="226" spans="2:3" ht="13">
      <c r="B226" s="103"/>
      <c r="C226" s="290"/>
    </row>
    <row r="227" spans="2:3" ht="13">
      <c r="B227" s="103"/>
      <c r="C227" s="290"/>
    </row>
    <row r="228" spans="2:3" ht="13">
      <c r="B228" s="103"/>
      <c r="C228" s="290"/>
    </row>
    <row r="229" spans="2:3" ht="13">
      <c r="B229" s="103"/>
      <c r="C229" s="290"/>
    </row>
    <row r="230" spans="2:3" ht="13">
      <c r="B230" s="103"/>
      <c r="C230" s="290"/>
    </row>
    <row r="231" spans="2:3" ht="13">
      <c r="B231" s="103"/>
      <c r="C231" s="290"/>
    </row>
    <row r="232" spans="2:3" ht="13">
      <c r="B232" s="103"/>
      <c r="C232" s="290"/>
    </row>
    <row r="233" spans="2:3" ht="13">
      <c r="B233" s="103"/>
      <c r="C233" s="290"/>
    </row>
    <row r="234" spans="2:3" ht="13">
      <c r="B234" s="103"/>
      <c r="C234" s="290"/>
    </row>
    <row r="235" spans="2:3" ht="13">
      <c r="B235" s="103"/>
      <c r="C235" s="290"/>
    </row>
    <row r="236" spans="2:3" ht="13">
      <c r="B236" s="103"/>
      <c r="C236" s="290"/>
    </row>
    <row r="237" spans="2:3" ht="13">
      <c r="B237" s="103"/>
      <c r="C237" s="290"/>
    </row>
    <row r="238" spans="2:3" ht="13">
      <c r="B238" s="103"/>
      <c r="C238" s="290"/>
    </row>
    <row r="239" spans="2:3" ht="13">
      <c r="B239" s="103"/>
      <c r="C239" s="290"/>
    </row>
    <row r="240" spans="2:3" ht="13">
      <c r="B240" s="103"/>
      <c r="C240" s="290"/>
    </row>
    <row r="241" spans="2:3" ht="13">
      <c r="B241" s="103"/>
      <c r="C241" s="290"/>
    </row>
    <row r="242" spans="2:3" ht="13">
      <c r="B242" s="103"/>
      <c r="C242" s="290"/>
    </row>
    <row r="243" spans="2:3" ht="13">
      <c r="B243" s="103"/>
      <c r="C243" s="290"/>
    </row>
    <row r="244" spans="2:3" ht="13">
      <c r="B244" s="103"/>
      <c r="C244" s="290"/>
    </row>
    <row r="245" spans="2:3" ht="13">
      <c r="B245" s="103"/>
      <c r="C245" s="290"/>
    </row>
    <row r="246" spans="2:3" ht="13">
      <c r="B246" s="103"/>
      <c r="C246" s="290"/>
    </row>
    <row r="247" spans="2:3" ht="13">
      <c r="B247" s="103"/>
      <c r="C247" s="290"/>
    </row>
    <row r="248" spans="2:3" ht="13">
      <c r="B248" s="103"/>
      <c r="C248" s="290"/>
    </row>
    <row r="249" spans="2:3" ht="13">
      <c r="B249" s="103"/>
      <c r="C249" s="290"/>
    </row>
    <row r="250" spans="2:3" ht="13">
      <c r="B250" s="103"/>
      <c r="C250" s="290"/>
    </row>
    <row r="251" spans="2:3" ht="13">
      <c r="B251" s="103"/>
      <c r="C251" s="290"/>
    </row>
    <row r="252" spans="2:3" ht="13">
      <c r="B252" s="103"/>
      <c r="C252" s="290"/>
    </row>
    <row r="253" spans="2:3" ht="13">
      <c r="B253" s="103"/>
      <c r="C253" s="290"/>
    </row>
    <row r="254" spans="2:3" ht="13">
      <c r="B254" s="103"/>
      <c r="C254" s="290"/>
    </row>
    <row r="255" spans="2:3" ht="13">
      <c r="B255" s="103"/>
      <c r="C255" s="290"/>
    </row>
    <row r="256" spans="2:3" ht="13">
      <c r="B256" s="103"/>
      <c r="C256" s="290"/>
    </row>
    <row r="257" spans="2:3" ht="13">
      <c r="B257" s="103"/>
      <c r="C257" s="290"/>
    </row>
    <row r="258" spans="2:3" ht="13">
      <c r="B258" s="103"/>
      <c r="C258" s="290"/>
    </row>
    <row r="259" spans="2:3" ht="13">
      <c r="B259" s="103"/>
      <c r="C259" s="290"/>
    </row>
    <row r="260" spans="2:3" ht="13">
      <c r="B260" s="103"/>
      <c r="C260" s="290"/>
    </row>
    <row r="261" spans="2:3" ht="13">
      <c r="B261" s="103"/>
      <c r="C261" s="290"/>
    </row>
    <row r="262" spans="2:3" ht="13">
      <c r="B262" s="103"/>
      <c r="C262" s="290"/>
    </row>
    <row r="263" spans="2:3" ht="13">
      <c r="B263" s="103"/>
      <c r="C263" s="290"/>
    </row>
    <row r="264" spans="2:3" ht="13">
      <c r="B264" s="103"/>
      <c r="C264" s="290"/>
    </row>
    <row r="265" spans="2:3" ht="13">
      <c r="B265" s="103"/>
      <c r="C265" s="290"/>
    </row>
    <row r="266" spans="2:3" ht="13">
      <c r="B266" s="103"/>
      <c r="C266" s="290"/>
    </row>
    <row r="267" spans="2:3" ht="13">
      <c r="B267" s="103"/>
      <c r="C267" s="290"/>
    </row>
    <row r="268" spans="2:3" ht="13">
      <c r="B268" s="103"/>
      <c r="C268" s="290"/>
    </row>
    <row r="269" spans="2:3" ht="13">
      <c r="B269" s="103"/>
      <c r="C269" s="290"/>
    </row>
    <row r="270" spans="2:3" ht="13">
      <c r="B270" s="103"/>
      <c r="C270" s="290"/>
    </row>
    <row r="271" spans="2:3" ht="13">
      <c r="B271" s="103"/>
      <c r="C271" s="290"/>
    </row>
    <row r="272" spans="2:3" ht="13">
      <c r="B272" s="103"/>
      <c r="C272" s="290"/>
    </row>
    <row r="273" spans="2:3" ht="13">
      <c r="B273" s="103"/>
      <c r="C273" s="290"/>
    </row>
    <row r="274" spans="2:3" ht="13">
      <c r="B274" s="103"/>
      <c r="C274" s="290"/>
    </row>
    <row r="275" spans="2:3" ht="13">
      <c r="B275" s="103"/>
      <c r="C275" s="290"/>
    </row>
    <row r="276" spans="2:3" ht="13">
      <c r="B276" s="103"/>
      <c r="C276" s="290"/>
    </row>
    <row r="277" spans="2:3" ht="13">
      <c r="B277" s="103"/>
      <c r="C277" s="290"/>
    </row>
    <row r="278" spans="2:3" ht="13">
      <c r="B278" s="103"/>
      <c r="C278" s="290"/>
    </row>
    <row r="279" spans="2:3" ht="13">
      <c r="B279" s="103"/>
      <c r="C279" s="290"/>
    </row>
    <row r="280" spans="2:3" ht="13">
      <c r="B280" s="103"/>
      <c r="C280" s="290"/>
    </row>
    <row r="281" spans="2:3" ht="13">
      <c r="B281" s="103"/>
      <c r="C281" s="290"/>
    </row>
    <row r="282" spans="2:3" ht="13">
      <c r="B282" s="103"/>
      <c r="C282" s="290"/>
    </row>
    <row r="283" spans="2:3" ht="13">
      <c r="B283" s="103"/>
      <c r="C283" s="290"/>
    </row>
    <row r="284" spans="2:3" ht="13">
      <c r="B284" s="103"/>
      <c r="C284" s="290"/>
    </row>
    <row r="285" spans="2:3" ht="13">
      <c r="B285" s="103"/>
      <c r="C285" s="290"/>
    </row>
    <row r="286" spans="2:3" ht="13">
      <c r="B286" s="103"/>
      <c r="C286" s="290"/>
    </row>
    <row r="287" spans="2:3" ht="13">
      <c r="B287" s="103"/>
      <c r="C287" s="290"/>
    </row>
    <row r="288" spans="2:3" ht="13">
      <c r="B288" s="103"/>
      <c r="C288" s="290"/>
    </row>
    <row r="289" spans="2:3" ht="13">
      <c r="B289" s="103"/>
      <c r="C289" s="290"/>
    </row>
    <row r="290" spans="2:3" ht="13">
      <c r="B290" s="103"/>
      <c r="C290" s="290"/>
    </row>
    <row r="291" spans="2:3" ht="13">
      <c r="B291" s="103"/>
      <c r="C291" s="290"/>
    </row>
    <row r="292" spans="2:3" ht="13">
      <c r="B292" s="103"/>
      <c r="C292" s="290"/>
    </row>
    <row r="293" spans="2:3" ht="13">
      <c r="B293" s="103"/>
      <c r="C293" s="290"/>
    </row>
    <row r="294" spans="2:3" ht="13">
      <c r="B294" s="103"/>
      <c r="C294" s="290"/>
    </row>
    <row r="295" spans="2:3" ht="13">
      <c r="B295" s="103"/>
      <c r="C295" s="290"/>
    </row>
    <row r="296" spans="2:3" ht="13">
      <c r="B296" s="103"/>
      <c r="C296" s="290"/>
    </row>
    <row r="297" spans="2:3" ht="13">
      <c r="B297" s="103"/>
      <c r="C297" s="290"/>
    </row>
    <row r="298" spans="2:3" ht="13">
      <c r="B298" s="103"/>
      <c r="C298" s="290"/>
    </row>
    <row r="299" spans="2:3" ht="13">
      <c r="B299" s="103"/>
      <c r="C299" s="290"/>
    </row>
    <row r="300" spans="2:3" ht="13">
      <c r="B300" s="103"/>
      <c r="C300" s="290"/>
    </row>
    <row r="301" spans="2:3" ht="13">
      <c r="B301" s="103"/>
      <c r="C301" s="290"/>
    </row>
    <row r="302" spans="2:3" ht="13">
      <c r="B302" s="103"/>
      <c r="C302" s="290"/>
    </row>
    <row r="303" spans="2:3" ht="13">
      <c r="B303" s="103"/>
      <c r="C303" s="290"/>
    </row>
    <row r="304" spans="2:3" ht="13">
      <c r="B304" s="103"/>
      <c r="C304" s="290"/>
    </row>
    <row r="305" spans="2:3" ht="13">
      <c r="B305" s="103"/>
      <c r="C305" s="290"/>
    </row>
    <row r="306" spans="2:3" ht="13">
      <c r="B306" s="103"/>
      <c r="C306" s="290"/>
    </row>
    <row r="307" spans="2:3" ht="13">
      <c r="B307" s="103"/>
      <c r="C307" s="290"/>
    </row>
    <row r="308" spans="2:3" ht="13">
      <c r="B308" s="103"/>
      <c r="C308" s="290"/>
    </row>
    <row r="309" spans="2:3" ht="13">
      <c r="B309" s="103"/>
      <c r="C309" s="290"/>
    </row>
    <row r="310" spans="2:3" ht="13">
      <c r="B310" s="103"/>
      <c r="C310" s="290"/>
    </row>
    <row r="311" spans="2:3" ht="13">
      <c r="B311" s="103"/>
      <c r="C311" s="290"/>
    </row>
    <row r="312" spans="2:3" ht="13">
      <c r="B312" s="103"/>
      <c r="C312" s="290"/>
    </row>
    <row r="313" spans="2:3" ht="13">
      <c r="B313" s="103"/>
      <c r="C313" s="290"/>
    </row>
    <row r="314" spans="2:3" ht="13">
      <c r="B314" s="103"/>
      <c r="C314" s="290"/>
    </row>
    <row r="315" spans="2:3" ht="13">
      <c r="B315" s="103"/>
      <c r="C315" s="290"/>
    </row>
    <row r="316" spans="2:3" ht="13">
      <c r="B316" s="103"/>
      <c r="C316" s="290"/>
    </row>
    <row r="317" spans="2:3" ht="13">
      <c r="B317" s="103"/>
      <c r="C317" s="290"/>
    </row>
    <row r="318" spans="2:3" ht="13">
      <c r="B318" s="103"/>
      <c r="C318" s="290"/>
    </row>
    <row r="319" spans="2:3" ht="13">
      <c r="B319" s="103"/>
      <c r="C319" s="290"/>
    </row>
    <row r="320" spans="2:3" ht="13">
      <c r="B320" s="103"/>
      <c r="C320" s="290"/>
    </row>
    <row r="321" spans="2:3" ht="13">
      <c r="B321" s="103"/>
      <c r="C321" s="290"/>
    </row>
    <row r="322" spans="2:3" ht="13">
      <c r="B322" s="103"/>
      <c r="C322" s="290"/>
    </row>
    <row r="323" spans="2:3" ht="13">
      <c r="B323" s="103"/>
      <c r="C323" s="290"/>
    </row>
    <row r="324" spans="2:3" ht="13">
      <c r="B324" s="103"/>
      <c r="C324" s="290"/>
    </row>
    <row r="325" spans="2:3" ht="13">
      <c r="B325" s="103"/>
      <c r="C325" s="290"/>
    </row>
    <row r="326" spans="2:3" ht="13">
      <c r="B326" s="103"/>
      <c r="C326" s="290"/>
    </row>
    <row r="327" spans="2:3" ht="13">
      <c r="B327" s="103"/>
      <c r="C327" s="290"/>
    </row>
    <row r="328" spans="2:3" ht="13">
      <c r="B328" s="103"/>
      <c r="C328" s="290"/>
    </row>
    <row r="329" spans="2:3" ht="13">
      <c r="B329" s="103"/>
      <c r="C329" s="290"/>
    </row>
    <row r="330" spans="2:3" ht="13">
      <c r="B330" s="103"/>
      <c r="C330" s="290"/>
    </row>
    <row r="331" spans="2:3" ht="13">
      <c r="B331" s="103"/>
      <c r="C331" s="290"/>
    </row>
    <row r="332" spans="2:3" ht="13">
      <c r="B332" s="103"/>
      <c r="C332" s="290"/>
    </row>
    <row r="333" spans="2:3" ht="13">
      <c r="B333" s="103"/>
      <c r="C333" s="290"/>
    </row>
    <row r="334" spans="2:3" ht="13">
      <c r="B334" s="103"/>
      <c r="C334" s="290"/>
    </row>
    <row r="335" spans="2:3" ht="13">
      <c r="B335" s="103"/>
      <c r="C335" s="290"/>
    </row>
    <row r="336" spans="2:3" ht="13">
      <c r="B336" s="103"/>
      <c r="C336" s="290"/>
    </row>
    <row r="337" spans="2:3" ht="13">
      <c r="B337" s="103"/>
      <c r="C337" s="290"/>
    </row>
    <row r="338" spans="2:3" ht="13">
      <c r="B338" s="103"/>
      <c r="C338" s="290"/>
    </row>
    <row r="339" spans="2:3" ht="13">
      <c r="B339" s="103"/>
      <c r="C339" s="290"/>
    </row>
    <row r="340" spans="2:3" ht="13">
      <c r="B340" s="103"/>
      <c r="C340" s="290"/>
    </row>
    <row r="341" spans="2:3" ht="13">
      <c r="B341" s="103"/>
      <c r="C341" s="290"/>
    </row>
    <row r="342" spans="2:3" ht="13">
      <c r="B342" s="103"/>
      <c r="C342" s="290"/>
    </row>
    <row r="343" spans="2:3" ht="13">
      <c r="B343" s="103"/>
      <c r="C343" s="290"/>
    </row>
    <row r="344" spans="2:3" ht="13">
      <c r="B344" s="103"/>
      <c r="C344" s="290"/>
    </row>
    <row r="345" spans="2:3" ht="13">
      <c r="B345" s="103"/>
      <c r="C345" s="290"/>
    </row>
    <row r="346" spans="2:3" ht="13">
      <c r="B346" s="103"/>
      <c r="C346" s="290"/>
    </row>
    <row r="347" spans="2:3" ht="13">
      <c r="B347" s="103"/>
      <c r="C347" s="290"/>
    </row>
    <row r="348" spans="2:3" ht="13">
      <c r="B348" s="103"/>
      <c r="C348" s="290"/>
    </row>
    <row r="349" spans="2:3" ht="13">
      <c r="B349" s="103"/>
      <c r="C349" s="290"/>
    </row>
    <row r="350" spans="2:3" ht="13">
      <c r="B350" s="103"/>
      <c r="C350" s="290"/>
    </row>
    <row r="351" spans="2:3" ht="13">
      <c r="B351" s="103"/>
      <c r="C351" s="290"/>
    </row>
    <row r="352" spans="2:3" ht="13">
      <c r="B352" s="103"/>
      <c r="C352" s="290"/>
    </row>
    <row r="353" spans="2:3" ht="13">
      <c r="B353" s="103"/>
      <c r="C353" s="290"/>
    </row>
    <row r="354" spans="2:3" ht="13">
      <c r="B354" s="103"/>
      <c r="C354" s="290"/>
    </row>
    <row r="355" spans="2:3" ht="13">
      <c r="B355" s="103"/>
      <c r="C355" s="290"/>
    </row>
    <row r="356" spans="2:3" ht="13">
      <c r="B356" s="103"/>
      <c r="C356" s="290"/>
    </row>
    <row r="357" spans="2:3" ht="13">
      <c r="B357" s="103"/>
      <c r="C357" s="290"/>
    </row>
    <row r="358" spans="2:3" ht="13">
      <c r="B358" s="103"/>
      <c r="C358" s="290"/>
    </row>
    <row r="359" spans="2:3" ht="13">
      <c r="B359" s="103"/>
      <c r="C359" s="290"/>
    </row>
    <row r="360" spans="2:3" ht="13">
      <c r="B360" s="103"/>
      <c r="C360" s="290"/>
    </row>
    <row r="361" spans="2:3" ht="13">
      <c r="B361" s="103"/>
      <c r="C361" s="290"/>
    </row>
    <row r="362" spans="2:3" ht="13">
      <c r="B362" s="103"/>
      <c r="C362" s="290"/>
    </row>
    <row r="363" spans="2:3" ht="13">
      <c r="B363" s="103"/>
      <c r="C363" s="290"/>
    </row>
    <row r="364" spans="2:3" ht="13">
      <c r="B364" s="103"/>
      <c r="C364" s="290"/>
    </row>
    <row r="365" spans="2:3" ht="13">
      <c r="B365" s="103"/>
      <c r="C365" s="290"/>
    </row>
    <row r="366" spans="2:3" ht="13">
      <c r="B366" s="103"/>
      <c r="C366" s="290"/>
    </row>
    <row r="367" spans="2:3" ht="13">
      <c r="B367" s="103"/>
      <c r="C367" s="290"/>
    </row>
    <row r="368" spans="2:3" ht="13">
      <c r="B368" s="103"/>
      <c r="C368" s="290"/>
    </row>
    <row r="369" spans="2:3" ht="13">
      <c r="B369" s="103"/>
      <c r="C369" s="290"/>
    </row>
    <row r="370" spans="2:3" ht="13">
      <c r="B370" s="103"/>
      <c r="C370" s="290"/>
    </row>
    <row r="371" spans="2:3" ht="13">
      <c r="B371" s="103"/>
      <c r="C371" s="290"/>
    </row>
    <row r="372" spans="2:3" ht="13">
      <c r="B372" s="103"/>
      <c r="C372" s="290"/>
    </row>
    <row r="373" spans="2:3" ht="13">
      <c r="B373" s="103"/>
      <c r="C373" s="290"/>
    </row>
    <row r="374" spans="2:3" ht="13">
      <c r="B374" s="103"/>
      <c r="C374" s="290"/>
    </row>
    <row r="375" spans="2:3" ht="13">
      <c r="B375" s="103"/>
      <c r="C375" s="290"/>
    </row>
    <row r="376" spans="2:3" ht="13">
      <c r="B376" s="103"/>
      <c r="C376" s="290"/>
    </row>
    <row r="377" spans="2:3" ht="13">
      <c r="B377" s="103"/>
      <c r="C377" s="290"/>
    </row>
    <row r="378" spans="2:3" ht="13">
      <c r="B378" s="103"/>
      <c r="C378" s="290"/>
    </row>
    <row r="379" spans="2:3" ht="13">
      <c r="B379" s="103"/>
      <c r="C379" s="290"/>
    </row>
    <row r="380" spans="2:3" ht="13">
      <c r="B380" s="103"/>
      <c r="C380" s="290"/>
    </row>
    <row r="381" spans="2:3" ht="13">
      <c r="B381" s="103"/>
      <c r="C381" s="290"/>
    </row>
    <row r="382" spans="2:3" ht="13">
      <c r="B382" s="103"/>
      <c r="C382" s="290"/>
    </row>
    <row r="383" spans="2:3" ht="13">
      <c r="B383" s="103"/>
      <c r="C383" s="290"/>
    </row>
    <row r="384" spans="2:3" ht="13">
      <c r="B384" s="103"/>
      <c r="C384" s="290"/>
    </row>
    <row r="385" spans="2:3" ht="13">
      <c r="B385" s="103"/>
      <c r="C385" s="290"/>
    </row>
    <row r="386" spans="2:3" ht="13">
      <c r="B386" s="103"/>
      <c r="C386" s="290"/>
    </row>
    <row r="387" spans="2:3" ht="13">
      <c r="B387" s="103"/>
      <c r="C387" s="290"/>
    </row>
    <row r="388" spans="2:3" ht="13">
      <c r="B388" s="103"/>
      <c r="C388" s="290"/>
    </row>
    <row r="389" spans="2:3" ht="13">
      <c r="B389" s="103"/>
      <c r="C389" s="290"/>
    </row>
    <row r="390" spans="2:3" ht="13">
      <c r="B390" s="103"/>
      <c r="C390" s="290"/>
    </row>
    <row r="391" spans="2:3" ht="13">
      <c r="B391" s="103"/>
      <c r="C391" s="290"/>
    </row>
    <row r="392" spans="2:3" ht="13">
      <c r="B392" s="103"/>
      <c r="C392" s="290"/>
    </row>
    <row r="393" spans="2:3" ht="13">
      <c r="B393" s="103"/>
      <c r="C393" s="290"/>
    </row>
    <row r="394" spans="2:3" ht="13">
      <c r="B394" s="103"/>
      <c r="C394" s="290"/>
    </row>
    <row r="395" spans="2:3" ht="13">
      <c r="B395" s="103"/>
      <c r="C395" s="290"/>
    </row>
    <row r="396" spans="2:3" ht="13">
      <c r="B396" s="103"/>
      <c r="C396" s="290"/>
    </row>
    <row r="397" spans="2:3" ht="13">
      <c r="B397" s="103"/>
      <c r="C397" s="290"/>
    </row>
    <row r="398" spans="2:3" ht="13">
      <c r="B398" s="103"/>
      <c r="C398" s="290"/>
    </row>
    <row r="399" spans="2:3" ht="13">
      <c r="B399" s="103"/>
      <c r="C399" s="290"/>
    </row>
    <row r="400" spans="2:3" ht="13">
      <c r="B400" s="103"/>
      <c r="C400" s="290"/>
    </row>
    <row r="401" spans="2:3" ht="13">
      <c r="B401" s="103"/>
      <c r="C401" s="290"/>
    </row>
    <row r="402" spans="2:3" ht="13">
      <c r="B402" s="103"/>
      <c r="C402" s="290"/>
    </row>
    <row r="403" spans="2:3" ht="13">
      <c r="B403" s="103"/>
      <c r="C403" s="290"/>
    </row>
    <row r="404" spans="2:3" ht="13">
      <c r="B404" s="103"/>
      <c r="C404" s="290"/>
    </row>
    <row r="405" spans="2:3" ht="13">
      <c r="B405" s="103"/>
      <c r="C405" s="290"/>
    </row>
    <row r="406" spans="2:3" ht="13">
      <c r="B406" s="103"/>
      <c r="C406" s="290"/>
    </row>
    <row r="407" spans="2:3" ht="13">
      <c r="B407" s="103"/>
      <c r="C407" s="290"/>
    </row>
    <row r="408" spans="2:3" ht="13">
      <c r="B408" s="103"/>
      <c r="C408" s="290"/>
    </row>
    <row r="409" spans="2:3" ht="13">
      <c r="B409" s="103"/>
      <c r="C409" s="290"/>
    </row>
    <row r="410" spans="2:3" ht="13">
      <c r="B410" s="103"/>
      <c r="C410" s="290"/>
    </row>
    <row r="411" spans="2:3" ht="13">
      <c r="B411" s="103"/>
      <c r="C411" s="290"/>
    </row>
    <row r="412" spans="2:3" ht="13">
      <c r="B412" s="103"/>
      <c r="C412" s="290"/>
    </row>
    <row r="413" spans="2:3" ht="13">
      <c r="B413" s="103"/>
      <c r="C413" s="290"/>
    </row>
    <row r="414" spans="2:3" ht="13">
      <c r="B414" s="103"/>
      <c r="C414" s="290"/>
    </row>
    <row r="415" spans="2:3" ht="13">
      <c r="B415" s="103"/>
      <c r="C415" s="290"/>
    </row>
    <row r="416" spans="2:3" ht="13">
      <c r="B416" s="103"/>
      <c r="C416" s="290"/>
    </row>
    <row r="417" spans="2:3" ht="13">
      <c r="B417" s="103"/>
      <c r="C417" s="290"/>
    </row>
    <row r="418" spans="2:3" ht="13">
      <c r="B418" s="103"/>
      <c r="C418" s="290"/>
    </row>
    <row r="419" spans="2:3" ht="13">
      <c r="B419" s="103"/>
      <c r="C419" s="290"/>
    </row>
    <row r="420" spans="2:3" ht="13">
      <c r="B420" s="103"/>
      <c r="C420" s="290"/>
    </row>
    <row r="421" spans="2:3" ht="13">
      <c r="B421" s="103"/>
      <c r="C421" s="290"/>
    </row>
    <row r="422" spans="2:3" ht="13">
      <c r="B422" s="103"/>
      <c r="C422" s="290"/>
    </row>
    <row r="423" spans="2:3" ht="13">
      <c r="B423" s="103"/>
      <c r="C423" s="290"/>
    </row>
    <row r="424" spans="2:3" ht="13">
      <c r="B424" s="103"/>
      <c r="C424" s="290"/>
    </row>
    <row r="425" spans="2:3" ht="13">
      <c r="B425" s="103"/>
      <c r="C425" s="290"/>
    </row>
    <row r="426" spans="2:3" ht="13">
      <c r="B426" s="103"/>
      <c r="C426" s="290"/>
    </row>
    <row r="427" spans="2:3" ht="13">
      <c r="B427" s="103"/>
      <c r="C427" s="290"/>
    </row>
    <row r="428" spans="2:3" ht="13">
      <c r="B428" s="103"/>
      <c r="C428" s="290"/>
    </row>
    <row r="429" spans="2:3" ht="13">
      <c r="B429" s="103"/>
      <c r="C429" s="290"/>
    </row>
    <row r="430" spans="2:3" ht="13">
      <c r="B430" s="103"/>
      <c r="C430" s="290"/>
    </row>
    <row r="431" spans="2:3" ht="13">
      <c r="B431" s="103"/>
      <c r="C431" s="290"/>
    </row>
    <row r="432" spans="2:3" ht="13">
      <c r="B432" s="103"/>
      <c r="C432" s="290"/>
    </row>
    <row r="433" spans="2:3" ht="13">
      <c r="B433" s="103"/>
      <c r="C433" s="290"/>
    </row>
    <row r="434" spans="2:3" ht="13">
      <c r="B434" s="103"/>
      <c r="C434" s="290"/>
    </row>
    <row r="435" spans="2:3" ht="13">
      <c r="B435" s="103"/>
      <c r="C435" s="290"/>
    </row>
    <row r="436" spans="2:3" ht="13">
      <c r="B436" s="103"/>
      <c r="C436" s="290"/>
    </row>
    <row r="437" spans="2:3" ht="13">
      <c r="B437" s="103"/>
      <c r="C437" s="290"/>
    </row>
    <row r="438" spans="2:3" ht="13">
      <c r="B438" s="103"/>
      <c r="C438" s="290"/>
    </row>
    <row r="439" spans="2:3" ht="13">
      <c r="B439" s="103"/>
      <c r="C439" s="290"/>
    </row>
    <row r="440" spans="2:3" ht="13">
      <c r="B440" s="103"/>
      <c r="C440" s="290"/>
    </row>
    <row r="441" spans="2:3" ht="13">
      <c r="B441" s="103"/>
      <c r="C441" s="290"/>
    </row>
    <row r="442" spans="2:3" ht="13">
      <c r="B442" s="103"/>
      <c r="C442" s="290"/>
    </row>
    <row r="443" spans="2:3" ht="13">
      <c r="B443" s="103"/>
      <c r="C443" s="290"/>
    </row>
    <row r="444" spans="2:3" ht="13">
      <c r="B444" s="103"/>
      <c r="C444" s="290"/>
    </row>
    <row r="445" spans="2:3" ht="13">
      <c r="B445" s="103"/>
      <c r="C445" s="290"/>
    </row>
    <row r="446" spans="2:3" ht="13">
      <c r="B446" s="103"/>
      <c r="C446" s="290"/>
    </row>
    <row r="447" spans="2:3" ht="13">
      <c r="B447" s="103"/>
      <c r="C447" s="290"/>
    </row>
    <row r="448" spans="2:3" ht="13">
      <c r="B448" s="103"/>
      <c r="C448" s="290"/>
    </row>
    <row r="449" spans="2:3" ht="13">
      <c r="B449" s="103"/>
      <c r="C449" s="290"/>
    </row>
    <row r="450" spans="2:3" ht="13">
      <c r="B450" s="103"/>
      <c r="C450" s="290"/>
    </row>
    <row r="451" spans="2:3" ht="13">
      <c r="B451" s="103"/>
      <c r="C451" s="290"/>
    </row>
    <row r="452" spans="2:3" ht="13">
      <c r="B452" s="103"/>
      <c r="C452" s="290"/>
    </row>
    <row r="453" spans="2:3" ht="13">
      <c r="B453" s="103"/>
      <c r="C453" s="290"/>
    </row>
    <row r="454" spans="2:3" ht="13">
      <c r="B454" s="103"/>
      <c r="C454" s="290"/>
    </row>
    <row r="455" spans="2:3" ht="13">
      <c r="B455" s="103"/>
      <c r="C455" s="290"/>
    </row>
    <row r="456" spans="2:3" ht="13">
      <c r="B456" s="103"/>
      <c r="C456" s="290"/>
    </row>
    <row r="457" spans="2:3" ht="13">
      <c r="B457" s="103"/>
      <c r="C457" s="290"/>
    </row>
    <row r="458" spans="2:3" ht="13">
      <c r="B458" s="103"/>
      <c r="C458" s="290"/>
    </row>
    <row r="459" spans="2:3" ht="13">
      <c r="B459" s="103"/>
      <c r="C459" s="290"/>
    </row>
    <row r="460" spans="2:3" ht="13">
      <c r="B460" s="103"/>
      <c r="C460" s="290"/>
    </row>
    <row r="461" spans="2:3" ht="13">
      <c r="B461" s="103"/>
      <c r="C461" s="290"/>
    </row>
    <row r="462" spans="2:3" ht="13">
      <c r="B462" s="103"/>
      <c r="C462" s="290"/>
    </row>
    <row r="463" spans="2:3" ht="13">
      <c r="B463" s="103"/>
      <c r="C463" s="290"/>
    </row>
    <row r="464" spans="2:3" ht="13">
      <c r="B464" s="103"/>
      <c r="C464" s="290"/>
    </row>
    <row r="465" spans="2:3" ht="13">
      <c r="B465" s="103"/>
      <c r="C465" s="290"/>
    </row>
    <row r="466" spans="2:3" ht="13">
      <c r="B466" s="103"/>
      <c r="C466" s="290"/>
    </row>
    <row r="467" spans="2:3" ht="13">
      <c r="B467" s="103"/>
      <c r="C467" s="290"/>
    </row>
    <row r="468" spans="2:3" ht="13">
      <c r="B468" s="103"/>
      <c r="C468" s="290"/>
    </row>
    <row r="469" spans="2:3" ht="13">
      <c r="B469" s="103"/>
      <c r="C469" s="290"/>
    </row>
    <row r="470" spans="2:3" ht="13">
      <c r="B470" s="103"/>
      <c r="C470" s="290"/>
    </row>
    <row r="471" spans="2:3" ht="13">
      <c r="B471" s="103"/>
      <c r="C471" s="290"/>
    </row>
    <row r="472" spans="2:3" ht="13">
      <c r="B472" s="103"/>
      <c r="C472" s="290"/>
    </row>
    <row r="473" spans="2:3" ht="13">
      <c r="B473" s="103"/>
      <c r="C473" s="290"/>
    </row>
    <row r="474" spans="2:3" ht="13">
      <c r="B474" s="103"/>
      <c r="C474" s="290"/>
    </row>
    <row r="475" spans="2:3" ht="13">
      <c r="B475" s="103"/>
      <c r="C475" s="290"/>
    </row>
    <row r="476" spans="2:3" ht="13">
      <c r="B476" s="103"/>
      <c r="C476" s="290"/>
    </row>
    <row r="477" spans="2:3" ht="13">
      <c r="B477" s="103"/>
      <c r="C477" s="290"/>
    </row>
    <row r="478" spans="2:3" ht="13">
      <c r="B478" s="103"/>
      <c r="C478" s="290"/>
    </row>
    <row r="479" spans="2:3" ht="13">
      <c r="B479" s="103"/>
      <c r="C479" s="290"/>
    </row>
    <row r="480" spans="2:3" ht="13">
      <c r="B480" s="103"/>
      <c r="C480" s="290"/>
    </row>
    <row r="481" spans="2:3" ht="13">
      <c r="B481" s="103"/>
      <c r="C481" s="290"/>
    </row>
    <row r="482" spans="2:3" ht="13">
      <c r="B482" s="103"/>
      <c r="C482" s="290"/>
    </row>
    <row r="483" spans="2:3" ht="13">
      <c r="B483" s="103"/>
      <c r="C483" s="290"/>
    </row>
    <row r="484" spans="2:3" ht="13">
      <c r="B484" s="103"/>
      <c r="C484" s="290"/>
    </row>
    <row r="485" spans="2:3" ht="13">
      <c r="B485" s="103"/>
      <c r="C485" s="290"/>
    </row>
    <row r="486" spans="2:3" ht="13">
      <c r="B486" s="103"/>
      <c r="C486" s="290"/>
    </row>
    <row r="487" spans="2:3" ht="13">
      <c r="B487" s="103"/>
      <c r="C487" s="290"/>
    </row>
    <row r="488" spans="2:3" ht="13">
      <c r="B488" s="103"/>
      <c r="C488" s="290"/>
    </row>
    <row r="489" spans="2:3" ht="13">
      <c r="B489" s="103"/>
      <c r="C489" s="290"/>
    </row>
    <row r="490" spans="2:3" ht="13">
      <c r="B490" s="103"/>
      <c r="C490" s="290"/>
    </row>
    <row r="491" spans="2:3" ht="13">
      <c r="B491" s="103"/>
      <c r="C491" s="290"/>
    </row>
    <row r="492" spans="2:3" ht="13">
      <c r="B492" s="103"/>
      <c r="C492" s="290"/>
    </row>
    <row r="493" spans="2:3" ht="13">
      <c r="B493" s="103"/>
      <c r="C493" s="290"/>
    </row>
    <row r="494" spans="2:3" ht="13">
      <c r="B494" s="103"/>
      <c r="C494" s="290"/>
    </row>
    <row r="495" spans="2:3" ht="13">
      <c r="B495" s="103"/>
      <c r="C495" s="290"/>
    </row>
    <row r="496" spans="2:3" ht="13">
      <c r="B496" s="103"/>
      <c r="C496" s="290"/>
    </row>
    <row r="497" spans="2:3" ht="13">
      <c r="B497" s="103"/>
      <c r="C497" s="290"/>
    </row>
    <row r="498" spans="2:3" ht="13">
      <c r="B498" s="103"/>
      <c r="C498" s="290"/>
    </row>
    <row r="499" spans="2:3" ht="13">
      <c r="B499" s="103"/>
      <c r="C499" s="290"/>
    </row>
    <row r="500" spans="2:3" ht="13">
      <c r="B500" s="103"/>
      <c r="C500" s="290"/>
    </row>
    <row r="501" spans="2:3" ht="13">
      <c r="B501" s="103"/>
      <c r="C501" s="290"/>
    </row>
    <row r="502" spans="2:3" ht="13">
      <c r="B502" s="103"/>
      <c r="C502" s="290"/>
    </row>
    <row r="503" spans="2:3" ht="13">
      <c r="B503" s="103"/>
      <c r="C503" s="290"/>
    </row>
    <row r="504" spans="2:3" ht="13">
      <c r="B504" s="103"/>
      <c r="C504" s="290"/>
    </row>
    <row r="505" spans="2:3" ht="13">
      <c r="B505" s="103"/>
      <c r="C505" s="290"/>
    </row>
    <row r="506" spans="2:3" ht="13">
      <c r="B506" s="103"/>
      <c r="C506" s="290"/>
    </row>
    <row r="507" spans="2:3" ht="13">
      <c r="B507" s="103"/>
      <c r="C507" s="290"/>
    </row>
    <row r="508" spans="2:3" ht="13">
      <c r="B508" s="103"/>
      <c r="C508" s="290"/>
    </row>
    <row r="509" spans="2:3" ht="13">
      <c r="B509" s="103"/>
      <c r="C509" s="290"/>
    </row>
    <row r="510" spans="2:3" ht="13">
      <c r="B510" s="103"/>
      <c r="C510" s="290"/>
    </row>
    <row r="511" spans="2:3" ht="13">
      <c r="B511" s="103"/>
      <c r="C511" s="290"/>
    </row>
    <row r="512" spans="2:3" ht="13">
      <c r="B512" s="103"/>
      <c r="C512" s="290"/>
    </row>
    <row r="513" spans="2:3" ht="13">
      <c r="B513" s="103"/>
      <c r="C513" s="290"/>
    </row>
    <row r="514" spans="2:3" ht="13">
      <c r="B514" s="103"/>
      <c r="C514" s="290"/>
    </row>
    <row r="515" spans="2:3" ht="13">
      <c r="B515" s="103"/>
      <c r="C515" s="290"/>
    </row>
    <row r="516" spans="2:3" ht="13">
      <c r="B516" s="103"/>
      <c r="C516" s="290"/>
    </row>
    <row r="517" spans="2:3" ht="13">
      <c r="B517" s="103"/>
      <c r="C517" s="290"/>
    </row>
    <row r="518" spans="2:3" ht="13">
      <c r="B518" s="103"/>
      <c r="C518" s="290"/>
    </row>
    <row r="519" spans="2:3" ht="13">
      <c r="B519" s="103"/>
      <c r="C519" s="290"/>
    </row>
    <row r="520" spans="2:3" ht="13">
      <c r="B520" s="103"/>
      <c r="C520" s="290"/>
    </row>
    <row r="521" spans="2:3" ht="13">
      <c r="B521" s="103"/>
      <c r="C521" s="290"/>
    </row>
    <row r="522" spans="2:3" ht="13">
      <c r="B522" s="103"/>
      <c r="C522" s="290"/>
    </row>
    <row r="523" spans="2:3" ht="13">
      <c r="B523" s="103"/>
      <c r="C523" s="290"/>
    </row>
    <row r="524" spans="2:3" ht="13">
      <c r="B524" s="103"/>
      <c r="C524" s="290"/>
    </row>
    <row r="525" spans="2:3" ht="13">
      <c r="B525" s="103"/>
      <c r="C525" s="290"/>
    </row>
    <row r="526" spans="2:3" ht="13">
      <c r="B526" s="103"/>
      <c r="C526" s="290"/>
    </row>
    <row r="527" spans="2:3" ht="13">
      <c r="B527" s="103"/>
      <c r="C527" s="290"/>
    </row>
    <row r="528" spans="2:3" ht="13">
      <c r="B528" s="103"/>
      <c r="C528" s="290"/>
    </row>
    <row r="529" spans="2:3" ht="13">
      <c r="B529" s="103"/>
      <c r="C529" s="290"/>
    </row>
    <row r="530" spans="2:3" ht="13">
      <c r="B530" s="103"/>
      <c r="C530" s="290"/>
    </row>
    <row r="531" spans="2:3" ht="13">
      <c r="B531" s="103"/>
      <c r="C531" s="290"/>
    </row>
    <row r="532" spans="2:3" ht="13">
      <c r="B532" s="103"/>
      <c r="C532" s="290"/>
    </row>
    <row r="533" spans="2:3" ht="13">
      <c r="B533" s="103"/>
      <c r="C533" s="290"/>
    </row>
    <row r="534" spans="2:3" ht="13">
      <c r="B534" s="103"/>
      <c r="C534" s="290"/>
    </row>
    <row r="535" spans="2:3" ht="13">
      <c r="B535" s="103"/>
      <c r="C535" s="290"/>
    </row>
    <row r="536" spans="2:3" ht="13">
      <c r="B536" s="103"/>
      <c r="C536" s="290"/>
    </row>
    <row r="537" spans="2:3" ht="13">
      <c r="B537" s="103"/>
      <c r="C537" s="290"/>
    </row>
    <row r="538" spans="2:3" ht="13">
      <c r="B538" s="103"/>
      <c r="C538" s="290"/>
    </row>
    <row r="539" spans="2:3" ht="13">
      <c r="B539" s="103"/>
      <c r="C539" s="290"/>
    </row>
    <row r="540" spans="2:3" ht="13">
      <c r="B540" s="103"/>
      <c r="C540" s="290"/>
    </row>
    <row r="541" spans="2:3" ht="13">
      <c r="B541" s="103"/>
      <c r="C541" s="290"/>
    </row>
    <row r="542" spans="2:3" ht="13">
      <c r="B542" s="103"/>
      <c r="C542" s="290"/>
    </row>
    <row r="543" spans="2:3" ht="13">
      <c r="B543" s="103"/>
      <c r="C543" s="290"/>
    </row>
    <row r="544" spans="2:3" ht="13">
      <c r="B544" s="103"/>
      <c r="C544" s="290"/>
    </row>
    <row r="545" spans="2:3" ht="13">
      <c r="B545" s="103"/>
      <c r="C545" s="290"/>
    </row>
    <row r="546" spans="2:3" ht="13">
      <c r="B546" s="103"/>
      <c r="C546" s="290"/>
    </row>
    <row r="547" spans="2:3" ht="13">
      <c r="B547" s="103"/>
      <c r="C547" s="290"/>
    </row>
    <row r="548" spans="2:3" ht="13">
      <c r="B548" s="103"/>
      <c r="C548" s="290"/>
    </row>
    <row r="549" spans="2:3" ht="13">
      <c r="B549" s="103"/>
      <c r="C549" s="290"/>
    </row>
    <row r="550" spans="2:3" ht="13">
      <c r="B550" s="103"/>
      <c r="C550" s="290"/>
    </row>
    <row r="551" spans="2:3" ht="13">
      <c r="B551" s="103"/>
      <c r="C551" s="290"/>
    </row>
    <row r="552" spans="2:3" ht="13">
      <c r="B552" s="103"/>
      <c r="C552" s="290"/>
    </row>
    <row r="553" spans="2:3" ht="13">
      <c r="B553" s="103"/>
      <c r="C553" s="290"/>
    </row>
    <row r="554" spans="2:3" ht="13">
      <c r="B554" s="103"/>
      <c r="C554" s="290"/>
    </row>
    <row r="555" spans="2:3" ht="13">
      <c r="B555" s="103"/>
      <c r="C555" s="290"/>
    </row>
    <row r="556" spans="2:3" ht="13">
      <c r="B556" s="103"/>
      <c r="C556" s="290"/>
    </row>
    <row r="557" spans="2:3" ht="13">
      <c r="B557" s="103"/>
      <c r="C557" s="290"/>
    </row>
    <row r="558" spans="2:3" ht="13">
      <c r="B558" s="103"/>
      <c r="C558" s="290"/>
    </row>
    <row r="559" spans="2:3" ht="13">
      <c r="B559" s="103"/>
      <c r="C559" s="290"/>
    </row>
    <row r="560" spans="2:3" ht="13">
      <c r="B560" s="103"/>
      <c r="C560" s="290"/>
    </row>
    <row r="561" spans="2:3" ht="13">
      <c r="B561" s="103"/>
      <c r="C561" s="290"/>
    </row>
    <row r="562" spans="2:3" ht="13">
      <c r="B562" s="103"/>
      <c r="C562" s="290"/>
    </row>
    <row r="563" spans="2:3" ht="13">
      <c r="B563" s="103"/>
      <c r="C563" s="290"/>
    </row>
    <row r="564" spans="2:3" ht="13">
      <c r="B564" s="103"/>
      <c r="C564" s="290"/>
    </row>
    <row r="565" spans="2:3" ht="13">
      <c r="B565" s="103"/>
      <c r="C565" s="290"/>
    </row>
    <row r="566" spans="2:3" ht="13">
      <c r="B566" s="103"/>
      <c r="C566" s="290"/>
    </row>
    <row r="567" spans="2:3" ht="13">
      <c r="B567" s="103"/>
      <c r="C567" s="290"/>
    </row>
    <row r="568" spans="2:3" ht="13">
      <c r="B568" s="103"/>
      <c r="C568" s="290"/>
    </row>
    <row r="569" spans="2:3" ht="13">
      <c r="B569" s="103"/>
      <c r="C569" s="290"/>
    </row>
    <row r="570" spans="2:3" ht="13">
      <c r="B570" s="103"/>
      <c r="C570" s="290"/>
    </row>
    <row r="571" spans="2:3" ht="13">
      <c r="B571" s="103"/>
      <c r="C571" s="290"/>
    </row>
    <row r="572" spans="2:3" ht="13">
      <c r="B572" s="103"/>
      <c r="C572" s="290"/>
    </row>
    <row r="573" spans="2:3" ht="13">
      <c r="B573" s="103"/>
      <c r="C573" s="290"/>
    </row>
    <row r="574" spans="2:3" ht="13">
      <c r="B574" s="103"/>
      <c r="C574" s="290"/>
    </row>
    <row r="575" spans="2:3" ht="13">
      <c r="B575" s="103"/>
      <c r="C575" s="290"/>
    </row>
    <row r="576" spans="2:3" ht="13">
      <c r="B576" s="103"/>
      <c r="C576" s="290"/>
    </row>
    <row r="577" spans="2:3" ht="13">
      <c r="B577" s="103"/>
      <c r="C577" s="290"/>
    </row>
    <row r="578" spans="2:3" ht="13">
      <c r="B578" s="103"/>
      <c r="C578" s="290"/>
    </row>
    <row r="579" spans="2:3" ht="13">
      <c r="B579" s="103"/>
      <c r="C579" s="290"/>
    </row>
    <row r="580" spans="2:3" ht="13">
      <c r="B580" s="103"/>
      <c r="C580" s="290"/>
    </row>
    <row r="581" spans="2:3" ht="13">
      <c r="B581" s="103"/>
      <c r="C581" s="290"/>
    </row>
    <row r="582" spans="2:3" ht="13">
      <c r="B582" s="103"/>
      <c r="C582" s="290"/>
    </row>
    <row r="583" spans="2:3" ht="13">
      <c r="B583" s="103"/>
      <c r="C583" s="290"/>
    </row>
    <row r="584" spans="2:3" ht="13">
      <c r="B584" s="103"/>
      <c r="C584" s="290"/>
    </row>
    <row r="585" spans="2:3" ht="13">
      <c r="B585" s="103"/>
      <c r="C585" s="290"/>
    </row>
    <row r="586" spans="2:3" ht="13">
      <c r="B586" s="103"/>
      <c r="C586" s="290"/>
    </row>
    <row r="587" spans="2:3" ht="13">
      <c r="B587" s="103"/>
      <c r="C587" s="290"/>
    </row>
    <row r="588" spans="2:3" ht="13">
      <c r="B588" s="103"/>
      <c r="C588" s="290"/>
    </row>
    <row r="589" spans="2:3" ht="13">
      <c r="B589" s="103"/>
      <c r="C589" s="290"/>
    </row>
    <row r="590" spans="2:3" ht="13">
      <c r="B590" s="103"/>
      <c r="C590" s="290"/>
    </row>
    <row r="591" spans="2:3" ht="13">
      <c r="B591" s="103"/>
      <c r="C591" s="290"/>
    </row>
    <row r="592" spans="2:3" ht="13">
      <c r="B592" s="103"/>
      <c r="C592" s="290"/>
    </row>
    <row r="593" spans="2:3" ht="13">
      <c r="B593" s="103"/>
      <c r="C593" s="290"/>
    </row>
    <row r="594" spans="2:3" ht="13">
      <c r="B594" s="103"/>
      <c r="C594" s="290"/>
    </row>
    <row r="595" spans="2:3" ht="13">
      <c r="B595" s="103"/>
      <c r="C595" s="290"/>
    </row>
    <row r="596" spans="2:3" ht="13">
      <c r="B596" s="103"/>
      <c r="C596" s="290"/>
    </row>
    <row r="597" spans="2:3" ht="13">
      <c r="B597" s="103"/>
      <c r="C597" s="290"/>
    </row>
    <row r="598" spans="2:3" ht="13">
      <c r="B598" s="103"/>
      <c r="C598" s="290"/>
    </row>
    <row r="599" spans="2:3" ht="13">
      <c r="B599" s="103"/>
      <c r="C599" s="290"/>
    </row>
    <row r="600" spans="2:3" ht="13">
      <c r="B600" s="103"/>
      <c r="C600" s="290"/>
    </row>
    <row r="601" spans="2:3" ht="13">
      <c r="B601" s="103"/>
      <c r="C601" s="290"/>
    </row>
    <row r="602" spans="2:3" ht="13">
      <c r="B602" s="103"/>
      <c r="C602" s="290"/>
    </row>
    <row r="603" spans="2:3" ht="13">
      <c r="B603" s="103"/>
      <c r="C603" s="290"/>
    </row>
    <row r="604" spans="2:3" ht="13">
      <c r="B604" s="103"/>
      <c r="C604" s="290"/>
    </row>
    <row r="605" spans="2:3" ht="13">
      <c r="B605" s="103"/>
      <c r="C605" s="290"/>
    </row>
    <row r="606" spans="2:3" ht="13">
      <c r="B606" s="103"/>
      <c r="C606" s="290"/>
    </row>
    <row r="607" spans="2:3" ht="13">
      <c r="B607" s="103"/>
      <c r="C607" s="290"/>
    </row>
    <row r="608" spans="2:3" ht="13">
      <c r="B608" s="103"/>
      <c r="C608" s="290"/>
    </row>
    <row r="609" spans="2:3" ht="13">
      <c r="B609" s="103"/>
      <c r="C609" s="290"/>
    </row>
    <row r="610" spans="2:3" ht="13">
      <c r="B610" s="103"/>
      <c r="C610" s="290"/>
    </row>
    <row r="611" spans="2:3" ht="13">
      <c r="B611" s="103"/>
      <c r="C611" s="290"/>
    </row>
    <row r="612" spans="2:3" ht="13">
      <c r="B612" s="103"/>
      <c r="C612" s="290"/>
    </row>
    <row r="613" spans="2:3" ht="13">
      <c r="B613" s="103"/>
      <c r="C613" s="290"/>
    </row>
    <row r="614" spans="2:3" ht="13">
      <c r="B614" s="103"/>
      <c r="C614" s="290"/>
    </row>
    <row r="615" spans="2:3" ht="13">
      <c r="B615" s="103"/>
      <c r="C615" s="290"/>
    </row>
    <row r="616" spans="2:3" ht="13">
      <c r="B616" s="103"/>
      <c r="C616" s="290"/>
    </row>
    <row r="617" spans="2:3" ht="13">
      <c r="B617" s="103"/>
      <c r="C617" s="290"/>
    </row>
    <row r="618" spans="2:3" ht="13">
      <c r="B618" s="103"/>
      <c r="C618" s="290"/>
    </row>
    <row r="619" spans="2:3" ht="13">
      <c r="B619" s="103"/>
      <c r="C619" s="290"/>
    </row>
    <row r="620" spans="2:3" ht="13">
      <c r="B620" s="103"/>
      <c r="C620" s="290"/>
    </row>
    <row r="621" spans="2:3" ht="13">
      <c r="B621" s="103"/>
      <c r="C621" s="290"/>
    </row>
    <row r="622" spans="2:3" ht="13">
      <c r="B622" s="103"/>
      <c r="C622" s="290"/>
    </row>
    <row r="623" spans="2:3" ht="13">
      <c r="B623" s="103"/>
      <c r="C623" s="290"/>
    </row>
    <row r="624" spans="2:3" ht="13">
      <c r="B624" s="103"/>
      <c r="C624" s="290"/>
    </row>
    <row r="625" spans="2:3" ht="13">
      <c r="B625" s="103"/>
      <c r="C625" s="290"/>
    </row>
    <row r="626" spans="2:3" ht="13">
      <c r="B626" s="103"/>
      <c r="C626" s="290"/>
    </row>
    <row r="627" spans="2:3" ht="13">
      <c r="B627" s="103"/>
      <c r="C627" s="290"/>
    </row>
    <row r="628" spans="2:3" ht="13">
      <c r="B628" s="103"/>
      <c r="C628" s="290"/>
    </row>
    <row r="629" spans="2:3" ht="13">
      <c r="B629" s="103"/>
      <c r="C629" s="290"/>
    </row>
    <row r="630" spans="2:3" ht="13">
      <c r="B630" s="103"/>
      <c r="C630" s="290"/>
    </row>
    <row r="631" spans="2:3" ht="13">
      <c r="B631" s="103"/>
      <c r="C631" s="290"/>
    </row>
    <row r="632" spans="2:3" ht="13">
      <c r="B632" s="103"/>
      <c r="C632" s="290"/>
    </row>
    <row r="633" spans="2:3" ht="13">
      <c r="B633" s="103"/>
      <c r="C633" s="290"/>
    </row>
    <row r="634" spans="2:3" ht="13">
      <c r="B634" s="103"/>
      <c r="C634" s="290"/>
    </row>
    <row r="635" spans="2:3" ht="13">
      <c r="B635" s="103"/>
      <c r="C635" s="290"/>
    </row>
    <row r="636" spans="2:3" ht="13">
      <c r="B636" s="103"/>
      <c r="C636" s="290"/>
    </row>
    <row r="637" spans="2:3" ht="13">
      <c r="B637" s="103"/>
      <c r="C637" s="290"/>
    </row>
    <row r="638" spans="2:3" ht="13">
      <c r="B638" s="103"/>
      <c r="C638" s="290"/>
    </row>
    <row r="639" spans="2:3" ht="13">
      <c r="B639" s="103"/>
      <c r="C639" s="290"/>
    </row>
    <row r="640" spans="2:3" ht="13">
      <c r="B640" s="103"/>
      <c r="C640" s="290"/>
    </row>
    <row r="641" spans="2:3" ht="13">
      <c r="B641" s="103"/>
      <c r="C641" s="290"/>
    </row>
    <row r="642" spans="2:3" ht="13">
      <c r="B642" s="103"/>
      <c r="C642" s="290"/>
    </row>
    <row r="643" spans="2:3" ht="13">
      <c r="B643" s="103"/>
      <c r="C643" s="290"/>
    </row>
    <row r="644" spans="2:3" ht="13">
      <c r="B644" s="103"/>
      <c r="C644" s="290"/>
    </row>
    <row r="645" spans="2:3" ht="13">
      <c r="B645" s="103"/>
      <c r="C645" s="290"/>
    </row>
    <row r="646" spans="2:3" ht="13">
      <c r="B646" s="103"/>
      <c r="C646" s="290"/>
    </row>
    <row r="647" spans="2:3" ht="13">
      <c r="B647" s="103"/>
      <c r="C647" s="290"/>
    </row>
    <row r="648" spans="2:3" ht="13">
      <c r="B648" s="103"/>
      <c r="C648" s="290"/>
    </row>
    <row r="649" spans="2:3" ht="13">
      <c r="B649" s="103"/>
      <c r="C649" s="290"/>
    </row>
    <row r="650" spans="2:3" ht="13">
      <c r="B650" s="103"/>
      <c r="C650" s="290"/>
    </row>
    <row r="651" spans="2:3" ht="13">
      <c r="B651" s="103"/>
      <c r="C651" s="290"/>
    </row>
    <row r="652" spans="2:3" ht="13">
      <c r="B652" s="103"/>
      <c r="C652" s="290"/>
    </row>
    <row r="653" spans="2:3" ht="13">
      <c r="B653" s="103"/>
      <c r="C653" s="290"/>
    </row>
    <row r="654" spans="2:3" ht="13">
      <c r="B654" s="103"/>
      <c r="C654" s="290"/>
    </row>
    <row r="655" spans="2:3" ht="13">
      <c r="B655" s="103"/>
      <c r="C655" s="290"/>
    </row>
    <row r="656" spans="2:3" ht="13">
      <c r="B656" s="103"/>
      <c r="C656" s="290"/>
    </row>
    <row r="657" spans="2:3" ht="13">
      <c r="B657" s="103"/>
      <c r="C657" s="290"/>
    </row>
    <row r="658" spans="2:3" ht="13">
      <c r="B658" s="103"/>
      <c r="C658" s="290"/>
    </row>
    <row r="659" spans="2:3" ht="13">
      <c r="B659" s="103"/>
      <c r="C659" s="290"/>
    </row>
    <row r="660" spans="2:3" ht="13">
      <c r="B660" s="103"/>
      <c r="C660" s="290"/>
    </row>
    <row r="661" spans="2:3" ht="13">
      <c r="B661" s="103"/>
      <c r="C661" s="290"/>
    </row>
    <row r="662" spans="2:3" ht="13">
      <c r="B662" s="103"/>
      <c r="C662" s="290"/>
    </row>
    <row r="663" spans="2:3" ht="13">
      <c r="B663" s="103"/>
      <c r="C663" s="290"/>
    </row>
    <row r="664" spans="2:3" ht="13">
      <c r="B664" s="103"/>
      <c r="C664" s="290"/>
    </row>
    <row r="665" spans="2:3" ht="13">
      <c r="B665" s="103"/>
      <c r="C665" s="290"/>
    </row>
    <row r="666" spans="2:3" ht="13">
      <c r="B666" s="103"/>
      <c r="C666" s="290"/>
    </row>
    <row r="667" spans="2:3" ht="13">
      <c r="B667" s="103"/>
      <c r="C667" s="290"/>
    </row>
    <row r="668" spans="2:3" ht="13">
      <c r="B668" s="103"/>
      <c r="C668" s="290"/>
    </row>
    <row r="669" spans="2:3" ht="13">
      <c r="B669" s="103"/>
      <c r="C669" s="290"/>
    </row>
    <row r="670" spans="2:3" ht="13">
      <c r="B670" s="103"/>
      <c r="C670" s="290"/>
    </row>
    <row r="671" spans="2:3" ht="13">
      <c r="B671" s="103"/>
      <c r="C671" s="290"/>
    </row>
    <row r="672" spans="2:3" ht="13">
      <c r="B672" s="103"/>
      <c r="C672" s="290"/>
    </row>
    <row r="673" spans="2:3" ht="13">
      <c r="B673" s="103"/>
      <c r="C673" s="290"/>
    </row>
    <row r="674" spans="2:3" ht="13">
      <c r="B674" s="103"/>
      <c r="C674" s="290"/>
    </row>
    <row r="675" spans="2:3" ht="13">
      <c r="B675" s="103"/>
      <c r="C675" s="290"/>
    </row>
    <row r="676" spans="2:3" ht="13">
      <c r="B676" s="103"/>
      <c r="C676" s="290"/>
    </row>
    <row r="677" spans="2:3" ht="13">
      <c r="B677" s="103"/>
      <c r="C677" s="290"/>
    </row>
    <row r="678" spans="2:3" ht="13">
      <c r="B678" s="103"/>
      <c r="C678" s="290"/>
    </row>
    <row r="679" spans="2:3" ht="13">
      <c r="B679" s="103"/>
      <c r="C679" s="290"/>
    </row>
    <row r="680" spans="2:3" ht="13">
      <c r="B680" s="103"/>
      <c r="C680" s="290"/>
    </row>
    <row r="681" spans="2:3" ht="13">
      <c r="B681" s="103"/>
      <c r="C681" s="290"/>
    </row>
    <row r="682" spans="2:3" ht="13">
      <c r="B682" s="103"/>
      <c r="C682" s="290"/>
    </row>
    <row r="683" spans="2:3" ht="13">
      <c r="B683" s="103"/>
      <c r="C683" s="290"/>
    </row>
    <row r="684" spans="2:3" ht="13">
      <c r="B684" s="103"/>
      <c r="C684" s="290"/>
    </row>
    <row r="685" spans="2:3" ht="13">
      <c r="B685" s="103"/>
      <c r="C685" s="290"/>
    </row>
    <row r="686" spans="2:3" ht="13">
      <c r="B686" s="103"/>
      <c r="C686" s="290"/>
    </row>
    <row r="687" spans="2:3" ht="13">
      <c r="B687" s="103"/>
      <c r="C687" s="290"/>
    </row>
    <row r="688" spans="2:3" ht="13">
      <c r="B688" s="103"/>
      <c r="C688" s="290"/>
    </row>
    <row r="689" spans="2:3" ht="13">
      <c r="B689" s="103"/>
      <c r="C689" s="290"/>
    </row>
    <row r="690" spans="2:3" ht="13">
      <c r="B690" s="103"/>
      <c r="C690" s="290"/>
    </row>
    <row r="691" spans="2:3" ht="13">
      <c r="B691" s="103"/>
      <c r="C691" s="290"/>
    </row>
    <row r="692" spans="2:3" ht="13">
      <c r="B692" s="103"/>
      <c r="C692" s="290"/>
    </row>
    <row r="693" spans="2:3" ht="13">
      <c r="B693" s="103"/>
      <c r="C693" s="290"/>
    </row>
    <row r="694" spans="2:3" ht="13">
      <c r="B694" s="103"/>
      <c r="C694" s="290"/>
    </row>
    <row r="695" spans="2:3" ht="13">
      <c r="B695" s="103"/>
      <c r="C695" s="290"/>
    </row>
    <row r="696" spans="2:3" ht="13">
      <c r="B696" s="103"/>
      <c r="C696" s="290"/>
    </row>
    <row r="697" spans="2:3" ht="13">
      <c r="B697" s="103"/>
      <c r="C697" s="290"/>
    </row>
    <row r="698" spans="2:3" ht="13">
      <c r="B698" s="103"/>
      <c r="C698" s="290"/>
    </row>
    <row r="699" spans="2:3" ht="13">
      <c r="B699" s="103"/>
      <c r="C699" s="290"/>
    </row>
    <row r="700" spans="2:3" ht="13">
      <c r="B700" s="103"/>
      <c r="C700" s="290"/>
    </row>
    <row r="701" spans="2:3" ht="13">
      <c r="B701" s="103"/>
      <c r="C701" s="290"/>
    </row>
    <row r="702" spans="2:3" ht="13">
      <c r="B702" s="103"/>
      <c r="C702" s="290"/>
    </row>
    <row r="703" spans="2:3" ht="13">
      <c r="B703" s="103"/>
      <c r="C703" s="290"/>
    </row>
    <row r="704" spans="2:3" ht="13">
      <c r="B704" s="103"/>
      <c r="C704" s="290"/>
    </row>
    <row r="705" spans="2:3" ht="13">
      <c r="B705" s="103"/>
      <c r="C705" s="290"/>
    </row>
    <row r="706" spans="2:3" ht="13">
      <c r="B706" s="103"/>
      <c r="C706" s="290"/>
    </row>
    <row r="707" spans="2:3" ht="13">
      <c r="B707" s="103"/>
      <c r="C707" s="290"/>
    </row>
    <row r="708" spans="2:3" ht="13">
      <c r="B708" s="103"/>
      <c r="C708" s="290"/>
    </row>
    <row r="709" spans="2:3" ht="13">
      <c r="B709" s="103"/>
      <c r="C709" s="290"/>
    </row>
    <row r="710" spans="2:3" ht="13">
      <c r="B710" s="103"/>
      <c r="C710" s="290"/>
    </row>
    <row r="711" spans="2:3" ht="13">
      <c r="B711" s="103"/>
      <c r="C711" s="290"/>
    </row>
    <row r="712" spans="2:3" ht="13">
      <c r="B712" s="103"/>
      <c r="C712" s="290"/>
    </row>
    <row r="713" spans="2:3" ht="13">
      <c r="B713" s="103"/>
      <c r="C713" s="290"/>
    </row>
    <row r="714" spans="2:3" ht="13">
      <c r="B714" s="103"/>
      <c r="C714" s="290"/>
    </row>
    <row r="715" spans="2:3" ht="13">
      <c r="B715" s="103"/>
      <c r="C715" s="290"/>
    </row>
    <row r="716" spans="2:3" ht="13">
      <c r="B716" s="103"/>
      <c r="C716" s="290"/>
    </row>
    <row r="717" spans="2:3" ht="13">
      <c r="B717" s="103"/>
      <c r="C717" s="290"/>
    </row>
    <row r="718" spans="2:3" ht="13">
      <c r="B718" s="103"/>
      <c r="C718" s="290"/>
    </row>
    <row r="719" spans="2:3" ht="13">
      <c r="B719" s="103"/>
      <c r="C719" s="290"/>
    </row>
    <row r="720" spans="2:3" ht="13">
      <c r="B720" s="103"/>
      <c r="C720" s="290"/>
    </row>
    <row r="721" spans="2:3" ht="13">
      <c r="B721" s="103"/>
      <c r="C721" s="290"/>
    </row>
    <row r="722" spans="2:3" ht="13">
      <c r="B722" s="103"/>
      <c r="C722" s="290"/>
    </row>
    <row r="723" spans="2:3" ht="13">
      <c r="B723" s="103"/>
      <c r="C723" s="290"/>
    </row>
    <row r="724" spans="2:3" ht="13">
      <c r="B724" s="103"/>
      <c r="C724" s="290"/>
    </row>
    <row r="725" spans="2:3" ht="13">
      <c r="B725" s="103"/>
      <c r="C725" s="290"/>
    </row>
    <row r="726" spans="2:3" ht="13">
      <c r="B726" s="103"/>
      <c r="C726" s="290"/>
    </row>
    <row r="727" spans="2:3" ht="13">
      <c r="B727" s="103"/>
      <c r="C727" s="290"/>
    </row>
    <row r="728" spans="2:3" ht="13">
      <c r="B728" s="103"/>
      <c r="C728" s="290"/>
    </row>
    <row r="729" spans="2:3" ht="13">
      <c r="B729" s="103"/>
      <c r="C729" s="290"/>
    </row>
    <row r="730" spans="2:3" ht="13">
      <c r="B730" s="103"/>
      <c r="C730" s="290"/>
    </row>
    <row r="731" spans="2:3" ht="13">
      <c r="B731" s="103"/>
      <c r="C731" s="290"/>
    </row>
    <row r="732" spans="2:3" ht="13">
      <c r="B732" s="103"/>
      <c r="C732" s="290"/>
    </row>
    <row r="733" spans="2:3" ht="13">
      <c r="B733" s="103"/>
      <c r="C733" s="290"/>
    </row>
    <row r="734" spans="2:3" ht="13">
      <c r="B734" s="103"/>
      <c r="C734" s="290"/>
    </row>
    <row r="735" spans="2:3" ht="13">
      <c r="B735" s="103"/>
      <c r="C735" s="290"/>
    </row>
    <row r="736" spans="2:3" ht="13">
      <c r="B736" s="103"/>
      <c r="C736" s="290"/>
    </row>
    <row r="737" spans="2:3" ht="13">
      <c r="B737" s="103"/>
      <c r="C737" s="290"/>
    </row>
    <row r="738" spans="2:3" ht="13">
      <c r="B738" s="103"/>
      <c r="C738" s="290"/>
    </row>
    <row r="739" spans="2:3" ht="13">
      <c r="B739" s="103"/>
      <c r="C739" s="290"/>
    </row>
    <row r="740" spans="2:3" ht="13">
      <c r="B740" s="103"/>
      <c r="C740" s="290"/>
    </row>
    <row r="741" spans="2:3" ht="13">
      <c r="B741" s="103"/>
      <c r="C741" s="290"/>
    </row>
    <row r="742" spans="2:3" ht="13">
      <c r="B742" s="103"/>
      <c r="C742" s="290"/>
    </row>
    <row r="743" spans="2:3" ht="13">
      <c r="B743" s="103"/>
      <c r="C743" s="290"/>
    </row>
    <row r="744" spans="2:3" ht="13">
      <c r="B744" s="103"/>
      <c r="C744" s="290"/>
    </row>
    <row r="745" spans="2:3" ht="13">
      <c r="B745" s="103"/>
      <c r="C745" s="290"/>
    </row>
    <row r="746" spans="2:3" ht="13">
      <c r="B746" s="103"/>
      <c r="C746" s="290"/>
    </row>
    <row r="747" spans="2:3" ht="13">
      <c r="B747" s="103"/>
      <c r="C747" s="290"/>
    </row>
    <row r="748" spans="2:3" ht="13">
      <c r="B748" s="103"/>
      <c r="C748" s="290"/>
    </row>
    <row r="749" spans="2:3" ht="13">
      <c r="B749" s="103"/>
      <c r="C749" s="290"/>
    </row>
    <row r="750" spans="2:3" ht="13">
      <c r="B750" s="103"/>
      <c r="C750" s="290"/>
    </row>
    <row r="751" spans="2:3" ht="13">
      <c r="B751" s="103"/>
      <c r="C751" s="290"/>
    </row>
    <row r="752" spans="2:3" ht="13">
      <c r="B752" s="103"/>
      <c r="C752" s="290"/>
    </row>
    <row r="753" spans="2:3" ht="13">
      <c r="B753" s="103"/>
      <c r="C753" s="290"/>
    </row>
    <row r="754" spans="2:3" ht="13">
      <c r="B754" s="103"/>
      <c r="C754" s="290"/>
    </row>
    <row r="755" spans="2:3" ht="13">
      <c r="B755" s="103"/>
      <c r="C755" s="290"/>
    </row>
    <row r="756" spans="2:3" ht="13">
      <c r="B756" s="103"/>
      <c r="C756" s="290"/>
    </row>
    <row r="757" spans="2:3" ht="13">
      <c r="B757" s="103"/>
      <c r="C757" s="290"/>
    </row>
    <row r="758" spans="2:3" ht="13">
      <c r="B758" s="103"/>
      <c r="C758" s="290"/>
    </row>
    <row r="759" spans="2:3" ht="13">
      <c r="B759" s="103"/>
      <c r="C759" s="290"/>
    </row>
    <row r="760" spans="2:3" ht="13">
      <c r="B760" s="103"/>
      <c r="C760" s="290"/>
    </row>
    <row r="761" spans="2:3" ht="13">
      <c r="B761" s="103"/>
      <c r="C761" s="290"/>
    </row>
    <row r="762" spans="2:3" ht="13">
      <c r="B762" s="103"/>
      <c r="C762" s="290"/>
    </row>
    <row r="763" spans="2:3" ht="13">
      <c r="B763" s="103"/>
      <c r="C763" s="290"/>
    </row>
    <row r="764" spans="2:3" ht="13">
      <c r="B764" s="103"/>
      <c r="C764" s="290"/>
    </row>
    <row r="765" spans="2:3" ht="13">
      <c r="B765" s="103"/>
      <c r="C765" s="290"/>
    </row>
    <row r="766" spans="2:3" ht="13">
      <c r="B766" s="103"/>
      <c r="C766" s="290"/>
    </row>
    <row r="767" spans="2:3" ht="13">
      <c r="B767" s="103"/>
      <c r="C767" s="290"/>
    </row>
    <row r="768" spans="2:3" ht="13">
      <c r="B768" s="103"/>
      <c r="C768" s="290"/>
    </row>
    <row r="769" spans="2:3" ht="13">
      <c r="B769" s="103"/>
      <c r="C769" s="290"/>
    </row>
    <row r="770" spans="2:3" ht="13">
      <c r="B770" s="103"/>
      <c r="C770" s="290"/>
    </row>
    <row r="771" spans="2:3" ht="13">
      <c r="B771" s="103"/>
      <c r="C771" s="290"/>
    </row>
    <row r="772" spans="2:3" ht="13">
      <c r="B772" s="103"/>
      <c r="C772" s="290"/>
    </row>
    <row r="773" spans="2:3" ht="13">
      <c r="B773" s="103"/>
      <c r="C773" s="290"/>
    </row>
    <row r="774" spans="2:3" ht="13">
      <c r="B774" s="103"/>
      <c r="C774" s="290"/>
    </row>
    <row r="775" spans="2:3" ht="13">
      <c r="B775" s="103"/>
      <c r="C775" s="290"/>
    </row>
    <row r="776" spans="2:3" ht="13">
      <c r="B776" s="103"/>
      <c r="C776" s="290"/>
    </row>
    <row r="777" spans="2:3" ht="13">
      <c r="B777" s="103"/>
      <c r="C777" s="290"/>
    </row>
    <row r="778" spans="2:3" ht="13">
      <c r="B778" s="103"/>
      <c r="C778" s="290"/>
    </row>
    <row r="779" spans="2:3" ht="13">
      <c r="B779" s="103"/>
      <c r="C779" s="290"/>
    </row>
    <row r="780" spans="2:3" ht="13">
      <c r="B780" s="103"/>
      <c r="C780" s="290"/>
    </row>
    <row r="781" spans="2:3" ht="13">
      <c r="B781" s="103"/>
      <c r="C781" s="290"/>
    </row>
    <row r="782" spans="2:3" ht="13">
      <c r="B782" s="103"/>
      <c r="C782" s="290"/>
    </row>
    <row r="783" spans="2:3" ht="13">
      <c r="B783" s="103"/>
      <c r="C783" s="290"/>
    </row>
    <row r="784" spans="2:3" ht="13">
      <c r="B784" s="103"/>
      <c r="C784" s="290"/>
    </row>
    <row r="785" spans="2:3" ht="13">
      <c r="B785" s="103"/>
      <c r="C785" s="290"/>
    </row>
    <row r="786" spans="2:3" ht="13">
      <c r="B786" s="103"/>
      <c r="C786" s="290"/>
    </row>
    <row r="787" spans="2:3" ht="13">
      <c r="B787" s="103"/>
      <c r="C787" s="290"/>
    </row>
    <row r="788" spans="2:3" ht="13">
      <c r="B788" s="103"/>
      <c r="C788" s="290"/>
    </row>
    <row r="789" spans="2:3" ht="13">
      <c r="B789" s="103"/>
      <c r="C789" s="290"/>
    </row>
    <row r="790" spans="2:3" ht="13">
      <c r="B790" s="103"/>
      <c r="C790" s="290"/>
    </row>
    <row r="791" spans="2:3" ht="13">
      <c r="B791" s="103"/>
      <c r="C791" s="290"/>
    </row>
    <row r="792" spans="2:3" ht="13">
      <c r="B792" s="103"/>
      <c r="C792" s="290"/>
    </row>
    <row r="793" spans="2:3" ht="13">
      <c r="B793" s="103"/>
      <c r="C793" s="290"/>
    </row>
    <row r="794" spans="2:3" ht="13">
      <c r="B794" s="103"/>
      <c r="C794" s="290"/>
    </row>
    <row r="795" spans="2:3" ht="13">
      <c r="B795" s="103"/>
      <c r="C795" s="290"/>
    </row>
    <row r="796" spans="2:3" ht="13">
      <c r="B796" s="103"/>
      <c r="C796" s="290"/>
    </row>
    <row r="797" spans="2:3" ht="13">
      <c r="B797" s="103"/>
      <c r="C797" s="290"/>
    </row>
    <row r="798" spans="2:3" ht="13">
      <c r="B798" s="103"/>
      <c r="C798" s="290"/>
    </row>
    <row r="799" spans="2:3" ht="13">
      <c r="B799" s="103"/>
      <c r="C799" s="290"/>
    </row>
    <row r="800" spans="2:3" ht="13">
      <c r="B800" s="103"/>
      <c r="C800" s="290"/>
    </row>
    <row r="801" spans="2:3" ht="13">
      <c r="B801" s="103"/>
      <c r="C801" s="290"/>
    </row>
    <row r="802" spans="2:3" ht="13">
      <c r="B802" s="103"/>
      <c r="C802" s="290"/>
    </row>
    <row r="803" spans="2:3" ht="13">
      <c r="B803" s="103"/>
      <c r="C803" s="290"/>
    </row>
    <row r="804" spans="2:3" ht="13">
      <c r="B804" s="103"/>
      <c r="C804" s="290"/>
    </row>
    <row r="805" spans="2:3" ht="13">
      <c r="B805" s="103"/>
      <c r="C805" s="290"/>
    </row>
    <row r="806" spans="2:3" ht="13">
      <c r="B806" s="103"/>
      <c r="C806" s="290"/>
    </row>
    <row r="807" spans="2:3" ht="13">
      <c r="B807" s="103"/>
      <c r="C807" s="290"/>
    </row>
    <row r="808" spans="2:3" ht="13">
      <c r="B808" s="103"/>
      <c r="C808" s="290"/>
    </row>
    <row r="809" spans="2:3" ht="13">
      <c r="B809" s="103"/>
      <c r="C809" s="290"/>
    </row>
    <row r="810" spans="2:3" ht="13">
      <c r="B810" s="103"/>
      <c r="C810" s="290"/>
    </row>
    <row r="811" spans="2:3" ht="13">
      <c r="B811" s="103"/>
      <c r="C811" s="290"/>
    </row>
    <row r="812" spans="2:3" ht="13">
      <c r="B812" s="103"/>
      <c r="C812" s="290"/>
    </row>
    <row r="813" spans="2:3" ht="13">
      <c r="B813" s="103"/>
      <c r="C813" s="290"/>
    </row>
    <row r="814" spans="2:3" ht="13">
      <c r="B814" s="103"/>
      <c r="C814" s="290"/>
    </row>
    <row r="815" spans="2:3" ht="13">
      <c r="B815" s="103"/>
      <c r="C815" s="290"/>
    </row>
    <row r="816" spans="2:3" ht="13">
      <c r="B816" s="103"/>
      <c r="C816" s="290"/>
    </row>
    <row r="817" spans="2:3" ht="13">
      <c r="B817" s="103"/>
      <c r="C817" s="290"/>
    </row>
    <row r="818" spans="2:3" ht="13">
      <c r="B818" s="103"/>
      <c r="C818" s="290"/>
    </row>
    <row r="819" spans="2:3" ht="13">
      <c r="B819" s="103"/>
      <c r="C819" s="290"/>
    </row>
    <row r="820" spans="2:3" ht="13">
      <c r="B820" s="103"/>
      <c r="C820" s="290"/>
    </row>
    <row r="821" spans="2:3" ht="13">
      <c r="B821" s="103"/>
      <c r="C821" s="290"/>
    </row>
    <row r="822" spans="2:3" ht="13">
      <c r="B822" s="103"/>
      <c r="C822" s="290"/>
    </row>
    <row r="823" spans="2:3" ht="13">
      <c r="B823" s="103"/>
      <c r="C823" s="290"/>
    </row>
    <row r="824" spans="2:3" ht="13">
      <c r="B824" s="103"/>
      <c r="C824" s="290"/>
    </row>
    <row r="825" spans="2:3" ht="13">
      <c r="B825" s="103"/>
      <c r="C825" s="290"/>
    </row>
    <row r="826" spans="2:3" ht="13">
      <c r="B826" s="103"/>
      <c r="C826" s="290"/>
    </row>
    <row r="827" spans="2:3" ht="13">
      <c r="B827" s="103"/>
      <c r="C827" s="290"/>
    </row>
    <row r="828" spans="2:3" ht="13">
      <c r="B828" s="103"/>
      <c r="C828" s="290"/>
    </row>
    <row r="829" spans="2:3" ht="13">
      <c r="B829" s="103"/>
      <c r="C829" s="290"/>
    </row>
    <row r="830" spans="2:3" ht="13">
      <c r="B830" s="103"/>
      <c r="C830" s="290"/>
    </row>
    <row r="831" spans="2:3" ht="13">
      <c r="B831" s="103"/>
      <c r="C831" s="290"/>
    </row>
    <row r="832" spans="2:3" ht="13">
      <c r="B832" s="103"/>
      <c r="C832" s="290"/>
    </row>
    <row r="833" spans="2:3" ht="13">
      <c r="B833" s="103"/>
      <c r="C833" s="290"/>
    </row>
    <row r="834" spans="2:3" ht="13">
      <c r="B834" s="103"/>
      <c r="C834" s="290"/>
    </row>
    <row r="835" spans="2:3" ht="13">
      <c r="B835" s="103"/>
      <c r="C835" s="290"/>
    </row>
    <row r="836" spans="2:3" ht="13">
      <c r="B836" s="103"/>
      <c r="C836" s="290"/>
    </row>
    <row r="837" spans="2:3" ht="13">
      <c r="B837" s="103"/>
      <c r="C837" s="290"/>
    </row>
    <row r="838" spans="2:3" ht="13">
      <c r="B838" s="103"/>
      <c r="C838" s="290"/>
    </row>
    <row r="839" spans="2:3" ht="13">
      <c r="B839" s="103"/>
      <c r="C839" s="290"/>
    </row>
    <row r="840" spans="2:3" ht="13">
      <c r="B840" s="103"/>
      <c r="C840" s="290"/>
    </row>
    <row r="841" spans="2:3" ht="13">
      <c r="B841" s="103"/>
      <c r="C841" s="290"/>
    </row>
    <row r="842" spans="2:3" ht="13">
      <c r="B842" s="103"/>
      <c r="C842" s="290"/>
    </row>
    <row r="843" spans="2:3" ht="13">
      <c r="B843" s="103"/>
      <c r="C843" s="290"/>
    </row>
    <row r="844" spans="2:3" ht="13">
      <c r="B844" s="103"/>
      <c r="C844" s="290"/>
    </row>
    <row r="845" spans="2:3" ht="13">
      <c r="B845" s="103"/>
      <c r="C845" s="290"/>
    </row>
    <row r="846" spans="2:3" ht="13">
      <c r="B846" s="103"/>
      <c r="C846" s="290"/>
    </row>
    <row r="847" spans="2:3" ht="13">
      <c r="B847" s="103"/>
      <c r="C847" s="290"/>
    </row>
    <row r="848" spans="2:3" ht="13">
      <c r="B848" s="103"/>
      <c r="C848" s="290"/>
    </row>
    <row r="849" spans="2:3" ht="13">
      <c r="B849" s="103"/>
      <c r="C849" s="290"/>
    </row>
    <row r="850" spans="2:3" ht="13">
      <c r="B850" s="103"/>
      <c r="C850" s="290"/>
    </row>
    <row r="851" spans="2:3" ht="13">
      <c r="B851" s="103"/>
      <c r="C851" s="290"/>
    </row>
    <row r="852" spans="2:3" ht="13">
      <c r="B852" s="103"/>
      <c r="C852" s="290"/>
    </row>
    <row r="853" spans="2:3" ht="13">
      <c r="B853" s="103"/>
      <c r="C853" s="290"/>
    </row>
    <row r="854" spans="2:3" ht="13">
      <c r="B854" s="103"/>
      <c r="C854" s="290"/>
    </row>
    <row r="855" spans="2:3" ht="13">
      <c r="B855" s="103"/>
      <c r="C855" s="290"/>
    </row>
    <row r="856" spans="2:3" ht="13">
      <c r="B856" s="103"/>
      <c r="C856" s="290"/>
    </row>
    <row r="857" spans="2:3" ht="13">
      <c r="B857" s="103"/>
      <c r="C857" s="290"/>
    </row>
    <row r="858" spans="2:3" ht="13">
      <c r="B858" s="103"/>
      <c r="C858" s="290"/>
    </row>
    <row r="859" spans="2:3" ht="13">
      <c r="B859" s="103"/>
      <c r="C859" s="290"/>
    </row>
    <row r="860" spans="2:3" ht="13">
      <c r="B860" s="103"/>
      <c r="C860" s="290"/>
    </row>
    <row r="861" spans="2:3" ht="13">
      <c r="B861" s="103"/>
      <c r="C861" s="290"/>
    </row>
    <row r="862" spans="2:3" ht="13">
      <c r="B862" s="103"/>
      <c r="C862" s="290"/>
    </row>
    <row r="863" spans="2:3" ht="13">
      <c r="B863" s="103"/>
      <c r="C863" s="290"/>
    </row>
    <row r="864" spans="2:3" ht="13">
      <c r="B864" s="103"/>
      <c r="C864" s="290"/>
    </row>
    <row r="865" spans="2:3" ht="13">
      <c r="B865" s="103"/>
      <c r="C865" s="290"/>
    </row>
    <row r="866" spans="2:3" ht="13">
      <c r="B866" s="103"/>
      <c r="C866" s="290"/>
    </row>
    <row r="867" spans="2:3" ht="13">
      <c r="B867" s="103"/>
      <c r="C867" s="290"/>
    </row>
    <row r="868" spans="2:3" ht="13">
      <c r="B868" s="103"/>
      <c r="C868" s="290"/>
    </row>
    <row r="869" spans="2:3" ht="13">
      <c r="B869" s="103"/>
      <c r="C869" s="290"/>
    </row>
    <row r="870" spans="2:3" ht="13">
      <c r="B870" s="103"/>
      <c r="C870" s="290"/>
    </row>
    <row r="871" spans="2:3" ht="13">
      <c r="B871" s="103"/>
      <c r="C871" s="290"/>
    </row>
    <row r="872" spans="2:3" ht="13">
      <c r="B872" s="103"/>
      <c r="C872" s="290"/>
    </row>
    <row r="873" spans="2:3" ht="13">
      <c r="B873" s="103"/>
      <c r="C873" s="290"/>
    </row>
    <row r="874" spans="2:3" ht="13">
      <c r="B874" s="103"/>
      <c r="C874" s="290"/>
    </row>
    <row r="875" spans="2:3" ht="13">
      <c r="B875" s="103"/>
      <c r="C875" s="290"/>
    </row>
    <row r="876" spans="2:3" ht="13">
      <c r="B876" s="103"/>
      <c r="C876" s="290"/>
    </row>
    <row r="877" spans="2:3" ht="13">
      <c r="B877" s="103"/>
      <c r="C877" s="290"/>
    </row>
    <row r="878" spans="2:3" ht="13">
      <c r="B878" s="103"/>
      <c r="C878" s="290"/>
    </row>
    <row r="879" spans="2:3" ht="13">
      <c r="B879" s="103"/>
      <c r="C879" s="290"/>
    </row>
    <row r="880" spans="2:3" ht="13">
      <c r="B880" s="103"/>
      <c r="C880" s="290"/>
    </row>
    <row r="881" spans="2:3" ht="13">
      <c r="B881" s="103"/>
      <c r="C881" s="290"/>
    </row>
    <row r="882" spans="2:3" ht="13">
      <c r="B882" s="103"/>
      <c r="C882" s="290"/>
    </row>
    <row r="883" spans="2:3" ht="13">
      <c r="B883" s="103"/>
      <c r="C883" s="290"/>
    </row>
    <row r="884" spans="2:3" ht="13">
      <c r="B884" s="103"/>
      <c r="C884" s="290"/>
    </row>
    <row r="885" spans="2:3" ht="13">
      <c r="B885" s="103"/>
      <c r="C885" s="290"/>
    </row>
    <row r="886" spans="2:3" ht="13">
      <c r="B886" s="103"/>
      <c r="C886" s="290"/>
    </row>
    <row r="887" spans="2:3" ht="13">
      <c r="B887" s="103"/>
      <c r="C887" s="290"/>
    </row>
    <row r="888" spans="2:3" ht="13">
      <c r="B888" s="103"/>
      <c r="C888" s="290"/>
    </row>
    <row r="889" spans="2:3" ht="13">
      <c r="B889" s="103"/>
      <c r="C889" s="290"/>
    </row>
    <row r="890" spans="2:3" ht="13">
      <c r="B890" s="103"/>
      <c r="C890" s="290"/>
    </row>
    <row r="891" spans="2:3" ht="13">
      <c r="B891" s="103"/>
      <c r="C891" s="290"/>
    </row>
    <row r="892" spans="2:3" ht="13">
      <c r="B892" s="103"/>
      <c r="C892" s="290"/>
    </row>
    <row r="893" spans="2:3" ht="13">
      <c r="B893" s="103"/>
      <c r="C893" s="290"/>
    </row>
    <row r="894" spans="2:3" ht="13">
      <c r="B894" s="103"/>
      <c r="C894" s="290"/>
    </row>
    <row r="895" spans="2:3" ht="13">
      <c r="B895" s="103"/>
      <c r="C895" s="290"/>
    </row>
    <row r="896" spans="2:3" ht="13">
      <c r="B896" s="103"/>
      <c r="C896" s="290"/>
    </row>
    <row r="897" spans="2:3" ht="13">
      <c r="B897" s="103"/>
      <c r="C897" s="290"/>
    </row>
    <row r="898" spans="2:3" ht="13">
      <c r="B898" s="103"/>
      <c r="C898" s="290"/>
    </row>
    <row r="899" spans="2:3" ht="13">
      <c r="B899" s="103"/>
      <c r="C899" s="290"/>
    </row>
    <row r="900" spans="2:3" ht="13">
      <c r="B900" s="103"/>
      <c r="C900" s="290"/>
    </row>
    <row r="901" spans="2:3" ht="13">
      <c r="B901" s="103"/>
      <c r="C901" s="290"/>
    </row>
    <row r="902" spans="2:3" ht="13">
      <c r="B902" s="103"/>
      <c r="C902" s="290"/>
    </row>
    <row r="903" spans="2:3" ht="13">
      <c r="B903" s="103"/>
      <c r="C903" s="290"/>
    </row>
    <row r="904" spans="2:3" ht="13">
      <c r="B904" s="103"/>
      <c r="C904" s="290"/>
    </row>
    <row r="905" spans="2:3" ht="13">
      <c r="B905" s="103"/>
      <c r="C905" s="290"/>
    </row>
    <row r="906" spans="2:3" ht="13">
      <c r="B906" s="103"/>
      <c r="C906" s="290"/>
    </row>
    <row r="907" spans="2:3" ht="13">
      <c r="B907" s="103"/>
      <c r="C907" s="290"/>
    </row>
    <row r="908" spans="2:3" ht="13">
      <c r="B908" s="103"/>
      <c r="C908" s="290"/>
    </row>
    <row r="909" spans="2:3" ht="13">
      <c r="B909" s="103"/>
      <c r="C909" s="290"/>
    </row>
    <row r="910" spans="2:3" ht="13">
      <c r="B910" s="103"/>
      <c r="C910" s="290"/>
    </row>
    <row r="911" spans="2:3" ht="13">
      <c r="B911" s="103"/>
      <c r="C911" s="290"/>
    </row>
    <row r="912" spans="2:3" ht="13">
      <c r="B912" s="103"/>
      <c r="C912" s="290"/>
    </row>
    <row r="913" spans="2:3" ht="13">
      <c r="B913" s="103"/>
      <c r="C913" s="290"/>
    </row>
    <row r="914" spans="2:3" ht="13">
      <c r="B914" s="103"/>
      <c r="C914" s="290"/>
    </row>
    <row r="915" spans="2:3" ht="13">
      <c r="B915" s="103"/>
      <c r="C915" s="290"/>
    </row>
    <row r="916" spans="2:3" ht="13">
      <c r="B916" s="103"/>
      <c r="C916" s="290"/>
    </row>
    <row r="917" spans="2:3" ht="13">
      <c r="B917" s="103"/>
      <c r="C917" s="290"/>
    </row>
    <row r="918" spans="2:3" ht="13">
      <c r="B918" s="103"/>
      <c r="C918" s="290"/>
    </row>
    <row r="919" spans="2:3" ht="13">
      <c r="B919" s="103"/>
      <c r="C919" s="290"/>
    </row>
    <row r="920" spans="2:3" ht="13">
      <c r="B920" s="103"/>
      <c r="C920" s="290"/>
    </row>
    <row r="921" spans="2:3" ht="13">
      <c r="B921" s="103"/>
      <c r="C921" s="290"/>
    </row>
    <row r="922" spans="2:3" ht="13">
      <c r="B922" s="103"/>
      <c r="C922" s="290"/>
    </row>
    <row r="923" spans="2:3" ht="13">
      <c r="B923" s="103"/>
      <c r="C923" s="290"/>
    </row>
    <row r="924" spans="2:3" ht="13">
      <c r="B924" s="103"/>
      <c r="C924" s="290"/>
    </row>
    <row r="925" spans="2:3" ht="13">
      <c r="B925" s="103"/>
      <c r="C925" s="290"/>
    </row>
    <row r="926" spans="2:3" ht="13">
      <c r="B926" s="103"/>
      <c r="C926" s="290"/>
    </row>
    <row r="927" spans="2:3" ht="13">
      <c r="B927" s="103"/>
      <c r="C927" s="290"/>
    </row>
    <row r="928" spans="2:3" ht="13">
      <c r="B928" s="103"/>
      <c r="C928" s="290"/>
    </row>
    <row r="929" spans="2:3" ht="13">
      <c r="B929" s="103"/>
      <c r="C929" s="290"/>
    </row>
    <row r="930" spans="2:3" ht="13">
      <c r="B930" s="103"/>
      <c r="C930" s="290"/>
    </row>
    <row r="931" spans="2:3" ht="13">
      <c r="B931" s="103"/>
      <c r="C931" s="290"/>
    </row>
    <row r="932" spans="2:3" ht="13">
      <c r="B932" s="103"/>
      <c r="C932" s="290"/>
    </row>
    <row r="933" spans="2:3" ht="13">
      <c r="B933" s="103"/>
      <c r="C933" s="290"/>
    </row>
    <row r="934" spans="2:3" ht="13">
      <c r="B934" s="103"/>
      <c r="C934" s="290"/>
    </row>
    <row r="935" spans="2:3" ht="13">
      <c r="B935" s="103"/>
      <c r="C935" s="290"/>
    </row>
    <row r="936" spans="2:3" ht="13">
      <c r="B936" s="103"/>
      <c r="C936" s="290"/>
    </row>
    <row r="937" spans="2:3" ht="13">
      <c r="B937" s="103"/>
      <c r="C937" s="290"/>
    </row>
    <row r="938" spans="2:3" ht="13">
      <c r="B938" s="103"/>
      <c r="C938" s="290"/>
    </row>
    <row r="939" spans="2:3" ht="13">
      <c r="B939" s="103"/>
      <c r="C939" s="290"/>
    </row>
    <row r="940" spans="2:3" ht="13">
      <c r="B940" s="103"/>
      <c r="C940" s="290"/>
    </row>
    <row r="941" spans="2:3" ht="13">
      <c r="B941" s="103"/>
      <c r="C941" s="290"/>
    </row>
    <row r="942" spans="2:3" ht="13">
      <c r="B942" s="103"/>
      <c r="C942" s="290"/>
    </row>
    <row r="943" spans="2:3" ht="13">
      <c r="B943" s="103"/>
      <c r="C943" s="290"/>
    </row>
    <row r="944" spans="2:3" ht="13">
      <c r="B944" s="103"/>
      <c r="C944" s="290"/>
    </row>
    <row r="945" spans="2:3" ht="13">
      <c r="B945" s="103"/>
      <c r="C945" s="290"/>
    </row>
    <row r="946" spans="2:3" ht="13">
      <c r="B946" s="103"/>
      <c r="C946" s="290"/>
    </row>
    <row r="947" spans="2:3" ht="13">
      <c r="B947" s="103"/>
      <c r="C947" s="290"/>
    </row>
    <row r="948" spans="2:3" ht="13">
      <c r="B948" s="103"/>
      <c r="C948" s="290"/>
    </row>
    <row r="949" spans="2:3" ht="13">
      <c r="B949" s="103"/>
      <c r="C949" s="290"/>
    </row>
    <row r="950" spans="2:3" ht="13">
      <c r="B950" s="103"/>
      <c r="C950" s="290"/>
    </row>
    <row r="951" spans="2:3" ht="13">
      <c r="B951" s="103"/>
      <c r="C951" s="290"/>
    </row>
    <row r="952" spans="2:3" ht="13">
      <c r="B952" s="103"/>
      <c r="C952" s="290"/>
    </row>
    <row r="953" spans="2:3" ht="13">
      <c r="B953" s="103"/>
      <c r="C953" s="290"/>
    </row>
    <row r="954" spans="2:3" ht="13">
      <c r="B954" s="103"/>
      <c r="C954" s="290"/>
    </row>
    <row r="955" spans="2:3" ht="13">
      <c r="B955" s="103"/>
      <c r="C955" s="290"/>
    </row>
    <row r="956" spans="2:3" ht="13">
      <c r="B956" s="103"/>
      <c r="C956" s="290"/>
    </row>
    <row r="957" spans="2:3" ht="13">
      <c r="B957" s="103"/>
      <c r="C957" s="290"/>
    </row>
    <row r="958" spans="2:3" ht="13">
      <c r="B958" s="103"/>
      <c r="C958" s="290"/>
    </row>
    <row r="959" spans="2:3" ht="13">
      <c r="B959" s="103"/>
      <c r="C959" s="290"/>
    </row>
    <row r="960" spans="2:3" ht="13">
      <c r="B960" s="103"/>
      <c r="C960" s="290"/>
    </row>
    <row r="961" spans="2:3" ht="13">
      <c r="B961" s="103"/>
      <c r="C961" s="290"/>
    </row>
    <row r="962" spans="2:3" ht="13">
      <c r="B962" s="103"/>
      <c r="C962" s="290"/>
    </row>
    <row r="963" spans="2:3" ht="13">
      <c r="B963" s="103"/>
      <c r="C963" s="290"/>
    </row>
    <row r="964" spans="2:3" ht="13">
      <c r="B964" s="103"/>
      <c r="C964" s="290"/>
    </row>
    <row r="965" spans="2:3" ht="13">
      <c r="B965" s="103"/>
      <c r="C965" s="290"/>
    </row>
    <row r="966" spans="2:3" ht="13">
      <c r="B966" s="103"/>
      <c r="C966" s="290"/>
    </row>
    <row r="967" spans="2:3" ht="13">
      <c r="B967" s="103"/>
      <c r="C967" s="290"/>
    </row>
    <row r="968" spans="2:3" ht="13">
      <c r="B968" s="103"/>
      <c r="C968" s="290"/>
    </row>
    <row r="969" spans="2:3" ht="13">
      <c r="B969" s="103"/>
      <c r="C969" s="290"/>
    </row>
    <row r="970" spans="2:3" ht="13">
      <c r="B970" s="103"/>
      <c r="C970" s="290"/>
    </row>
    <row r="971" spans="2:3" ht="13">
      <c r="B971" s="103"/>
      <c r="C971" s="290"/>
    </row>
    <row r="972" spans="2:3" ht="13">
      <c r="B972" s="103"/>
      <c r="C972" s="290"/>
    </row>
    <row r="973" spans="2:3" ht="13">
      <c r="B973" s="103"/>
      <c r="C973" s="290"/>
    </row>
    <row r="974" spans="2:3" ht="13">
      <c r="B974" s="103"/>
      <c r="C974" s="290"/>
    </row>
    <row r="975" spans="2:3" ht="13">
      <c r="B975" s="103"/>
      <c r="C975" s="290"/>
    </row>
    <row r="976" spans="2:3" ht="13">
      <c r="B976" s="103"/>
      <c r="C976" s="290"/>
    </row>
    <row r="977" spans="2:3" ht="13">
      <c r="B977" s="103"/>
      <c r="C977" s="290"/>
    </row>
    <row r="978" spans="2:3" ht="13">
      <c r="B978" s="103"/>
      <c r="C978" s="290"/>
    </row>
    <row r="979" spans="2:3" ht="13">
      <c r="B979" s="103"/>
      <c r="C979" s="290"/>
    </row>
    <row r="980" spans="2:3" ht="13">
      <c r="B980" s="103"/>
      <c r="C980" s="290"/>
    </row>
    <row r="981" spans="2:3" ht="13">
      <c r="B981" s="103"/>
      <c r="C981" s="290"/>
    </row>
    <row r="982" spans="2:3" ht="13">
      <c r="B982" s="103"/>
      <c r="C982" s="290"/>
    </row>
    <row r="983" spans="2:3" ht="13">
      <c r="B983" s="103"/>
      <c r="C983" s="290"/>
    </row>
    <row r="984" spans="2:3" ht="13">
      <c r="B984" s="103"/>
      <c r="C984" s="290"/>
    </row>
    <row r="985" spans="2:3" ht="13">
      <c r="B985" s="103"/>
      <c r="C985" s="290"/>
    </row>
    <row r="986" spans="2:3" ht="13">
      <c r="B986" s="103"/>
      <c r="C986" s="290"/>
    </row>
    <row r="987" spans="2:3" ht="13">
      <c r="B987" s="103"/>
      <c r="C987" s="290"/>
    </row>
    <row r="988" spans="2:3" ht="13">
      <c r="B988" s="103"/>
      <c r="C988" s="290"/>
    </row>
    <row r="989" spans="2:3" ht="13">
      <c r="B989" s="103"/>
      <c r="C989" s="290"/>
    </row>
    <row r="990" spans="2:3" ht="13">
      <c r="B990" s="103"/>
      <c r="C990" s="290"/>
    </row>
    <row r="991" spans="2:3" ht="13">
      <c r="B991" s="103"/>
      <c r="C991" s="290"/>
    </row>
    <row r="992" spans="2:3" ht="13">
      <c r="B992" s="103"/>
      <c r="C992" s="290"/>
    </row>
    <row r="993" spans="2:3" ht="13">
      <c r="B993" s="103"/>
      <c r="C993" s="290"/>
    </row>
    <row r="994" spans="2:3" ht="13">
      <c r="B994" s="103"/>
      <c r="C994" s="290"/>
    </row>
    <row r="995" spans="2:3" ht="13">
      <c r="B995" s="103"/>
      <c r="C995" s="290"/>
    </row>
    <row r="996" spans="2:3" ht="13">
      <c r="B996" s="103"/>
      <c r="C996" s="290"/>
    </row>
    <row r="997" spans="2:3" ht="13">
      <c r="B997" s="103"/>
      <c r="C997" s="290"/>
    </row>
    <row r="998" spans="2:3" ht="13">
      <c r="B998" s="103"/>
      <c r="C998" s="290"/>
    </row>
    <row r="999" spans="2:3" ht="13">
      <c r="B999" s="103"/>
      <c r="C999" s="290"/>
    </row>
    <row r="1000" spans="2:3" ht="13">
      <c r="B1000" s="103"/>
      <c r="C1000" s="290"/>
    </row>
  </sheetData>
  <phoneticPr fontId="14"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08CD6-BA7C-F944-9445-381C70B098A6}">
  <sheetPr codeName="Sheet44">
    <tabColor theme="7" tint="-0.499984740745262"/>
  </sheetPr>
  <dimension ref="A1:F62"/>
  <sheetViews>
    <sheetView zoomScale="108" zoomScaleNormal="108" workbookViewId="0"/>
  </sheetViews>
  <sheetFormatPr baseColWidth="10" defaultRowHeight="13"/>
  <cols>
    <col min="1" max="1" width="4.33203125" style="99" customWidth="1"/>
    <col min="2" max="3" width="20.83203125" style="77" customWidth="1"/>
    <col min="4" max="4" width="7.33203125" style="99" customWidth="1"/>
    <col min="5" max="7" width="20.83203125" style="77" customWidth="1"/>
    <col min="8" max="16384" width="10.83203125" style="77"/>
  </cols>
  <sheetData>
    <row r="1" spans="1:6" s="325" customFormat="1" ht="20" customHeight="1">
      <c r="A1" s="323" t="s">
        <v>912</v>
      </c>
      <c r="B1" s="322" t="s">
        <v>913</v>
      </c>
      <c r="C1" s="322" t="s">
        <v>914</v>
      </c>
      <c r="D1" s="323" t="s">
        <v>915</v>
      </c>
      <c r="E1" s="322" t="s">
        <v>903</v>
      </c>
      <c r="F1" s="322" t="s">
        <v>916</v>
      </c>
    </row>
    <row r="2" spans="1:6" ht="14">
      <c r="A2" s="121">
        <v>1</v>
      </c>
      <c r="B2" s="122" t="s">
        <v>551</v>
      </c>
      <c r="C2" s="122" t="s">
        <v>581</v>
      </c>
      <c r="D2" s="121">
        <v>15</v>
      </c>
      <c r="E2" s="122" t="s">
        <v>874</v>
      </c>
      <c r="F2" s="122" t="s">
        <v>871</v>
      </c>
    </row>
    <row r="3" spans="1:6" ht="14">
      <c r="A3" s="121">
        <v>2</v>
      </c>
      <c r="B3" s="122" t="s">
        <v>49</v>
      </c>
      <c r="C3" s="122" t="s">
        <v>581</v>
      </c>
      <c r="D3" s="121">
        <v>21</v>
      </c>
      <c r="E3" s="122" t="s">
        <v>874</v>
      </c>
      <c r="F3" s="122" t="s">
        <v>873</v>
      </c>
    </row>
    <row r="4" spans="1:6" ht="14">
      <c r="A4" s="121">
        <v>2</v>
      </c>
      <c r="B4" s="122" t="s">
        <v>49</v>
      </c>
      <c r="C4" s="122" t="s">
        <v>581</v>
      </c>
      <c r="D4" s="121">
        <v>21</v>
      </c>
      <c r="E4" s="122" t="s">
        <v>905</v>
      </c>
      <c r="F4" s="122" t="s">
        <v>873</v>
      </c>
    </row>
    <row r="5" spans="1:6" ht="14">
      <c r="A5" s="121">
        <v>3</v>
      </c>
      <c r="B5" s="122" t="s">
        <v>57</v>
      </c>
      <c r="C5" s="122" t="s">
        <v>363</v>
      </c>
      <c r="D5" s="121">
        <v>19</v>
      </c>
      <c r="E5" s="122" t="s">
        <v>874</v>
      </c>
      <c r="F5" s="122" t="s">
        <v>875</v>
      </c>
    </row>
    <row r="6" spans="1:6" ht="14">
      <c r="A6" s="121">
        <v>4</v>
      </c>
      <c r="B6" s="122" t="s">
        <v>63</v>
      </c>
      <c r="C6" s="122" t="s">
        <v>369</v>
      </c>
      <c r="D6" s="121">
        <v>16</v>
      </c>
      <c r="E6" s="122" t="s">
        <v>874</v>
      </c>
      <c r="F6" s="122" t="s">
        <v>875</v>
      </c>
    </row>
    <row r="7" spans="1:6" ht="14">
      <c r="A7" s="121">
        <v>5</v>
      </c>
      <c r="B7" s="122" t="s">
        <v>554</v>
      </c>
      <c r="C7" s="122" t="s">
        <v>374</v>
      </c>
      <c r="D7" s="121">
        <v>18</v>
      </c>
      <c r="E7" s="122" t="s">
        <v>874</v>
      </c>
      <c r="F7" s="122" t="s">
        <v>873</v>
      </c>
    </row>
    <row r="8" spans="1:6" ht="14">
      <c r="A8" s="121">
        <v>6</v>
      </c>
      <c r="B8" s="122" t="s">
        <v>555</v>
      </c>
      <c r="C8" s="122" t="s">
        <v>380</v>
      </c>
      <c r="D8" s="121">
        <v>23</v>
      </c>
      <c r="E8" s="122" t="s">
        <v>874</v>
      </c>
      <c r="F8" s="122" t="s">
        <v>875</v>
      </c>
    </row>
    <row r="9" spans="1:6" ht="14">
      <c r="A9" s="121">
        <v>7</v>
      </c>
      <c r="B9" s="122" t="s">
        <v>84</v>
      </c>
      <c r="C9" s="122" t="s">
        <v>385</v>
      </c>
      <c r="D9" s="121">
        <v>18</v>
      </c>
      <c r="E9" s="122" t="s">
        <v>874</v>
      </c>
      <c r="F9" s="122" t="s">
        <v>873</v>
      </c>
    </row>
    <row r="10" spans="1:6" ht="14">
      <c r="A10" s="121">
        <v>8</v>
      </c>
      <c r="B10" s="122" t="s">
        <v>90</v>
      </c>
      <c r="C10" s="122" t="s">
        <v>363</v>
      </c>
      <c r="D10" s="121">
        <v>19</v>
      </c>
      <c r="E10" s="122" t="s">
        <v>874</v>
      </c>
      <c r="F10" s="122" t="s">
        <v>875</v>
      </c>
    </row>
    <row r="11" spans="1:6" ht="14">
      <c r="A11" s="121">
        <v>9</v>
      </c>
      <c r="B11" s="122" t="s">
        <v>96</v>
      </c>
      <c r="C11" s="122" t="s">
        <v>380</v>
      </c>
      <c r="D11" s="121">
        <v>19</v>
      </c>
      <c r="E11" s="122" t="s">
        <v>874</v>
      </c>
      <c r="F11" s="122" t="s">
        <v>873</v>
      </c>
    </row>
    <row r="12" spans="1:6" ht="14">
      <c r="A12" s="121">
        <v>9</v>
      </c>
      <c r="B12" s="122" t="s">
        <v>96</v>
      </c>
      <c r="C12" s="122" t="s">
        <v>380</v>
      </c>
      <c r="D12" s="121">
        <v>19</v>
      </c>
      <c r="E12" s="122" t="s">
        <v>896</v>
      </c>
      <c r="F12" s="122" t="s">
        <v>873</v>
      </c>
    </row>
    <row r="13" spans="1:6" ht="14">
      <c r="A13" s="121">
        <v>10</v>
      </c>
      <c r="B13" s="122" t="s">
        <v>101</v>
      </c>
      <c r="C13" s="122" t="s">
        <v>399</v>
      </c>
      <c r="D13" s="121">
        <v>24</v>
      </c>
      <c r="E13" s="122" t="s">
        <v>874</v>
      </c>
      <c r="F13" s="122" t="s">
        <v>871</v>
      </c>
    </row>
    <row r="14" spans="1:6" ht="14">
      <c r="A14" s="121">
        <v>11</v>
      </c>
      <c r="B14" s="122" t="s">
        <v>106</v>
      </c>
      <c r="C14" s="122" t="s">
        <v>369</v>
      </c>
      <c r="D14" s="121">
        <v>16</v>
      </c>
      <c r="E14" s="122" t="s">
        <v>874</v>
      </c>
      <c r="F14" s="122" t="s">
        <v>873</v>
      </c>
    </row>
    <row r="15" spans="1:6" ht="14">
      <c r="A15" s="121">
        <v>11</v>
      </c>
      <c r="B15" s="122" t="s">
        <v>106</v>
      </c>
      <c r="C15" s="122" t="s">
        <v>369</v>
      </c>
      <c r="D15" s="121">
        <v>16</v>
      </c>
      <c r="E15" s="122" t="s">
        <v>905</v>
      </c>
      <c r="F15" s="122" t="s">
        <v>873</v>
      </c>
    </row>
    <row r="16" spans="1:6" ht="14">
      <c r="A16" s="121">
        <v>12</v>
      </c>
      <c r="B16" s="122" t="s">
        <v>111</v>
      </c>
      <c r="C16" s="122" t="s">
        <v>369</v>
      </c>
      <c r="D16" s="121">
        <v>15</v>
      </c>
      <c r="E16" s="122" t="s">
        <v>874</v>
      </c>
      <c r="F16" s="122" t="s">
        <v>873</v>
      </c>
    </row>
    <row r="17" spans="1:6" ht="14">
      <c r="A17" s="121">
        <v>13</v>
      </c>
      <c r="B17" s="122" t="s">
        <v>116</v>
      </c>
      <c r="C17" s="122" t="s">
        <v>380</v>
      </c>
      <c r="D17" s="121">
        <v>14</v>
      </c>
      <c r="E17" s="122" t="s">
        <v>874</v>
      </c>
      <c r="F17" s="122" t="s">
        <v>875</v>
      </c>
    </row>
    <row r="18" spans="1:6" ht="14">
      <c r="A18" s="121">
        <v>13</v>
      </c>
      <c r="B18" s="122" t="s">
        <v>116</v>
      </c>
      <c r="C18" s="122" t="s">
        <v>380</v>
      </c>
      <c r="D18" s="121">
        <v>14</v>
      </c>
      <c r="E18" s="122" t="s">
        <v>896</v>
      </c>
      <c r="F18" s="122" t="s">
        <v>875</v>
      </c>
    </row>
    <row r="19" spans="1:6" ht="14">
      <c r="A19" s="121">
        <v>13</v>
      </c>
      <c r="B19" s="122" t="s">
        <v>116</v>
      </c>
      <c r="C19" s="122" t="s">
        <v>380</v>
      </c>
      <c r="D19" s="121">
        <v>14</v>
      </c>
      <c r="E19" s="122" t="s">
        <v>905</v>
      </c>
      <c r="F19" s="122" t="s">
        <v>875</v>
      </c>
    </row>
    <row r="20" spans="1:6" ht="14">
      <c r="A20" s="121">
        <v>14</v>
      </c>
      <c r="B20" s="122" t="s">
        <v>558</v>
      </c>
      <c r="C20" s="122" t="s">
        <v>415</v>
      </c>
      <c r="D20" s="121">
        <v>14</v>
      </c>
      <c r="E20" s="122" t="s">
        <v>896</v>
      </c>
      <c r="F20" s="122" t="s">
        <v>875</v>
      </c>
    </row>
    <row r="21" spans="1:6" ht="14">
      <c r="A21" s="121">
        <v>15</v>
      </c>
      <c r="B21" s="122" t="s">
        <v>126</v>
      </c>
      <c r="C21" s="122" t="s">
        <v>380</v>
      </c>
      <c r="D21" s="121">
        <v>12</v>
      </c>
      <c r="E21" s="122" t="s">
        <v>874</v>
      </c>
      <c r="F21" s="122" t="s">
        <v>871</v>
      </c>
    </row>
    <row r="22" spans="1:6" ht="14">
      <c r="A22" s="121">
        <v>16</v>
      </c>
      <c r="B22" s="122" t="s">
        <v>132</v>
      </c>
      <c r="C22" s="122" t="s">
        <v>380</v>
      </c>
      <c r="D22" s="121">
        <v>11</v>
      </c>
      <c r="E22" s="122" t="s">
        <v>874</v>
      </c>
      <c r="F22" s="122" t="s">
        <v>871</v>
      </c>
    </row>
    <row r="23" spans="1:6" ht="14">
      <c r="A23" s="121">
        <v>17</v>
      </c>
      <c r="B23" s="122" t="s">
        <v>137</v>
      </c>
      <c r="C23" s="122" t="s">
        <v>583</v>
      </c>
      <c r="D23" s="121">
        <v>24</v>
      </c>
      <c r="E23" s="122" t="s">
        <v>874</v>
      </c>
      <c r="F23" s="122" t="s">
        <v>873</v>
      </c>
    </row>
    <row r="24" spans="1:6" ht="14">
      <c r="A24" s="121">
        <v>18</v>
      </c>
      <c r="B24" s="122" t="s">
        <v>142</v>
      </c>
      <c r="C24" s="122" t="s">
        <v>380</v>
      </c>
      <c r="D24" s="121">
        <v>17</v>
      </c>
      <c r="E24" s="122" t="s">
        <v>874</v>
      </c>
      <c r="F24" s="122" t="s">
        <v>873</v>
      </c>
    </row>
    <row r="25" spans="1:6" ht="14">
      <c r="A25" s="121">
        <v>18</v>
      </c>
      <c r="B25" s="122" t="s">
        <v>142</v>
      </c>
      <c r="C25" s="122" t="s">
        <v>380</v>
      </c>
      <c r="D25" s="121">
        <v>17</v>
      </c>
      <c r="E25" s="122" t="s">
        <v>906</v>
      </c>
      <c r="F25" s="122" t="s">
        <v>873</v>
      </c>
    </row>
    <row r="26" spans="1:6" ht="14">
      <c r="A26" s="121">
        <v>19</v>
      </c>
      <c r="B26" s="122" t="s">
        <v>149</v>
      </c>
      <c r="C26" s="122" t="s">
        <v>380</v>
      </c>
      <c r="D26" s="121">
        <v>9</v>
      </c>
      <c r="E26" s="122" t="s">
        <v>874</v>
      </c>
      <c r="F26" s="122" t="s">
        <v>875</v>
      </c>
    </row>
    <row r="27" spans="1:6" ht="14">
      <c r="A27" s="121">
        <v>19</v>
      </c>
      <c r="B27" s="122" t="s">
        <v>149</v>
      </c>
      <c r="C27" s="122" t="s">
        <v>380</v>
      </c>
      <c r="D27" s="121">
        <v>9</v>
      </c>
      <c r="E27" s="122" t="s">
        <v>896</v>
      </c>
      <c r="F27" s="122" t="s">
        <v>875</v>
      </c>
    </row>
    <row r="28" spans="1:6" ht="14">
      <c r="A28" s="121">
        <v>19</v>
      </c>
      <c r="B28" s="122" t="s">
        <v>149</v>
      </c>
      <c r="C28" s="122" t="s">
        <v>380</v>
      </c>
      <c r="D28" s="121">
        <v>9</v>
      </c>
      <c r="E28" s="122" t="s">
        <v>905</v>
      </c>
      <c r="F28" s="122" t="s">
        <v>875</v>
      </c>
    </row>
    <row r="29" spans="1:6" ht="14">
      <c r="A29" s="121">
        <v>20</v>
      </c>
      <c r="B29" s="122" t="s">
        <v>154</v>
      </c>
      <c r="C29" s="122" t="s">
        <v>380</v>
      </c>
      <c r="D29" s="121">
        <v>18</v>
      </c>
      <c r="E29" s="122" t="s">
        <v>874</v>
      </c>
      <c r="F29" s="122" t="s">
        <v>873</v>
      </c>
    </row>
    <row r="30" spans="1:6" ht="14">
      <c r="A30" s="121">
        <v>21</v>
      </c>
      <c r="B30" s="122" t="s">
        <v>161</v>
      </c>
      <c r="C30" s="122" t="s">
        <v>436</v>
      </c>
      <c r="D30" s="121">
        <v>12</v>
      </c>
      <c r="E30" s="122" t="s">
        <v>874</v>
      </c>
      <c r="F30" s="122" t="s">
        <v>875</v>
      </c>
    </row>
    <row r="31" spans="1:6" ht="14">
      <c r="A31" s="121">
        <v>22</v>
      </c>
      <c r="B31" s="122" t="s">
        <v>166</v>
      </c>
      <c r="C31" s="122" t="s">
        <v>583</v>
      </c>
      <c r="D31" s="121">
        <v>18</v>
      </c>
      <c r="E31" s="122" t="s">
        <v>556</v>
      </c>
      <c r="F31" s="122" t="s">
        <v>871</v>
      </c>
    </row>
    <row r="32" spans="1:6" ht="14">
      <c r="A32" s="121">
        <v>23</v>
      </c>
      <c r="B32" s="122" t="s">
        <v>170</v>
      </c>
      <c r="C32" s="122" t="s">
        <v>445</v>
      </c>
      <c r="D32" s="121">
        <v>20</v>
      </c>
      <c r="E32" s="122" t="s">
        <v>556</v>
      </c>
      <c r="F32" s="122" t="s">
        <v>871</v>
      </c>
    </row>
    <row r="33" spans="1:6" ht="14">
      <c r="A33" s="121">
        <v>24</v>
      </c>
      <c r="B33" s="122" t="s">
        <v>177</v>
      </c>
      <c r="C33" s="122" t="s">
        <v>449</v>
      </c>
      <c r="D33" s="121">
        <v>17</v>
      </c>
      <c r="E33" s="122" t="s">
        <v>874</v>
      </c>
      <c r="F33" s="122" t="s">
        <v>873</v>
      </c>
    </row>
    <row r="34" spans="1:6" ht="14">
      <c r="A34" s="121">
        <v>25</v>
      </c>
      <c r="B34" s="122" t="s">
        <v>182</v>
      </c>
      <c r="C34" s="122" t="s">
        <v>445</v>
      </c>
      <c r="D34" s="121">
        <v>14</v>
      </c>
      <c r="E34" s="122" t="s">
        <v>874</v>
      </c>
      <c r="F34" s="122" t="s">
        <v>875</v>
      </c>
    </row>
    <row r="35" spans="1:6" ht="14">
      <c r="A35" s="121">
        <v>26</v>
      </c>
      <c r="B35" s="122" t="s">
        <v>187</v>
      </c>
      <c r="C35" s="122" t="s">
        <v>581</v>
      </c>
      <c r="D35" s="121">
        <v>12</v>
      </c>
      <c r="E35" s="122" t="s">
        <v>556</v>
      </c>
      <c r="F35" s="122" t="s">
        <v>873</v>
      </c>
    </row>
    <row r="36" spans="1:6" ht="14">
      <c r="A36" s="121">
        <v>27</v>
      </c>
      <c r="B36" s="122" t="s">
        <v>193</v>
      </c>
      <c r="C36" s="122" t="s">
        <v>415</v>
      </c>
      <c r="D36" s="121">
        <v>19</v>
      </c>
      <c r="E36" s="122" t="s">
        <v>896</v>
      </c>
      <c r="F36" s="122" t="s">
        <v>875</v>
      </c>
    </row>
    <row r="37" spans="1:6" ht="14">
      <c r="A37" s="121">
        <v>28</v>
      </c>
      <c r="B37" s="122" t="s">
        <v>198</v>
      </c>
      <c r="C37" s="122" t="s">
        <v>581</v>
      </c>
      <c r="D37" s="121">
        <v>20</v>
      </c>
      <c r="E37" s="122" t="s">
        <v>874</v>
      </c>
      <c r="F37" s="122" t="s">
        <v>875</v>
      </c>
    </row>
    <row r="38" spans="1:6" ht="14">
      <c r="A38" s="121">
        <v>29</v>
      </c>
      <c r="B38" s="122" t="s">
        <v>203</v>
      </c>
      <c r="C38" s="122" t="s">
        <v>369</v>
      </c>
      <c r="D38" s="121">
        <v>23</v>
      </c>
      <c r="E38" s="122" t="s">
        <v>874</v>
      </c>
      <c r="F38" s="122" t="s">
        <v>873</v>
      </c>
    </row>
    <row r="39" spans="1:6" ht="14">
      <c r="A39" s="121">
        <v>30</v>
      </c>
      <c r="B39" s="122" t="s">
        <v>208</v>
      </c>
      <c r="C39" s="122" t="s">
        <v>449</v>
      </c>
      <c r="D39" s="121">
        <v>17</v>
      </c>
      <c r="E39" s="122" t="s">
        <v>874</v>
      </c>
      <c r="F39" s="122" t="s">
        <v>875</v>
      </c>
    </row>
    <row r="40" spans="1:6" ht="14">
      <c r="A40" s="121">
        <v>31</v>
      </c>
      <c r="B40" s="122" t="s">
        <v>214</v>
      </c>
      <c r="C40" s="122" t="s">
        <v>369</v>
      </c>
      <c r="D40" s="121">
        <v>24</v>
      </c>
      <c r="E40" s="122" t="s">
        <v>896</v>
      </c>
      <c r="F40" s="122" t="s">
        <v>873</v>
      </c>
    </row>
    <row r="41" spans="1:6" ht="14">
      <c r="A41" s="121">
        <v>32</v>
      </c>
      <c r="B41" s="122" t="s">
        <v>220</v>
      </c>
      <c r="C41" s="122" t="s">
        <v>380</v>
      </c>
      <c r="D41" s="121">
        <v>22</v>
      </c>
      <c r="E41" s="122" t="s">
        <v>896</v>
      </c>
      <c r="F41" s="122" t="s">
        <v>873</v>
      </c>
    </row>
    <row r="42" spans="1:6" ht="14">
      <c r="A42" s="121">
        <v>33</v>
      </c>
      <c r="B42" s="122" t="s">
        <v>225</v>
      </c>
      <c r="C42" s="122" t="s">
        <v>399</v>
      </c>
      <c r="D42" s="121">
        <v>12</v>
      </c>
      <c r="E42" s="122" t="s">
        <v>874</v>
      </c>
      <c r="F42" s="122" t="s">
        <v>873</v>
      </c>
    </row>
    <row r="43" spans="1:6" ht="14">
      <c r="A43" s="121">
        <v>34</v>
      </c>
      <c r="B43" s="122" t="s">
        <v>230</v>
      </c>
      <c r="C43" s="122" t="s">
        <v>415</v>
      </c>
      <c r="D43" s="121">
        <v>18</v>
      </c>
      <c r="E43" s="122" t="s">
        <v>896</v>
      </c>
      <c r="F43" s="122" t="s">
        <v>875</v>
      </c>
    </row>
    <row r="44" spans="1:6" ht="14">
      <c r="A44" s="121">
        <v>34</v>
      </c>
      <c r="B44" s="122" t="s">
        <v>230</v>
      </c>
      <c r="C44" s="122" t="s">
        <v>415</v>
      </c>
      <c r="D44" s="121">
        <v>18</v>
      </c>
      <c r="E44" s="122" t="s">
        <v>905</v>
      </c>
      <c r="F44" s="122" t="s">
        <v>875</v>
      </c>
    </row>
    <row r="45" spans="1:6" ht="14">
      <c r="A45" s="121">
        <v>35</v>
      </c>
      <c r="B45" s="122" t="s">
        <v>235</v>
      </c>
      <c r="C45" s="122" t="s">
        <v>415</v>
      </c>
      <c r="D45" s="121">
        <v>18</v>
      </c>
      <c r="E45" s="122" t="s">
        <v>896</v>
      </c>
      <c r="F45" s="122" t="s">
        <v>873</v>
      </c>
    </row>
    <row r="46" spans="1:6" ht="14">
      <c r="A46" s="121">
        <v>36</v>
      </c>
      <c r="B46" s="122" t="s">
        <v>240</v>
      </c>
      <c r="C46" s="122" t="s">
        <v>380</v>
      </c>
      <c r="D46" s="121">
        <v>20</v>
      </c>
      <c r="E46" s="122" t="s">
        <v>874</v>
      </c>
      <c r="F46" s="122" t="s">
        <v>873</v>
      </c>
    </row>
    <row r="47" spans="1:6" ht="14">
      <c r="A47" s="121">
        <v>37</v>
      </c>
      <c r="B47" s="122" t="s">
        <v>828</v>
      </c>
      <c r="C47" s="122" t="s">
        <v>363</v>
      </c>
      <c r="D47" s="121">
        <v>16</v>
      </c>
      <c r="E47" s="122" t="s">
        <v>874</v>
      </c>
      <c r="F47" s="122" t="s">
        <v>875</v>
      </c>
    </row>
    <row r="48" spans="1:6" ht="14">
      <c r="A48" s="121">
        <v>37</v>
      </c>
      <c r="B48" s="122" t="s">
        <v>828</v>
      </c>
      <c r="C48" s="122" t="s">
        <v>363</v>
      </c>
      <c r="D48" s="121">
        <v>16</v>
      </c>
      <c r="E48" s="122" t="s">
        <v>896</v>
      </c>
      <c r="F48" s="122" t="s">
        <v>875</v>
      </c>
    </row>
    <row r="49" spans="1:6" ht="14">
      <c r="A49" s="121">
        <v>37</v>
      </c>
      <c r="B49" s="122" t="s">
        <v>828</v>
      </c>
      <c r="C49" s="122" t="s">
        <v>363</v>
      </c>
      <c r="D49" s="121">
        <v>16</v>
      </c>
      <c r="E49" s="122" t="s">
        <v>905</v>
      </c>
      <c r="F49" s="122" t="s">
        <v>875</v>
      </c>
    </row>
    <row r="50" spans="1:6" ht="14">
      <c r="A50" s="121">
        <v>38</v>
      </c>
      <c r="B50" s="122" t="s">
        <v>250</v>
      </c>
      <c r="C50" s="122" t="s">
        <v>581</v>
      </c>
      <c r="D50" s="121">
        <v>21</v>
      </c>
      <c r="E50" s="122" t="s">
        <v>896</v>
      </c>
      <c r="F50" s="122" t="s">
        <v>873</v>
      </c>
    </row>
    <row r="51" spans="1:6" ht="14">
      <c r="A51" s="121">
        <v>39</v>
      </c>
      <c r="B51" s="122" t="s">
        <v>560</v>
      </c>
      <c r="C51" s="122" t="s">
        <v>369</v>
      </c>
      <c r="D51" s="121">
        <v>19</v>
      </c>
      <c r="E51" s="122" t="s">
        <v>874</v>
      </c>
      <c r="F51" s="122" t="s">
        <v>875</v>
      </c>
    </row>
    <row r="52" spans="1:6" ht="14">
      <c r="A52" s="121">
        <v>39</v>
      </c>
      <c r="B52" s="122" t="s">
        <v>560</v>
      </c>
      <c r="C52" s="122" t="s">
        <v>369</v>
      </c>
      <c r="D52" s="121">
        <v>19</v>
      </c>
      <c r="E52" s="122" t="s">
        <v>896</v>
      </c>
      <c r="F52" s="122" t="s">
        <v>875</v>
      </c>
    </row>
    <row r="53" spans="1:6" ht="14">
      <c r="A53" s="121">
        <v>40</v>
      </c>
      <c r="B53" s="122" t="s">
        <v>259</v>
      </c>
      <c r="C53" s="122" t="s">
        <v>369</v>
      </c>
      <c r="D53" s="121">
        <v>18</v>
      </c>
      <c r="E53" s="122" t="s">
        <v>896</v>
      </c>
      <c r="F53" s="122" t="s">
        <v>873</v>
      </c>
    </row>
    <row r="54" spans="1:6" ht="14">
      <c r="A54" s="121">
        <v>41</v>
      </c>
      <c r="B54" s="122" t="s">
        <v>264</v>
      </c>
      <c r="C54" s="122" t="s">
        <v>445</v>
      </c>
      <c r="D54" s="121">
        <v>18</v>
      </c>
      <c r="E54" s="122" t="s">
        <v>874</v>
      </c>
      <c r="F54" s="122" t="s">
        <v>873</v>
      </c>
    </row>
    <row r="55" spans="1:6" ht="14">
      <c r="A55" s="121">
        <v>42</v>
      </c>
      <c r="B55" s="122" t="s">
        <v>270</v>
      </c>
      <c r="C55" s="122" t="s">
        <v>581</v>
      </c>
      <c r="D55" s="121">
        <v>20</v>
      </c>
      <c r="E55" s="122" t="s">
        <v>874</v>
      </c>
      <c r="F55" s="122" t="s">
        <v>873</v>
      </c>
    </row>
    <row r="56" spans="1:6" ht="14">
      <c r="A56" s="121">
        <v>43</v>
      </c>
      <c r="B56" s="122" t="s">
        <v>275</v>
      </c>
      <c r="C56" s="122" t="s">
        <v>581</v>
      </c>
      <c r="D56" s="121">
        <v>23</v>
      </c>
      <c r="E56" s="122" t="s">
        <v>556</v>
      </c>
      <c r="F56" s="122" t="s">
        <v>875</v>
      </c>
    </row>
    <row r="57" spans="1:6" ht="14">
      <c r="A57" s="121">
        <v>44</v>
      </c>
      <c r="B57" s="122" t="s">
        <v>280</v>
      </c>
      <c r="C57" s="122" t="s">
        <v>399</v>
      </c>
      <c r="D57" s="121">
        <v>23</v>
      </c>
      <c r="E57" s="122" t="s">
        <v>874</v>
      </c>
      <c r="F57" s="122" t="s">
        <v>873</v>
      </c>
    </row>
    <row r="58" spans="1:6" ht="14">
      <c r="A58" s="121">
        <v>45</v>
      </c>
      <c r="B58" s="122" t="s">
        <v>286</v>
      </c>
      <c r="C58" s="122" t="s">
        <v>399</v>
      </c>
      <c r="D58" s="121">
        <v>24</v>
      </c>
      <c r="E58" s="122" t="s">
        <v>874</v>
      </c>
      <c r="F58" s="122" t="s">
        <v>873</v>
      </c>
    </row>
    <row r="59" spans="1:6" ht="14">
      <c r="A59" s="121">
        <v>46</v>
      </c>
      <c r="B59" s="122" t="s">
        <v>291</v>
      </c>
      <c r="C59" s="122" t="s">
        <v>445</v>
      </c>
      <c r="D59" s="121">
        <v>16</v>
      </c>
      <c r="E59" s="122" t="s">
        <v>874</v>
      </c>
      <c r="F59" s="122" t="s">
        <v>875</v>
      </c>
    </row>
    <row r="60" spans="1:6" ht="14">
      <c r="A60" s="121">
        <v>46</v>
      </c>
      <c r="B60" s="122" t="s">
        <v>291</v>
      </c>
      <c r="C60" s="122" t="s">
        <v>445</v>
      </c>
      <c r="D60" s="121">
        <v>16</v>
      </c>
      <c r="E60" s="122" t="s">
        <v>896</v>
      </c>
      <c r="F60" s="122" t="s">
        <v>875</v>
      </c>
    </row>
    <row r="61" spans="1:6" ht="14">
      <c r="A61" s="121">
        <v>47</v>
      </c>
      <c r="B61" s="122" t="s">
        <v>296</v>
      </c>
      <c r="C61" s="122" t="s">
        <v>380</v>
      </c>
      <c r="D61" s="121">
        <v>15</v>
      </c>
      <c r="E61" s="122" t="s">
        <v>874</v>
      </c>
      <c r="F61" s="122" t="s">
        <v>871</v>
      </c>
    </row>
    <row r="62" spans="1:6" ht="14">
      <c r="A62" s="121">
        <v>48</v>
      </c>
      <c r="B62" s="122" t="s">
        <v>302</v>
      </c>
      <c r="C62" s="122" t="s">
        <v>583</v>
      </c>
      <c r="D62" s="121">
        <v>17</v>
      </c>
      <c r="E62" s="122" t="s">
        <v>874</v>
      </c>
      <c r="F62" s="122" t="s">
        <v>875</v>
      </c>
    </row>
  </sheetData>
  <phoneticPr fontId="1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B6614-E6E6-6440-8817-0E62DD08628B}">
  <sheetPr codeName="Sheet45">
    <tabColor theme="7" tint="-0.499984740745262"/>
  </sheetPr>
  <dimension ref="A1:D12"/>
  <sheetViews>
    <sheetView zoomScale="108" zoomScaleNormal="108" workbookViewId="0"/>
  </sheetViews>
  <sheetFormatPr baseColWidth="10" defaultRowHeight="13"/>
  <cols>
    <col min="1" max="4" width="20.83203125" style="99" customWidth="1"/>
    <col min="5" max="16384" width="10.83203125" style="77"/>
  </cols>
  <sheetData>
    <row r="1" spans="1:4" s="325" customFormat="1" ht="20" customHeight="1">
      <c r="A1" s="295" t="s">
        <v>903</v>
      </c>
      <c r="B1" s="295" t="s">
        <v>916</v>
      </c>
      <c r="C1" s="295" t="s">
        <v>851</v>
      </c>
      <c r="D1" s="295" t="s">
        <v>852</v>
      </c>
    </row>
    <row r="2" spans="1:4" ht="14">
      <c r="A2" s="121" t="s">
        <v>556</v>
      </c>
      <c r="B2" s="121" t="s">
        <v>917</v>
      </c>
      <c r="C2" s="121">
        <v>1</v>
      </c>
      <c r="D2" s="121">
        <v>12</v>
      </c>
    </row>
    <row r="3" spans="1:4" ht="14">
      <c r="A3" s="121" t="s">
        <v>556</v>
      </c>
      <c r="B3" s="121" t="s">
        <v>871</v>
      </c>
      <c r="C3" s="121">
        <v>2</v>
      </c>
      <c r="D3" s="121">
        <v>19</v>
      </c>
    </row>
    <row r="4" spans="1:4" ht="14">
      <c r="A4" s="121" t="s">
        <v>556</v>
      </c>
      <c r="B4" s="121" t="s">
        <v>875</v>
      </c>
      <c r="C4" s="121">
        <v>1</v>
      </c>
      <c r="D4" s="121">
        <v>23</v>
      </c>
    </row>
    <row r="5" spans="1:4" ht="14">
      <c r="A5" s="121" t="s">
        <v>905</v>
      </c>
      <c r="B5" s="121" t="s">
        <v>917</v>
      </c>
      <c r="C5" s="121">
        <v>2</v>
      </c>
      <c r="D5" s="121">
        <v>18.5</v>
      </c>
    </row>
    <row r="6" spans="1:4" ht="14">
      <c r="A6" s="121" t="s">
        <v>905</v>
      </c>
      <c r="B6" s="121" t="s">
        <v>875</v>
      </c>
      <c r="C6" s="121">
        <v>4</v>
      </c>
      <c r="D6" s="121">
        <v>14.25</v>
      </c>
    </row>
    <row r="7" spans="1:4" ht="14">
      <c r="A7" s="121" t="s">
        <v>906</v>
      </c>
      <c r="B7" s="121" t="s">
        <v>917</v>
      </c>
      <c r="C7" s="121">
        <v>1</v>
      </c>
      <c r="D7" s="121">
        <v>17</v>
      </c>
    </row>
    <row r="8" spans="1:4" ht="14">
      <c r="A8" s="121" t="s">
        <v>918</v>
      </c>
      <c r="B8" s="121" t="s">
        <v>917</v>
      </c>
      <c r="C8" s="121">
        <v>6</v>
      </c>
      <c r="D8" s="121">
        <v>20.333333333333329</v>
      </c>
    </row>
    <row r="9" spans="1:4" ht="14">
      <c r="A9" s="121" t="s">
        <v>918</v>
      </c>
      <c r="B9" s="121" t="s">
        <v>875</v>
      </c>
      <c r="C9" s="121">
        <v>8</v>
      </c>
      <c r="D9" s="121">
        <v>15.625</v>
      </c>
    </row>
    <row r="10" spans="1:4" ht="14">
      <c r="A10" s="121" t="s">
        <v>874</v>
      </c>
      <c r="B10" s="121" t="s">
        <v>917</v>
      </c>
      <c r="C10" s="121">
        <v>17</v>
      </c>
      <c r="D10" s="121">
        <v>19</v>
      </c>
    </row>
    <row r="11" spans="1:4" ht="14">
      <c r="A11" s="121" t="s">
        <v>874</v>
      </c>
      <c r="B11" s="121" t="s">
        <v>871</v>
      </c>
      <c r="C11" s="121">
        <v>5</v>
      </c>
      <c r="D11" s="121">
        <v>15.4</v>
      </c>
    </row>
    <row r="12" spans="1:4" ht="14">
      <c r="A12" s="121" t="s">
        <v>874</v>
      </c>
      <c r="B12" s="121" t="s">
        <v>875</v>
      </c>
      <c r="C12" s="121">
        <v>14</v>
      </c>
      <c r="D12" s="121">
        <v>16.5</v>
      </c>
    </row>
  </sheetData>
  <phoneticPr fontId="1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D6831-5997-C54F-B7D8-A99C38015EA2}">
  <sheetPr codeName="Sheet46">
    <tabColor theme="6" tint="-0.499984740745262"/>
    <outlinePr summaryBelow="0" summaryRight="0"/>
  </sheetPr>
  <dimension ref="A1:C153"/>
  <sheetViews>
    <sheetView zoomScale="108" zoomScaleNormal="108" workbookViewId="0">
      <pane ySplit="1" topLeftCell="A2" activePane="bottomLeft" state="frozen"/>
      <selection activeCell="C33" sqref="C33"/>
      <selection pane="bottomLeft" activeCell="C7" sqref="C7"/>
    </sheetView>
  </sheetViews>
  <sheetFormatPr baseColWidth="10" defaultColWidth="28.5" defaultRowHeight="15.75" customHeight="1"/>
  <cols>
    <col min="1" max="1" width="4.33203125" style="306" customWidth="1"/>
    <col min="2" max="2" width="13.1640625" style="307" customWidth="1"/>
    <col min="3" max="3" width="66.33203125" style="240" customWidth="1"/>
    <col min="4" max="16384" width="28.5" style="240"/>
  </cols>
  <sheetData>
    <row r="1" spans="1:3" ht="20" customHeight="1">
      <c r="A1" s="326" t="s">
        <v>26</v>
      </c>
      <c r="B1" s="327" t="s">
        <v>28</v>
      </c>
      <c r="C1" s="328">
        <v>27</v>
      </c>
    </row>
    <row r="2" spans="1:3" ht="15.75" customHeight="1">
      <c r="A2" s="329">
        <v>1</v>
      </c>
      <c r="B2" s="80" t="s">
        <v>41</v>
      </c>
      <c r="C2" s="108" t="s">
        <v>919</v>
      </c>
    </row>
    <row r="3" spans="1:3" ht="15.75" customHeight="1">
      <c r="A3" s="329">
        <v>2</v>
      </c>
      <c r="B3" s="80" t="s">
        <v>49</v>
      </c>
      <c r="C3" s="108" t="s">
        <v>920</v>
      </c>
    </row>
    <row r="4" spans="1:3" ht="15.75" customHeight="1">
      <c r="A4" s="330">
        <v>3</v>
      </c>
      <c r="B4" s="80" t="s">
        <v>57</v>
      </c>
      <c r="C4" s="108" t="s">
        <v>920</v>
      </c>
    </row>
    <row r="5" spans="1:3" ht="15.75" customHeight="1">
      <c r="A5" s="329">
        <v>4</v>
      </c>
      <c r="B5" s="80" t="s">
        <v>63</v>
      </c>
      <c r="C5" s="108" t="s">
        <v>921</v>
      </c>
    </row>
    <row r="6" spans="1:3" ht="15.75" customHeight="1">
      <c r="A6" s="329">
        <v>5</v>
      </c>
      <c r="B6" s="80" t="s">
        <v>70</v>
      </c>
      <c r="C6" s="108" t="s">
        <v>922</v>
      </c>
    </row>
    <row r="7" spans="1:3" ht="15.75" customHeight="1">
      <c r="A7" s="330">
        <v>6</v>
      </c>
      <c r="B7" s="80" t="s">
        <v>77</v>
      </c>
      <c r="C7" s="108" t="s">
        <v>923</v>
      </c>
    </row>
    <row r="8" spans="1:3" ht="15.75" customHeight="1">
      <c r="A8" s="329">
        <v>7</v>
      </c>
      <c r="B8" s="80" t="s">
        <v>84</v>
      </c>
      <c r="C8" s="108" t="s">
        <v>924</v>
      </c>
    </row>
    <row r="9" spans="1:3" ht="15.75" customHeight="1">
      <c r="A9" s="329">
        <v>8</v>
      </c>
      <c r="B9" s="80" t="s">
        <v>90</v>
      </c>
      <c r="C9" s="108" t="s">
        <v>925</v>
      </c>
    </row>
    <row r="10" spans="1:3" ht="15.75" customHeight="1">
      <c r="A10" s="330">
        <v>9</v>
      </c>
      <c r="B10" s="80" t="s">
        <v>96</v>
      </c>
      <c r="C10" s="108" t="s">
        <v>926</v>
      </c>
    </row>
    <row r="11" spans="1:3" ht="15.75" customHeight="1">
      <c r="A11" s="329">
        <v>10</v>
      </c>
      <c r="B11" s="80" t="s">
        <v>101</v>
      </c>
      <c r="C11" s="108" t="s">
        <v>927</v>
      </c>
    </row>
    <row r="12" spans="1:3" ht="15.75" customHeight="1">
      <c r="A12" s="329">
        <v>11</v>
      </c>
      <c r="B12" s="80" t="s">
        <v>106</v>
      </c>
      <c r="C12" s="108" t="s">
        <v>928</v>
      </c>
    </row>
    <row r="13" spans="1:3" ht="15.75" customHeight="1">
      <c r="A13" s="330">
        <v>12</v>
      </c>
      <c r="B13" s="80" t="s">
        <v>111</v>
      </c>
      <c r="C13" s="108" t="s">
        <v>929</v>
      </c>
    </row>
    <row r="14" spans="1:3" ht="15.75" customHeight="1">
      <c r="A14" s="329">
        <v>13</v>
      </c>
      <c r="B14" s="80" t="s">
        <v>116</v>
      </c>
      <c r="C14" s="108" t="s">
        <v>930</v>
      </c>
    </row>
    <row r="15" spans="1:3" ht="15.75" customHeight="1">
      <c r="A15" s="329">
        <v>14</v>
      </c>
      <c r="B15" s="80" t="s">
        <v>121</v>
      </c>
      <c r="C15" s="108" t="s">
        <v>931</v>
      </c>
    </row>
    <row r="16" spans="1:3" ht="15.75" customHeight="1">
      <c r="A16" s="330">
        <v>15</v>
      </c>
      <c r="B16" s="80" t="s">
        <v>126</v>
      </c>
      <c r="C16" s="108" t="s">
        <v>929</v>
      </c>
    </row>
    <row r="17" spans="1:3" ht="15.75" customHeight="1">
      <c r="A17" s="329">
        <v>16</v>
      </c>
      <c r="B17" s="80" t="s">
        <v>132</v>
      </c>
      <c r="C17" s="108" t="s">
        <v>932</v>
      </c>
    </row>
    <row r="18" spans="1:3" ht="16">
      <c r="A18" s="329">
        <v>17</v>
      </c>
      <c r="B18" s="80" t="s">
        <v>137</v>
      </c>
      <c r="C18" s="108" t="s">
        <v>933</v>
      </c>
    </row>
    <row r="19" spans="1:3" ht="15.75" customHeight="1">
      <c r="A19" s="330">
        <v>18</v>
      </c>
      <c r="B19" s="80" t="s">
        <v>142</v>
      </c>
      <c r="C19" s="108" t="s">
        <v>934</v>
      </c>
    </row>
    <row r="20" spans="1:3" ht="15.75" customHeight="1">
      <c r="A20" s="329">
        <v>19</v>
      </c>
      <c r="B20" s="80" t="s">
        <v>149</v>
      </c>
      <c r="C20" s="108" t="s">
        <v>935</v>
      </c>
    </row>
    <row r="21" spans="1:3" s="255" customFormat="1" ht="16">
      <c r="A21" s="329">
        <v>20</v>
      </c>
      <c r="B21" s="80" t="s">
        <v>154</v>
      </c>
      <c r="C21" s="108" t="s">
        <v>936</v>
      </c>
    </row>
    <row r="22" spans="1:3" ht="15.75" customHeight="1">
      <c r="A22" s="330">
        <v>21</v>
      </c>
      <c r="B22" s="80" t="s">
        <v>161</v>
      </c>
      <c r="C22" s="108" t="s">
        <v>937</v>
      </c>
    </row>
    <row r="23" spans="1:3" ht="15.75" customHeight="1">
      <c r="A23" s="329">
        <v>22</v>
      </c>
      <c r="B23" s="80" t="s">
        <v>166</v>
      </c>
      <c r="C23" s="108" t="s">
        <v>938</v>
      </c>
    </row>
    <row r="24" spans="1:3" ht="15.75" customHeight="1">
      <c r="A24" s="329">
        <v>23</v>
      </c>
      <c r="B24" s="80" t="s">
        <v>170</v>
      </c>
      <c r="C24" s="108" t="s">
        <v>939</v>
      </c>
    </row>
    <row r="25" spans="1:3" ht="15.75" customHeight="1">
      <c r="A25" s="330">
        <v>24</v>
      </c>
      <c r="B25" s="80" t="s">
        <v>177</v>
      </c>
      <c r="C25" s="108" t="s">
        <v>940</v>
      </c>
    </row>
    <row r="26" spans="1:3" ht="15.75" customHeight="1">
      <c r="A26" s="329">
        <v>25</v>
      </c>
      <c r="B26" s="80" t="s">
        <v>182</v>
      </c>
      <c r="C26" s="108" t="s">
        <v>941</v>
      </c>
    </row>
    <row r="27" spans="1:3" ht="15.75" customHeight="1">
      <c r="A27" s="329">
        <v>26</v>
      </c>
      <c r="B27" s="80" t="s">
        <v>187</v>
      </c>
      <c r="C27" s="108" t="s">
        <v>942</v>
      </c>
    </row>
    <row r="28" spans="1:3" ht="15.75" customHeight="1">
      <c r="A28" s="330">
        <v>27</v>
      </c>
      <c r="B28" s="80" t="s">
        <v>193</v>
      </c>
      <c r="C28" s="108" t="s">
        <v>943</v>
      </c>
    </row>
    <row r="29" spans="1:3" ht="15.75" customHeight="1">
      <c r="A29" s="329">
        <v>28</v>
      </c>
      <c r="B29" s="80" t="s">
        <v>198</v>
      </c>
      <c r="C29" s="108" t="s">
        <v>944</v>
      </c>
    </row>
    <row r="30" spans="1:3" ht="15.75" customHeight="1">
      <c r="A30" s="329">
        <v>29</v>
      </c>
      <c r="B30" s="80" t="s">
        <v>203</v>
      </c>
      <c r="C30" s="108" t="s">
        <v>945</v>
      </c>
    </row>
    <row r="31" spans="1:3" ht="15.75" customHeight="1">
      <c r="A31" s="330">
        <v>30</v>
      </c>
      <c r="B31" s="80" t="s">
        <v>208</v>
      </c>
      <c r="C31" s="108" t="s">
        <v>946</v>
      </c>
    </row>
    <row r="32" spans="1:3" ht="15.75" customHeight="1">
      <c r="A32" s="329">
        <v>31</v>
      </c>
      <c r="B32" s="80" t="s">
        <v>214</v>
      </c>
      <c r="C32" s="108" t="s">
        <v>945</v>
      </c>
    </row>
    <row r="33" spans="1:3" ht="15.75" customHeight="1">
      <c r="A33" s="329">
        <v>32</v>
      </c>
      <c r="B33" s="80" t="s">
        <v>220</v>
      </c>
      <c r="C33" s="108" t="s">
        <v>947</v>
      </c>
    </row>
    <row r="34" spans="1:3" ht="15.75" customHeight="1">
      <c r="A34" s="330">
        <v>33</v>
      </c>
      <c r="B34" s="80" t="s">
        <v>225</v>
      </c>
      <c r="C34" s="108" t="s">
        <v>948</v>
      </c>
    </row>
    <row r="35" spans="1:3" ht="15.75" customHeight="1">
      <c r="A35" s="329">
        <v>34</v>
      </c>
      <c r="B35" s="80" t="s">
        <v>230</v>
      </c>
      <c r="C35" s="108" t="s">
        <v>945</v>
      </c>
    </row>
    <row r="36" spans="1:3" ht="15.75" customHeight="1">
      <c r="A36" s="330">
        <v>35</v>
      </c>
      <c r="B36" s="80" t="s">
        <v>235</v>
      </c>
      <c r="C36" s="108" t="s">
        <v>949</v>
      </c>
    </row>
    <row r="37" spans="1:3" ht="15.75" customHeight="1">
      <c r="A37" s="329">
        <v>36</v>
      </c>
      <c r="B37" s="80" t="s">
        <v>240</v>
      </c>
      <c r="C37" s="108" t="s">
        <v>950</v>
      </c>
    </row>
    <row r="38" spans="1:3" ht="15.75" customHeight="1">
      <c r="A38" s="330">
        <v>37</v>
      </c>
      <c r="B38" s="80" t="s">
        <v>246</v>
      </c>
      <c r="C38" s="108" t="s">
        <v>951</v>
      </c>
    </row>
    <row r="39" spans="1:3" ht="15.75" customHeight="1">
      <c r="A39" s="329">
        <v>38</v>
      </c>
      <c r="B39" s="80" t="s">
        <v>250</v>
      </c>
      <c r="C39" s="108" t="s">
        <v>945</v>
      </c>
    </row>
    <row r="40" spans="1:3" ht="15.75" customHeight="1">
      <c r="A40" s="330">
        <v>39</v>
      </c>
      <c r="B40" s="80" t="s">
        <v>254</v>
      </c>
      <c r="C40" s="108" t="s">
        <v>952</v>
      </c>
    </row>
    <row r="41" spans="1:3" ht="15.75" customHeight="1">
      <c r="A41" s="329">
        <v>40</v>
      </c>
      <c r="B41" s="80" t="s">
        <v>259</v>
      </c>
      <c r="C41" s="108" t="s">
        <v>945</v>
      </c>
    </row>
    <row r="42" spans="1:3" ht="15.75" customHeight="1">
      <c r="A42" s="330">
        <v>41</v>
      </c>
      <c r="B42" s="80" t="s">
        <v>264</v>
      </c>
      <c r="C42" s="108" t="s">
        <v>953</v>
      </c>
    </row>
    <row r="43" spans="1:3" ht="15.75" customHeight="1">
      <c r="A43" s="329">
        <v>42</v>
      </c>
      <c r="B43" s="80" t="s">
        <v>270</v>
      </c>
      <c r="C43" s="108" t="s">
        <v>954</v>
      </c>
    </row>
    <row r="44" spans="1:3" ht="15.75" customHeight="1">
      <c r="A44" s="330">
        <v>43</v>
      </c>
      <c r="B44" s="80" t="s">
        <v>275</v>
      </c>
      <c r="C44" s="108" t="s">
        <v>954</v>
      </c>
    </row>
    <row r="45" spans="1:3" ht="15.75" customHeight="1">
      <c r="A45" s="329">
        <v>44</v>
      </c>
      <c r="B45" s="80" t="s">
        <v>280</v>
      </c>
      <c r="C45" s="108" t="s">
        <v>939</v>
      </c>
    </row>
    <row r="46" spans="1:3" ht="15.75" customHeight="1">
      <c r="A46" s="330">
        <v>45</v>
      </c>
      <c r="B46" s="80" t="s">
        <v>286</v>
      </c>
      <c r="C46" s="108" t="s">
        <v>939</v>
      </c>
    </row>
    <row r="47" spans="1:3" ht="15.75" customHeight="1">
      <c r="A47" s="329">
        <v>46</v>
      </c>
      <c r="B47" s="80" t="s">
        <v>291</v>
      </c>
      <c r="C47" s="108" t="s">
        <v>955</v>
      </c>
    </row>
    <row r="48" spans="1:3" ht="15.75" customHeight="1">
      <c r="A48" s="330">
        <v>47</v>
      </c>
      <c r="B48" s="80" t="s">
        <v>296</v>
      </c>
      <c r="C48" s="108" t="s">
        <v>956</v>
      </c>
    </row>
    <row r="49" spans="1:3" ht="15.75" customHeight="1">
      <c r="A49" s="329">
        <v>48</v>
      </c>
      <c r="B49" s="82" t="s">
        <v>302</v>
      </c>
      <c r="C49" s="109" t="s">
        <v>957</v>
      </c>
    </row>
    <row r="50" spans="1:3" ht="15.75" customHeight="1">
      <c r="C50" s="254"/>
    </row>
    <row r="51" spans="1:3" ht="15.75" customHeight="1">
      <c r="C51" s="254"/>
    </row>
    <row r="52" spans="1:3" ht="15.75" customHeight="1">
      <c r="C52" s="254"/>
    </row>
    <row r="53" spans="1:3" ht="15.75" customHeight="1">
      <c r="C53" s="254"/>
    </row>
    <row r="54" spans="1:3" ht="15.75" customHeight="1">
      <c r="C54" s="254"/>
    </row>
    <row r="55" spans="1:3" ht="15.75" customHeight="1">
      <c r="C55" s="254"/>
    </row>
    <row r="56" spans="1:3" ht="15.75" customHeight="1">
      <c r="C56" s="254"/>
    </row>
    <row r="57" spans="1:3" ht="15.75" customHeight="1">
      <c r="C57" s="254"/>
    </row>
    <row r="58" spans="1:3" ht="15.75" customHeight="1">
      <c r="C58" s="254"/>
    </row>
    <row r="59" spans="1:3" ht="15.75" customHeight="1">
      <c r="C59" s="254"/>
    </row>
    <row r="60" spans="1:3" ht="15.75" customHeight="1">
      <c r="C60" s="254"/>
    </row>
    <row r="61" spans="1:3" ht="15.75" customHeight="1">
      <c r="C61" s="254"/>
    </row>
    <row r="62" spans="1:3" ht="15.75" customHeight="1">
      <c r="C62" s="254"/>
    </row>
    <row r="63" spans="1:3" ht="15.75" customHeight="1">
      <c r="C63" s="254"/>
    </row>
    <row r="64" spans="1:3" ht="15.75" customHeight="1">
      <c r="C64" s="254"/>
    </row>
    <row r="65" spans="3:3" ht="15.75" customHeight="1">
      <c r="C65" s="254"/>
    </row>
    <row r="66" spans="3:3" ht="15.75" customHeight="1">
      <c r="C66" s="254"/>
    </row>
    <row r="67" spans="3:3" ht="15.75" customHeight="1">
      <c r="C67" s="254"/>
    </row>
    <row r="68" spans="3:3" ht="15.75" customHeight="1">
      <c r="C68" s="254"/>
    </row>
    <row r="69" spans="3:3" ht="15.75" customHeight="1">
      <c r="C69" s="254"/>
    </row>
    <row r="70" spans="3:3" ht="15.75" customHeight="1">
      <c r="C70" s="254"/>
    </row>
    <row r="71" spans="3:3" ht="15.75" customHeight="1">
      <c r="C71" s="254"/>
    </row>
    <row r="72" spans="3:3" ht="15.75" customHeight="1">
      <c r="C72" s="254"/>
    </row>
    <row r="73" spans="3:3" ht="15.75" customHeight="1">
      <c r="C73" s="254"/>
    </row>
    <row r="74" spans="3:3" ht="15.75" customHeight="1">
      <c r="C74" s="254"/>
    </row>
    <row r="75" spans="3:3" ht="15.75" customHeight="1">
      <c r="C75" s="254"/>
    </row>
    <row r="76" spans="3:3" ht="15.75" customHeight="1">
      <c r="C76" s="254"/>
    </row>
    <row r="77" spans="3:3" ht="15.75" customHeight="1">
      <c r="C77" s="254"/>
    </row>
    <row r="78" spans="3:3" ht="15.75" customHeight="1">
      <c r="C78" s="254"/>
    </row>
    <row r="79" spans="3:3" ht="15.75" customHeight="1">
      <c r="C79" s="254"/>
    </row>
    <row r="80" spans="3:3" ht="15.75" customHeight="1">
      <c r="C80" s="254"/>
    </row>
    <row r="81" spans="3:3" ht="15.75" customHeight="1">
      <c r="C81" s="254"/>
    </row>
    <row r="82" spans="3:3" ht="15.75" customHeight="1">
      <c r="C82" s="254"/>
    </row>
    <row r="83" spans="3:3" ht="15.75" customHeight="1">
      <c r="C83" s="254"/>
    </row>
    <row r="84" spans="3:3" ht="15.75" customHeight="1">
      <c r="C84" s="254"/>
    </row>
    <row r="85" spans="3:3" ht="15.75" customHeight="1">
      <c r="C85" s="254"/>
    </row>
    <row r="86" spans="3:3" ht="15.75" customHeight="1">
      <c r="C86" s="254"/>
    </row>
    <row r="87" spans="3:3" ht="15.75" customHeight="1">
      <c r="C87" s="254"/>
    </row>
    <row r="88" spans="3:3" ht="15.75" customHeight="1">
      <c r="C88" s="254"/>
    </row>
    <row r="89" spans="3:3" ht="15.75" customHeight="1">
      <c r="C89" s="254"/>
    </row>
    <row r="90" spans="3:3" ht="15.75" customHeight="1">
      <c r="C90" s="254"/>
    </row>
    <row r="91" spans="3:3" ht="15.75" customHeight="1">
      <c r="C91" s="254"/>
    </row>
    <row r="92" spans="3:3" ht="15.75" customHeight="1">
      <c r="C92" s="254"/>
    </row>
    <row r="93" spans="3:3" ht="15.75" customHeight="1">
      <c r="C93" s="254"/>
    </row>
    <row r="94" spans="3:3" ht="15.75" customHeight="1">
      <c r="C94" s="254"/>
    </row>
    <row r="95" spans="3:3" ht="15.75" customHeight="1">
      <c r="C95" s="254"/>
    </row>
    <row r="96" spans="3:3" ht="15.75" customHeight="1">
      <c r="C96" s="254"/>
    </row>
    <row r="97" spans="3:3" ht="15.75" customHeight="1">
      <c r="C97" s="254"/>
    </row>
    <row r="98" spans="3:3" ht="15.75" customHeight="1">
      <c r="C98" s="254"/>
    </row>
    <row r="99" spans="3:3" ht="15.75" customHeight="1">
      <c r="C99" s="254"/>
    </row>
    <row r="100" spans="3:3" ht="15.75" customHeight="1">
      <c r="C100" s="254"/>
    </row>
    <row r="101" spans="3:3" ht="15.75" customHeight="1">
      <c r="C101" s="254"/>
    </row>
    <row r="102" spans="3:3" ht="15.75" customHeight="1">
      <c r="C102" s="254"/>
    </row>
    <row r="103" spans="3:3" ht="15.75" customHeight="1">
      <c r="C103" s="254"/>
    </row>
    <row r="104" spans="3:3" ht="15.75" customHeight="1">
      <c r="C104" s="254"/>
    </row>
    <row r="105" spans="3:3" ht="15.75" customHeight="1">
      <c r="C105" s="254"/>
    </row>
    <row r="106" spans="3:3" ht="15.75" customHeight="1">
      <c r="C106" s="254"/>
    </row>
    <row r="107" spans="3:3" ht="15.75" customHeight="1">
      <c r="C107" s="254"/>
    </row>
    <row r="108" spans="3:3" ht="15.75" customHeight="1">
      <c r="C108" s="254"/>
    </row>
    <row r="109" spans="3:3" ht="15.75" customHeight="1">
      <c r="C109" s="254"/>
    </row>
    <row r="110" spans="3:3" ht="15.75" customHeight="1">
      <c r="C110" s="254"/>
    </row>
    <row r="111" spans="3:3" ht="15.75" customHeight="1">
      <c r="C111" s="254"/>
    </row>
    <row r="112" spans="3:3" ht="15.75" customHeight="1">
      <c r="C112" s="254"/>
    </row>
    <row r="113" spans="3:3" ht="15.75" customHeight="1">
      <c r="C113" s="254"/>
    </row>
    <row r="114" spans="3:3" ht="15.75" customHeight="1">
      <c r="C114" s="254"/>
    </row>
    <row r="115" spans="3:3" ht="15.75" customHeight="1">
      <c r="C115" s="254"/>
    </row>
    <row r="116" spans="3:3" ht="15.75" customHeight="1">
      <c r="C116" s="254"/>
    </row>
    <row r="117" spans="3:3" ht="15.75" customHeight="1">
      <c r="C117" s="254"/>
    </row>
    <row r="118" spans="3:3" ht="15.75" customHeight="1">
      <c r="C118" s="254"/>
    </row>
    <row r="119" spans="3:3" ht="15.75" customHeight="1">
      <c r="C119" s="254"/>
    </row>
    <row r="120" spans="3:3" ht="15.75" customHeight="1">
      <c r="C120" s="254"/>
    </row>
    <row r="121" spans="3:3" ht="15.75" customHeight="1">
      <c r="C121" s="254"/>
    </row>
    <row r="122" spans="3:3" ht="15.75" customHeight="1">
      <c r="C122" s="254"/>
    </row>
    <row r="123" spans="3:3" ht="15.75" customHeight="1">
      <c r="C123" s="254"/>
    </row>
    <row r="124" spans="3:3" ht="15.75" customHeight="1">
      <c r="C124" s="254"/>
    </row>
    <row r="125" spans="3:3" ht="15.75" customHeight="1">
      <c r="C125" s="254"/>
    </row>
    <row r="126" spans="3:3" ht="15.75" customHeight="1">
      <c r="C126" s="254"/>
    </row>
    <row r="127" spans="3:3" ht="15.75" customHeight="1">
      <c r="C127" s="254"/>
    </row>
    <row r="128" spans="3:3" ht="15.75" customHeight="1">
      <c r="C128" s="254"/>
    </row>
    <row r="129" spans="3:3" ht="15.75" customHeight="1">
      <c r="C129" s="254"/>
    </row>
    <row r="130" spans="3:3" ht="15.75" customHeight="1">
      <c r="C130" s="254"/>
    </row>
    <row r="131" spans="3:3" ht="15.75" customHeight="1">
      <c r="C131" s="254"/>
    </row>
    <row r="132" spans="3:3" ht="15.75" customHeight="1">
      <c r="C132" s="254"/>
    </row>
    <row r="133" spans="3:3" ht="15.75" customHeight="1">
      <c r="C133" s="254"/>
    </row>
    <row r="134" spans="3:3" ht="15.75" customHeight="1">
      <c r="C134" s="254"/>
    </row>
    <row r="135" spans="3:3" ht="15.75" customHeight="1">
      <c r="C135" s="254"/>
    </row>
    <row r="136" spans="3:3" ht="15.75" customHeight="1">
      <c r="C136" s="254"/>
    </row>
    <row r="137" spans="3:3" ht="15.75" customHeight="1">
      <c r="C137" s="254"/>
    </row>
    <row r="138" spans="3:3" ht="15.75" customHeight="1">
      <c r="C138" s="254"/>
    </row>
    <row r="139" spans="3:3" ht="15.75" customHeight="1">
      <c r="C139" s="254"/>
    </row>
    <row r="140" spans="3:3" ht="15.75" customHeight="1">
      <c r="C140" s="254"/>
    </row>
    <row r="141" spans="3:3" ht="15.75" customHeight="1">
      <c r="C141" s="254"/>
    </row>
    <row r="142" spans="3:3" ht="15.75" customHeight="1">
      <c r="C142" s="254"/>
    </row>
    <row r="143" spans="3:3" ht="15.75" customHeight="1">
      <c r="C143" s="254"/>
    </row>
    <row r="144" spans="3:3" ht="15.75" customHeight="1">
      <c r="C144" s="254"/>
    </row>
    <row r="145" spans="3:3" ht="15.75" customHeight="1">
      <c r="C145" s="254"/>
    </row>
    <row r="146" spans="3:3" ht="15.75" customHeight="1">
      <c r="C146" s="254"/>
    </row>
    <row r="147" spans="3:3" ht="15.75" customHeight="1">
      <c r="C147" s="254"/>
    </row>
    <row r="148" spans="3:3" ht="15.75" customHeight="1">
      <c r="C148" s="254"/>
    </row>
    <row r="149" spans="3:3" ht="15.75" customHeight="1">
      <c r="C149" s="254"/>
    </row>
    <row r="150" spans="3:3" ht="15.75" customHeight="1">
      <c r="C150" s="254"/>
    </row>
    <row r="151" spans="3:3" ht="15.75" customHeight="1">
      <c r="C151" s="254"/>
    </row>
    <row r="152" spans="3:3" ht="15.75" customHeight="1">
      <c r="C152" s="254"/>
    </row>
    <row r="153" spans="3:3" ht="15.75" customHeight="1">
      <c r="C153" s="254"/>
    </row>
  </sheetData>
  <phoneticPr fontId="14" type="noConversion"/>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1BA26-AF1F-2149-B6A3-7560B328B813}">
  <sheetPr codeName="Sheet47">
    <tabColor theme="4" tint="-0.499984740745262"/>
  </sheetPr>
  <dimension ref="A1:P939"/>
  <sheetViews>
    <sheetView workbookViewId="0">
      <selection activeCell="C33" sqref="C33"/>
    </sheetView>
  </sheetViews>
  <sheetFormatPr baseColWidth="10" defaultColWidth="14.5" defaultRowHeight="14"/>
  <cols>
    <col min="1" max="16" width="33.83203125" style="353" customWidth="1"/>
    <col min="17" max="16384" width="14.5" style="353"/>
  </cols>
  <sheetData>
    <row r="1" spans="1:16" s="336" customFormat="1" ht="50" customHeight="1">
      <c r="A1" s="331" t="s">
        <v>570</v>
      </c>
      <c r="B1" s="331"/>
      <c r="C1" s="331"/>
      <c r="D1" s="332" t="s">
        <v>958</v>
      </c>
      <c r="E1" s="332"/>
      <c r="F1" s="333" t="s">
        <v>571</v>
      </c>
      <c r="G1" s="333"/>
      <c r="H1" s="333"/>
      <c r="I1" s="333"/>
      <c r="J1" s="333"/>
      <c r="K1" s="334"/>
      <c r="L1" s="335"/>
      <c r="M1" s="335"/>
      <c r="N1" s="335"/>
      <c r="O1" s="335"/>
      <c r="P1" s="335"/>
    </row>
    <row r="2" spans="1:16" s="342" customFormat="1" ht="37" customHeight="1">
      <c r="A2" s="337" t="s">
        <v>959</v>
      </c>
      <c r="B2" s="337" t="s">
        <v>960</v>
      </c>
      <c r="C2" s="337" t="s">
        <v>961</v>
      </c>
      <c r="D2" s="338" t="s">
        <v>962</v>
      </c>
      <c r="E2" s="338" t="s">
        <v>963</v>
      </c>
      <c r="F2" s="339" t="s">
        <v>964</v>
      </c>
      <c r="G2" s="339" t="s">
        <v>965</v>
      </c>
      <c r="H2" s="339" t="s">
        <v>966</v>
      </c>
      <c r="I2" s="339" t="s">
        <v>967</v>
      </c>
      <c r="J2" s="339" t="s">
        <v>968</v>
      </c>
      <c r="K2" s="340"/>
      <c r="L2" s="341"/>
      <c r="M2" s="341"/>
      <c r="N2" s="341"/>
      <c r="O2" s="341"/>
      <c r="P2" s="341"/>
    </row>
    <row r="3" spans="1:16" s="348" customFormat="1" ht="53" customHeight="1">
      <c r="A3" s="343" t="s">
        <v>42</v>
      </c>
      <c r="B3" s="343" t="s">
        <v>143</v>
      </c>
      <c r="C3" s="343" t="s">
        <v>117</v>
      </c>
      <c r="D3" s="344" t="s">
        <v>117</v>
      </c>
      <c r="E3" s="344" t="s">
        <v>969</v>
      </c>
      <c r="F3" s="345" t="s">
        <v>155</v>
      </c>
      <c r="G3" s="345" t="s">
        <v>42</v>
      </c>
      <c r="H3" s="345" t="s">
        <v>970</v>
      </c>
      <c r="I3" s="345" t="s">
        <v>50</v>
      </c>
      <c r="J3" s="345" t="s">
        <v>42</v>
      </c>
      <c r="K3" s="346"/>
      <c r="L3" s="347"/>
      <c r="M3" s="347"/>
      <c r="N3" s="347"/>
      <c r="O3" s="347"/>
      <c r="P3" s="347"/>
    </row>
    <row r="4" spans="1:16" ht="57" customHeight="1">
      <c r="A4" s="343" t="s">
        <v>64</v>
      </c>
      <c r="B4" s="349"/>
      <c r="C4" s="350"/>
      <c r="D4" s="344" t="s">
        <v>303</v>
      </c>
      <c r="E4" s="344" t="s">
        <v>127</v>
      </c>
      <c r="F4" s="345" t="s">
        <v>183</v>
      </c>
      <c r="G4" s="345" t="s">
        <v>133</v>
      </c>
      <c r="H4" s="345" t="s">
        <v>102</v>
      </c>
      <c r="I4" s="345" t="s">
        <v>58</v>
      </c>
      <c r="J4" s="345" t="s">
        <v>155</v>
      </c>
      <c r="K4" s="351"/>
      <c r="L4" s="352"/>
      <c r="M4" s="352"/>
      <c r="N4" s="352"/>
      <c r="O4" s="352"/>
      <c r="P4" s="352"/>
    </row>
    <row r="5" spans="1:16" ht="57" customHeight="1">
      <c r="A5" s="343" t="s">
        <v>970</v>
      </c>
      <c r="B5" s="351"/>
      <c r="C5" s="354"/>
      <c r="D5" s="350"/>
      <c r="E5" s="344" t="s">
        <v>971</v>
      </c>
      <c r="F5" s="355"/>
      <c r="G5" s="345" t="s">
        <v>155</v>
      </c>
      <c r="H5" s="345" t="s">
        <v>150</v>
      </c>
      <c r="I5" s="345" t="s">
        <v>64</v>
      </c>
      <c r="J5" s="345" t="s">
        <v>183</v>
      </c>
      <c r="K5" s="351"/>
      <c r="L5" s="352"/>
      <c r="M5" s="352"/>
      <c r="N5" s="352"/>
      <c r="O5" s="352"/>
      <c r="P5" s="352"/>
    </row>
    <row r="6" spans="1:16" ht="57" customHeight="1">
      <c r="A6" s="343" t="s">
        <v>85</v>
      </c>
      <c r="B6" s="351"/>
      <c r="C6" s="354"/>
      <c r="D6" s="356"/>
      <c r="E6" s="344" t="s">
        <v>265</v>
      </c>
      <c r="F6" s="357"/>
      <c r="G6" s="345" t="s">
        <v>178</v>
      </c>
      <c r="H6" s="345" t="s">
        <v>247</v>
      </c>
      <c r="I6" s="345" t="s">
        <v>377</v>
      </c>
      <c r="J6" s="345" t="s">
        <v>972</v>
      </c>
      <c r="K6" s="358"/>
      <c r="L6" s="352"/>
      <c r="M6" s="352"/>
      <c r="N6" s="352"/>
      <c r="O6" s="352"/>
      <c r="P6" s="352"/>
    </row>
    <row r="7" spans="1:16" ht="57" customHeight="1">
      <c r="A7" s="343" t="s">
        <v>91</v>
      </c>
      <c r="B7" s="351"/>
      <c r="C7" s="354"/>
      <c r="D7" s="356"/>
      <c r="E7" s="344" t="s">
        <v>973</v>
      </c>
      <c r="F7" s="357"/>
      <c r="G7" s="345" t="s">
        <v>183</v>
      </c>
      <c r="H7" s="345" t="s">
        <v>265</v>
      </c>
      <c r="I7" s="345" t="s">
        <v>85</v>
      </c>
      <c r="J7" s="345" t="s">
        <v>247</v>
      </c>
      <c r="K7" s="358"/>
      <c r="L7" s="352"/>
      <c r="M7" s="352"/>
      <c r="N7" s="352"/>
      <c r="O7" s="352"/>
      <c r="P7" s="352"/>
    </row>
    <row r="8" spans="1:16" ht="57" customHeight="1">
      <c r="A8" s="343" t="s">
        <v>97</v>
      </c>
      <c r="B8" s="351"/>
      <c r="C8" s="354"/>
      <c r="D8" s="354"/>
      <c r="E8" s="359"/>
      <c r="F8" s="360"/>
      <c r="G8" s="345" t="s">
        <v>209</v>
      </c>
      <c r="H8" s="355"/>
      <c r="I8" s="345" t="s">
        <v>91</v>
      </c>
      <c r="J8" s="345" t="s">
        <v>276</v>
      </c>
      <c r="K8" s="358"/>
      <c r="L8" s="352"/>
      <c r="M8" s="352"/>
      <c r="N8" s="352"/>
      <c r="O8" s="352"/>
      <c r="P8" s="352"/>
    </row>
    <row r="9" spans="1:16" ht="57" customHeight="1">
      <c r="A9" s="343" t="s">
        <v>102</v>
      </c>
      <c r="B9" s="358"/>
      <c r="C9" s="354"/>
      <c r="D9" s="354"/>
      <c r="E9" s="352"/>
      <c r="F9" s="352"/>
      <c r="G9" s="361"/>
      <c r="H9" s="360"/>
      <c r="I9" s="345" t="s">
        <v>102</v>
      </c>
      <c r="J9" s="362"/>
      <c r="K9" s="358"/>
      <c r="L9" s="352"/>
      <c r="M9" s="352"/>
      <c r="N9" s="352"/>
      <c r="O9" s="352"/>
      <c r="P9" s="352"/>
    </row>
    <row r="10" spans="1:16" ht="57" customHeight="1">
      <c r="A10" s="343" t="s">
        <v>969</v>
      </c>
      <c r="B10" s="358"/>
      <c r="C10" s="354"/>
      <c r="D10" s="354"/>
      <c r="E10" s="352"/>
      <c r="F10" s="352"/>
      <c r="G10" s="363"/>
      <c r="H10" s="360"/>
      <c r="I10" s="345" t="s">
        <v>107</v>
      </c>
      <c r="J10" s="358"/>
      <c r="K10" s="358"/>
      <c r="L10" s="352"/>
      <c r="M10" s="352"/>
      <c r="N10" s="352"/>
      <c r="O10" s="352"/>
      <c r="P10" s="352"/>
    </row>
    <row r="11" spans="1:16" ht="57" customHeight="1">
      <c r="A11" s="343" t="s">
        <v>117</v>
      </c>
      <c r="B11" s="358"/>
      <c r="C11" s="352"/>
      <c r="D11" s="354"/>
      <c r="E11" s="352"/>
      <c r="F11" s="352"/>
      <c r="G11" s="363"/>
      <c r="H11" s="360"/>
      <c r="I11" s="345" t="s">
        <v>974</v>
      </c>
      <c r="J11" s="358"/>
      <c r="K11" s="358"/>
      <c r="L11" s="352"/>
      <c r="M11" s="352"/>
      <c r="N11" s="352"/>
      <c r="O11" s="352"/>
      <c r="P11" s="352"/>
    </row>
    <row r="12" spans="1:16" ht="57" customHeight="1">
      <c r="A12" s="343" t="s">
        <v>975</v>
      </c>
      <c r="B12" s="358"/>
      <c r="C12" s="352"/>
      <c r="D12" s="354"/>
      <c r="E12" s="352"/>
      <c r="F12" s="352"/>
      <c r="G12" s="363"/>
      <c r="H12" s="360"/>
      <c r="I12" s="345" t="s">
        <v>150</v>
      </c>
      <c r="J12" s="358"/>
      <c r="K12" s="358"/>
      <c r="L12" s="352"/>
      <c r="M12" s="352"/>
      <c r="N12" s="352"/>
      <c r="O12" s="352"/>
      <c r="P12" s="352"/>
    </row>
    <row r="13" spans="1:16" ht="57" customHeight="1">
      <c r="A13" s="343" t="s">
        <v>133</v>
      </c>
      <c r="B13" s="358"/>
      <c r="C13" s="352"/>
      <c r="D13" s="352"/>
      <c r="E13" s="352"/>
      <c r="F13" s="352"/>
      <c r="G13" s="363"/>
      <c r="H13" s="360"/>
      <c r="I13" s="345" t="s">
        <v>188</v>
      </c>
      <c r="J13" s="358"/>
      <c r="K13" s="358"/>
      <c r="L13" s="352"/>
      <c r="M13" s="352"/>
      <c r="N13" s="352"/>
      <c r="O13" s="352"/>
      <c r="P13" s="352"/>
    </row>
    <row r="14" spans="1:16" ht="57" customHeight="1">
      <c r="A14" s="343" t="s">
        <v>143</v>
      </c>
      <c r="B14" s="358"/>
      <c r="C14" s="352"/>
      <c r="D14" s="352"/>
      <c r="E14" s="352"/>
      <c r="F14" s="352"/>
      <c r="G14" s="363"/>
      <c r="H14" s="360"/>
      <c r="I14" s="345" t="s">
        <v>194</v>
      </c>
      <c r="J14" s="358"/>
      <c r="K14" s="358"/>
      <c r="L14" s="352"/>
      <c r="M14" s="352"/>
      <c r="N14" s="352"/>
      <c r="O14" s="352"/>
      <c r="P14" s="352"/>
    </row>
    <row r="15" spans="1:16" ht="57" customHeight="1">
      <c r="A15" s="343" t="s">
        <v>155</v>
      </c>
      <c r="B15" s="358"/>
      <c r="C15" s="352"/>
      <c r="D15" s="352"/>
      <c r="E15" s="352"/>
      <c r="F15" s="352"/>
      <c r="G15" s="363"/>
      <c r="H15" s="360"/>
      <c r="I15" s="345" t="s">
        <v>204</v>
      </c>
      <c r="J15" s="358"/>
      <c r="K15" s="358"/>
      <c r="L15" s="352"/>
      <c r="M15" s="352"/>
      <c r="N15" s="352"/>
      <c r="O15" s="352"/>
      <c r="P15" s="352"/>
    </row>
    <row r="16" spans="1:16" ht="57" customHeight="1">
      <c r="A16" s="343" t="s">
        <v>976</v>
      </c>
      <c r="B16" s="358"/>
      <c r="C16" s="352"/>
      <c r="D16" s="352"/>
      <c r="E16" s="352"/>
      <c r="F16" s="352"/>
      <c r="G16" s="363"/>
      <c r="H16" s="360"/>
      <c r="I16" s="345" t="s">
        <v>215</v>
      </c>
      <c r="J16" s="358"/>
      <c r="K16" s="358"/>
      <c r="L16" s="352"/>
      <c r="M16" s="352"/>
      <c r="N16" s="352"/>
      <c r="O16" s="352"/>
      <c r="P16" s="352"/>
    </row>
    <row r="17" spans="1:16" ht="57" customHeight="1">
      <c r="A17" s="343" t="s">
        <v>167</v>
      </c>
      <c r="B17" s="358"/>
      <c r="C17" s="352"/>
      <c r="D17" s="352"/>
      <c r="E17" s="352"/>
      <c r="F17" s="352"/>
      <c r="G17" s="363"/>
      <c r="H17" s="360"/>
      <c r="I17" s="345" t="s">
        <v>231</v>
      </c>
      <c r="J17" s="358"/>
      <c r="K17" s="358"/>
      <c r="L17" s="352"/>
      <c r="M17" s="352"/>
      <c r="N17" s="352"/>
      <c r="O17" s="352"/>
      <c r="P17" s="352"/>
    </row>
    <row r="18" spans="1:16" ht="57" customHeight="1">
      <c r="A18" s="343" t="s">
        <v>171</v>
      </c>
      <c r="B18" s="351"/>
      <c r="C18" s="352"/>
      <c r="D18" s="354"/>
      <c r="E18" s="354"/>
      <c r="F18" s="354"/>
      <c r="G18" s="352"/>
      <c r="H18" s="356"/>
      <c r="I18" s="345" t="s">
        <v>236</v>
      </c>
      <c r="J18" s="351"/>
      <c r="K18" s="358"/>
      <c r="L18" s="352"/>
      <c r="M18" s="352"/>
      <c r="N18" s="352"/>
      <c r="O18" s="352"/>
      <c r="P18" s="352"/>
    </row>
    <row r="19" spans="1:16" ht="57" customHeight="1">
      <c r="A19" s="343" t="s">
        <v>178</v>
      </c>
      <c r="B19" s="358"/>
      <c r="C19" s="354"/>
      <c r="D19" s="352"/>
      <c r="E19" s="352"/>
      <c r="F19" s="352"/>
      <c r="G19" s="352"/>
      <c r="H19" s="360"/>
      <c r="I19" s="345" t="s">
        <v>247</v>
      </c>
      <c r="J19" s="358"/>
      <c r="K19" s="358"/>
      <c r="L19" s="352"/>
      <c r="M19" s="352"/>
      <c r="N19" s="352"/>
      <c r="O19" s="352"/>
      <c r="P19" s="352"/>
    </row>
    <row r="20" spans="1:16" ht="57" customHeight="1">
      <c r="A20" s="343" t="s">
        <v>183</v>
      </c>
      <c r="B20" s="358"/>
      <c r="C20" s="352"/>
      <c r="D20" s="352"/>
      <c r="E20" s="352"/>
      <c r="F20" s="352"/>
      <c r="G20" s="352"/>
      <c r="H20" s="360"/>
      <c r="I20" s="345" t="s">
        <v>251</v>
      </c>
      <c r="J20" s="358"/>
      <c r="K20" s="358"/>
      <c r="L20" s="352"/>
      <c r="M20" s="352"/>
      <c r="N20" s="352"/>
      <c r="O20" s="352"/>
      <c r="P20" s="352"/>
    </row>
    <row r="21" spans="1:16" ht="57" customHeight="1">
      <c r="A21" s="343" t="s">
        <v>972</v>
      </c>
      <c r="B21" s="358"/>
      <c r="C21" s="352"/>
      <c r="D21" s="352"/>
      <c r="E21" s="352"/>
      <c r="F21" s="352"/>
      <c r="G21" s="352"/>
      <c r="H21" s="360"/>
      <c r="I21" s="345" t="s">
        <v>255</v>
      </c>
      <c r="J21" s="358"/>
      <c r="K21" s="358"/>
      <c r="L21" s="352"/>
      <c r="M21" s="352"/>
      <c r="N21" s="352"/>
      <c r="O21" s="352"/>
      <c r="P21" s="352"/>
    </row>
    <row r="22" spans="1:16" ht="57" customHeight="1">
      <c r="A22" s="343" t="s">
        <v>209</v>
      </c>
      <c r="B22" s="358"/>
      <c r="C22" s="352"/>
      <c r="D22" s="352"/>
      <c r="E22" s="352"/>
      <c r="F22" s="352"/>
      <c r="G22" s="352"/>
      <c r="H22" s="360"/>
      <c r="I22" s="345" t="s">
        <v>260</v>
      </c>
      <c r="J22" s="358"/>
      <c r="K22" s="358"/>
      <c r="L22" s="352"/>
      <c r="M22" s="352"/>
      <c r="N22" s="352"/>
      <c r="O22" s="352"/>
      <c r="P22" s="352"/>
    </row>
    <row r="23" spans="1:16" ht="57" customHeight="1">
      <c r="A23" s="343" t="s">
        <v>221</v>
      </c>
      <c r="B23" s="358"/>
      <c r="C23" s="352"/>
      <c r="D23" s="352"/>
      <c r="E23" s="352"/>
      <c r="F23" s="352"/>
      <c r="G23" s="352"/>
      <c r="H23" s="360"/>
      <c r="I23" s="345" t="s">
        <v>265</v>
      </c>
      <c r="J23" s="358"/>
      <c r="K23" s="358"/>
      <c r="L23" s="352"/>
      <c r="M23" s="352"/>
      <c r="N23" s="352"/>
      <c r="O23" s="352"/>
      <c r="P23" s="352"/>
    </row>
    <row r="24" spans="1:16" ht="57" customHeight="1">
      <c r="A24" s="343" t="s">
        <v>226</v>
      </c>
      <c r="B24" s="358"/>
      <c r="C24" s="352"/>
      <c r="D24" s="352"/>
      <c r="E24" s="352"/>
      <c r="F24" s="352"/>
      <c r="G24" s="352"/>
      <c r="H24" s="360"/>
      <c r="I24" s="345" t="s">
        <v>271</v>
      </c>
      <c r="J24" s="358"/>
      <c r="K24" s="358"/>
      <c r="L24" s="352"/>
      <c r="M24" s="352"/>
      <c r="N24" s="352"/>
      <c r="O24" s="352"/>
      <c r="P24" s="352"/>
    </row>
    <row r="25" spans="1:16" ht="57" customHeight="1">
      <c r="A25" s="343" t="s">
        <v>241</v>
      </c>
      <c r="B25" s="358"/>
      <c r="C25" s="352"/>
      <c r="D25" s="352"/>
      <c r="E25" s="352"/>
      <c r="F25" s="352"/>
      <c r="G25" s="352"/>
      <c r="H25" s="360"/>
      <c r="I25" s="345" t="s">
        <v>276</v>
      </c>
      <c r="J25" s="358"/>
      <c r="K25" s="364"/>
      <c r="L25" s="364"/>
      <c r="M25" s="364"/>
      <c r="N25" s="364"/>
      <c r="O25" s="364"/>
      <c r="P25" s="364"/>
    </row>
    <row r="26" spans="1:16" ht="57" customHeight="1">
      <c r="A26" s="343" t="s">
        <v>271</v>
      </c>
      <c r="B26" s="358"/>
      <c r="C26" s="352"/>
      <c r="D26" s="352"/>
      <c r="E26" s="352"/>
      <c r="F26" s="352"/>
      <c r="G26" s="365"/>
      <c r="H26" s="352"/>
      <c r="I26" s="359"/>
      <c r="J26" s="352"/>
      <c r="K26" s="364"/>
      <c r="L26" s="364"/>
      <c r="M26" s="364"/>
      <c r="N26" s="364"/>
      <c r="O26" s="364"/>
      <c r="P26" s="364"/>
    </row>
    <row r="27" spans="1:16" ht="57" customHeight="1">
      <c r="A27" s="343" t="s">
        <v>276</v>
      </c>
      <c r="B27" s="358"/>
      <c r="C27" s="352"/>
      <c r="D27" s="365"/>
      <c r="E27" s="365"/>
      <c r="F27" s="365"/>
      <c r="G27" s="352"/>
      <c r="H27" s="365"/>
      <c r="I27" s="365"/>
      <c r="J27" s="365"/>
      <c r="K27" s="364"/>
      <c r="L27" s="364"/>
      <c r="M27" s="364"/>
      <c r="N27" s="364"/>
      <c r="O27" s="364"/>
      <c r="P27" s="366"/>
    </row>
    <row r="28" spans="1:16" ht="57" customHeight="1">
      <c r="A28" s="343" t="s">
        <v>281</v>
      </c>
      <c r="B28" s="358"/>
      <c r="C28" s="352"/>
      <c r="D28" s="352"/>
      <c r="E28" s="352"/>
      <c r="F28" s="352"/>
      <c r="G28" s="352"/>
      <c r="H28" s="352"/>
      <c r="I28" s="352"/>
      <c r="J28" s="352"/>
      <c r="K28" s="366"/>
      <c r="L28" s="366"/>
      <c r="M28" s="366"/>
      <c r="N28" s="366"/>
      <c r="O28" s="366"/>
      <c r="P28" s="364"/>
    </row>
    <row r="29" spans="1:16" ht="57" customHeight="1">
      <c r="A29" s="343" t="s">
        <v>287</v>
      </c>
      <c r="B29" s="358"/>
      <c r="C29" s="352"/>
      <c r="D29" s="352"/>
      <c r="E29" s="352"/>
      <c r="F29" s="352"/>
      <c r="G29" s="352"/>
      <c r="H29" s="352"/>
      <c r="I29" s="352"/>
      <c r="J29" s="352"/>
      <c r="K29" s="364"/>
      <c r="L29" s="364"/>
      <c r="M29" s="364"/>
      <c r="N29" s="364"/>
      <c r="O29" s="364"/>
      <c r="P29" s="364"/>
    </row>
    <row r="30" spans="1:16" ht="57" customHeight="1">
      <c r="A30" s="343" t="s">
        <v>292</v>
      </c>
      <c r="B30" s="358"/>
      <c r="C30" s="352"/>
      <c r="D30" s="352"/>
      <c r="E30" s="352"/>
      <c r="F30" s="352"/>
      <c r="G30" s="352"/>
      <c r="H30" s="352"/>
      <c r="I30" s="352"/>
      <c r="J30" s="352"/>
      <c r="K30" s="364"/>
      <c r="L30" s="364"/>
      <c r="M30" s="364"/>
      <c r="N30" s="364"/>
      <c r="O30" s="364"/>
      <c r="P30" s="364"/>
    </row>
    <row r="31" spans="1:16" ht="57" customHeight="1">
      <c r="A31" s="343" t="s">
        <v>973</v>
      </c>
      <c r="B31" s="358"/>
      <c r="C31" s="352"/>
      <c r="D31" s="352"/>
      <c r="E31" s="352"/>
      <c r="F31" s="352"/>
      <c r="G31" s="352"/>
      <c r="H31" s="352"/>
      <c r="I31" s="352"/>
      <c r="J31" s="352"/>
      <c r="K31" s="364"/>
      <c r="L31" s="364"/>
      <c r="M31" s="364"/>
      <c r="N31" s="364"/>
      <c r="O31" s="364"/>
      <c r="P31" s="364"/>
    </row>
    <row r="32" spans="1:16" ht="57" customHeight="1">
      <c r="A32" s="364"/>
      <c r="B32" s="364"/>
      <c r="C32" s="364"/>
      <c r="D32" s="364"/>
      <c r="E32" s="364"/>
      <c r="F32" s="364"/>
      <c r="G32" s="364"/>
      <c r="H32" s="364"/>
      <c r="I32" s="364"/>
      <c r="J32" s="364"/>
      <c r="K32" s="364"/>
      <c r="L32" s="364"/>
      <c r="M32" s="364"/>
      <c r="N32" s="364"/>
      <c r="O32" s="364"/>
      <c r="P32" s="364"/>
    </row>
    <row r="33" spans="1:16" ht="57" customHeight="1">
      <c r="A33" s="364"/>
      <c r="B33" s="364"/>
      <c r="C33" s="364"/>
      <c r="D33" s="364"/>
      <c r="E33" s="364"/>
      <c r="F33" s="364"/>
      <c r="G33" s="364"/>
      <c r="H33" s="364"/>
      <c r="I33" s="364"/>
      <c r="J33" s="364"/>
      <c r="K33" s="364"/>
      <c r="L33" s="364"/>
      <c r="M33" s="364"/>
      <c r="N33" s="364"/>
      <c r="O33" s="364"/>
      <c r="P33" s="364"/>
    </row>
    <row r="34" spans="1:16" ht="57" customHeight="1">
      <c r="A34" s="364"/>
      <c r="B34" s="364"/>
      <c r="C34" s="364"/>
      <c r="D34" s="364"/>
      <c r="E34" s="364"/>
      <c r="F34" s="364"/>
      <c r="G34" s="364"/>
      <c r="H34" s="364"/>
      <c r="I34" s="364"/>
      <c r="J34" s="364"/>
      <c r="K34" s="364"/>
      <c r="L34" s="364"/>
      <c r="M34" s="364"/>
      <c r="N34" s="364"/>
      <c r="O34" s="364"/>
      <c r="P34" s="364"/>
    </row>
    <row r="35" spans="1:16" ht="57" customHeight="1">
      <c r="A35" s="364"/>
      <c r="B35" s="364"/>
      <c r="C35" s="364"/>
      <c r="D35" s="364"/>
      <c r="E35" s="364"/>
      <c r="F35" s="364"/>
      <c r="G35" s="364"/>
      <c r="H35" s="364"/>
      <c r="I35" s="364"/>
      <c r="J35" s="364"/>
      <c r="K35" s="364"/>
      <c r="L35" s="364"/>
      <c r="M35" s="364"/>
      <c r="N35" s="364"/>
      <c r="O35" s="364"/>
      <c r="P35" s="364"/>
    </row>
    <row r="36" spans="1:16" ht="57" customHeight="1">
      <c r="A36" s="364"/>
      <c r="B36" s="364"/>
      <c r="C36" s="364"/>
      <c r="D36" s="364"/>
      <c r="E36" s="364"/>
      <c r="F36" s="364"/>
      <c r="G36" s="364"/>
      <c r="H36" s="364"/>
      <c r="I36" s="364"/>
      <c r="J36" s="364"/>
      <c r="K36" s="364"/>
      <c r="L36" s="364"/>
      <c r="M36" s="364"/>
      <c r="N36" s="364"/>
      <c r="O36" s="364"/>
      <c r="P36" s="364"/>
    </row>
    <row r="37" spans="1:16" ht="57" customHeight="1">
      <c r="A37" s="364"/>
      <c r="B37" s="364"/>
      <c r="C37" s="364"/>
      <c r="D37" s="364"/>
      <c r="E37" s="364"/>
      <c r="F37" s="364"/>
      <c r="G37" s="364"/>
      <c r="H37" s="364"/>
      <c r="I37" s="364"/>
      <c r="J37" s="364"/>
      <c r="K37" s="364"/>
      <c r="L37" s="364"/>
      <c r="M37" s="364"/>
      <c r="N37" s="364"/>
      <c r="O37" s="364"/>
      <c r="P37" s="364"/>
    </row>
    <row r="38" spans="1:16" ht="57" customHeight="1">
      <c r="A38" s="364"/>
      <c r="B38" s="364"/>
      <c r="C38" s="364"/>
      <c r="D38" s="364"/>
      <c r="E38" s="364"/>
      <c r="F38" s="364"/>
      <c r="G38" s="364"/>
      <c r="H38" s="364"/>
      <c r="I38" s="364"/>
      <c r="J38" s="364"/>
      <c r="K38" s="364"/>
      <c r="L38" s="364"/>
      <c r="M38" s="364"/>
      <c r="N38" s="364"/>
      <c r="O38" s="364"/>
      <c r="P38" s="364"/>
    </row>
    <row r="39" spans="1:16" ht="57" customHeight="1">
      <c r="A39" s="364"/>
      <c r="B39" s="364"/>
      <c r="C39" s="364"/>
      <c r="D39" s="364"/>
      <c r="E39" s="364"/>
      <c r="F39" s="364"/>
      <c r="G39" s="364"/>
      <c r="H39" s="364"/>
      <c r="I39" s="364"/>
      <c r="J39" s="364"/>
      <c r="K39" s="364"/>
      <c r="L39" s="364"/>
      <c r="M39" s="364"/>
      <c r="N39" s="364"/>
      <c r="O39" s="364"/>
      <c r="P39" s="364"/>
    </row>
    <row r="40" spans="1:16" ht="57" customHeight="1">
      <c r="A40" s="364"/>
      <c r="B40" s="364"/>
      <c r="C40" s="364"/>
      <c r="D40" s="364"/>
      <c r="E40" s="364"/>
      <c r="F40" s="364"/>
      <c r="G40" s="364"/>
      <c r="H40" s="364"/>
      <c r="I40" s="364"/>
      <c r="J40" s="364"/>
      <c r="K40" s="364"/>
      <c r="L40" s="364"/>
      <c r="M40" s="364"/>
      <c r="N40" s="364"/>
      <c r="O40" s="364"/>
      <c r="P40" s="364"/>
    </row>
    <row r="41" spans="1:16" ht="57" customHeight="1">
      <c r="A41" s="364"/>
      <c r="B41" s="364"/>
      <c r="C41" s="364"/>
      <c r="D41" s="364"/>
      <c r="E41" s="364"/>
      <c r="F41" s="364"/>
      <c r="G41" s="364"/>
      <c r="H41" s="364"/>
      <c r="I41" s="364"/>
      <c r="J41" s="364"/>
      <c r="K41" s="364"/>
      <c r="L41" s="364"/>
      <c r="M41" s="364"/>
      <c r="N41" s="364"/>
      <c r="O41" s="364"/>
      <c r="P41" s="364"/>
    </row>
    <row r="42" spans="1:16" ht="57" customHeight="1">
      <c r="A42" s="364"/>
      <c r="B42" s="364"/>
      <c r="C42" s="364"/>
      <c r="D42" s="364"/>
      <c r="E42" s="364"/>
      <c r="F42" s="364"/>
      <c r="G42" s="364"/>
      <c r="H42" s="364"/>
      <c r="I42" s="364"/>
      <c r="J42" s="364"/>
      <c r="K42" s="364"/>
      <c r="L42" s="364"/>
      <c r="M42" s="364"/>
      <c r="N42" s="364"/>
      <c r="O42" s="364"/>
      <c r="P42" s="364"/>
    </row>
    <row r="43" spans="1:16" ht="57" customHeight="1">
      <c r="A43" s="364"/>
      <c r="B43" s="364"/>
      <c r="C43" s="364"/>
      <c r="D43" s="364"/>
      <c r="E43" s="364"/>
      <c r="F43" s="364"/>
      <c r="G43" s="364"/>
      <c r="H43" s="364"/>
      <c r="I43" s="364"/>
      <c r="J43" s="364"/>
      <c r="K43" s="364"/>
      <c r="L43" s="364"/>
      <c r="M43" s="364"/>
      <c r="N43" s="364"/>
      <c r="O43" s="364"/>
      <c r="P43" s="364"/>
    </row>
    <row r="44" spans="1:16" ht="57" customHeight="1">
      <c r="A44" s="364"/>
      <c r="B44" s="364"/>
      <c r="C44" s="364"/>
      <c r="D44" s="364"/>
      <c r="E44" s="364"/>
      <c r="F44" s="364"/>
      <c r="G44" s="364"/>
      <c r="H44" s="364"/>
      <c r="I44" s="364"/>
      <c r="J44" s="364"/>
      <c r="K44" s="364"/>
      <c r="L44" s="364"/>
      <c r="M44" s="364"/>
      <c r="N44" s="364"/>
      <c r="O44" s="364"/>
      <c r="P44" s="364"/>
    </row>
    <row r="45" spans="1:16" ht="57" customHeight="1">
      <c r="A45" s="364"/>
      <c r="B45" s="364"/>
      <c r="C45" s="364"/>
      <c r="D45" s="364"/>
      <c r="E45" s="364"/>
      <c r="F45" s="364"/>
      <c r="G45" s="364"/>
      <c r="H45" s="364"/>
      <c r="I45" s="364"/>
      <c r="J45" s="364"/>
      <c r="K45" s="364"/>
      <c r="L45" s="364"/>
      <c r="M45" s="364"/>
      <c r="N45" s="364"/>
      <c r="O45" s="364"/>
      <c r="P45" s="364"/>
    </row>
    <row r="46" spans="1:16" ht="57" customHeight="1">
      <c r="A46" s="364"/>
      <c r="B46" s="364"/>
      <c r="C46" s="364"/>
      <c r="D46" s="364"/>
      <c r="E46" s="364"/>
      <c r="F46" s="364"/>
      <c r="G46" s="364"/>
      <c r="H46" s="364"/>
      <c r="I46" s="364"/>
      <c r="J46" s="364"/>
      <c r="K46" s="364"/>
      <c r="L46" s="364"/>
      <c r="M46" s="364"/>
      <c r="N46" s="364"/>
      <c r="O46" s="364"/>
      <c r="P46" s="364"/>
    </row>
    <row r="47" spans="1:16" ht="57" customHeight="1">
      <c r="A47" s="364"/>
      <c r="B47" s="364"/>
      <c r="C47" s="364"/>
      <c r="D47" s="364"/>
      <c r="E47" s="364"/>
      <c r="F47" s="364"/>
      <c r="G47" s="364"/>
      <c r="H47" s="364"/>
      <c r="I47" s="364"/>
      <c r="J47" s="364"/>
      <c r="K47" s="364"/>
      <c r="L47" s="364"/>
      <c r="M47" s="364"/>
      <c r="N47" s="364"/>
      <c r="O47" s="364"/>
      <c r="P47" s="364"/>
    </row>
    <row r="48" spans="1:16" ht="57" customHeight="1">
      <c r="A48" s="364"/>
      <c r="B48" s="364"/>
      <c r="C48" s="364"/>
      <c r="D48" s="364"/>
      <c r="E48" s="364"/>
      <c r="F48" s="364"/>
      <c r="G48" s="364"/>
      <c r="H48" s="364"/>
      <c r="I48" s="364"/>
      <c r="J48" s="364"/>
      <c r="K48" s="364"/>
      <c r="L48" s="364"/>
      <c r="M48" s="364"/>
      <c r="N48" s="364"/>
      <c r="O48" s="364"/>
      <c r="P48" s="364"/>
    </row>
    <row r="49" spans="1:16" ht="57" customHeight="1">
      <c r="A49" s="364"/>
      <c r="B49" s="364"/>
      <c r="C49" s="364"/>
      <c r="D49" s="364"/>
      <c r="E49" s="364"/>
      <c r="F49" s="364"/>
      <c r="G49" s="364"/>
      <c r="H49" s="364"/>
      <c r="I49" s="364"/>
      <c r="J49" s="364"/>
      <c r="K49" s="364"/>
      <c r="L49" s="364"/>
      <c r="M49" s="364"/>
      <c r="N49" s="364"/>
      <c r="O49" s="364"/>
      <c r="P49" s="364"/>
    </row>
    <row r="50" spans="1:16" ht="57" customHeight="1">
      <c r="A50" s="364"/>
      <c r="B50" s="364"/>
      <c r="C50" s="364"/>
      <c r="D50" s="364"/>
      <c r="E50" s="364"/>
      <c r="F50" s="364"/>
      <c r="G50" s="364"/>
      <c r="H50" s="364"/>
      <c r="I50" s="364"/>
      <c r="J50" s="364"/>
      <c r="K50" s="364"/>
      <c r="L50" s="364"/>
      <c r="M50" s="364"/>
      <c r="N50" s="364"/>
      <c r="O50" s="364"/>
      <c r="P50" s="364"/>
    </row>
    <row r="51" spans="1:16" ht="57" customHeight="1">
      <c r="A51" s="364"/>
      <c r="B51" s="364"/>
      <c r="C51" s="364"/>
      <c r="D51" s="364"/>
      <c r="E51" s="364"/>
      <c r="F51" s="364"/>
      <c r="G51" s="364"/>
      <c r="H51" s="364"/>
      <c r="I51" s="364"/>
      <c r="J51" s="364"/>
      <c r="K51" s="364"/>
      <c r="L51" s="364"/>
      <c r="M51" s="364"/>
      <c r="N51" s="364"/>
      <c r="O51" s="364"/>
      <c r="P51" s="364"/>
    </row>
    <row r="52" spans="1:16" ht="57" customHeight="1">
      <c r="A52" s="364"/>
      <c r="B52" s="364"/>
      <c r="C52" s="364"/>
      <c r="D52" s="364"/>
      <c r="E52" s="364"/>
      <c r="F52" s="364"/>
      <c r="G52" s="364"/>
      <c r="H52" s="364"/>
      <c r="I52" s="364"/>
      <c r="J52" s="364"/>
      <c r="K52" s="364"/>
      <c r="L52" s="364"/>
      <c r="M52" s="364"/>
      <c r="N52" s="364"/>
      <c r="O52" s="364"/>
      <c r="P52" s="364"/>
    </row>
    <row r="53" spans="1:16" ht="57" customHeight="1">
      <c r="A53" s="364"/>
      <c r="B53" s="364"/>
      <c r="C53" s="364"/>
      <c r="D53" s="364"/>
      <c r="E53" s="364"/>
      <c r="F53" s="364"/>
      <c r="G53" s="364"/>
      <c r="H53" s="364"/>
      <c r="I53" s="364"/>
      <c r="J53" s="364"/>
      <c r="K53" s="364"/>
      <c r="L53" s="364"/>
      <c r="M53" s="364"/>
      <c r="N53" s="364"/>
      <c r="O53" s="364"/>
      <c r="P53" s="364"/>
    </row>
    <row r="54" spans="1:16" ht="57" customHeight="1">
      <c r="A54" s="364"/>
      <c r="B54" s="364"/>
      <c r="C54" s="364"/>
      <c r="D54" s="364"/>
      <c r="E54" s="364"/>
      <c r="F54" s="364"/>
      <c r="G54" s="364"/>
      <c r="H54" s="364"/>
      <c r="I54" s="364"/>
      <c r="J54" s="364"/>
      <c r="K54" s="364"/>
      <c r="L54" s="364"/>
      <c r="M54" s="364"/>
      <c r="N54" s="364"/>
      <c r="O54" s="364"/>
      <c r="P54" s="364"/>
    </row>
    <row r="55" spans="1:16" ht="57" customHeight="1">
      <c r="A55" s="364"/>
      <c r="B55" s="364"/>
      <c r="C55" s="364"/>
      <c r="D55" s="364"/>
      <c r="E55" s="364"/>
      <c r="F55" s="364"/>
      <c r="G55" s="364"/>
      <c r="H55" s="364"/>
      <c r="I55" s="364"/>
      <c r="J55" s="364"/>
      <c r="K55" s="364"/>
      <c r="L55" s="364"/>
      <c r="M55" s="364"/>
      <c r="N55" s="364"/>
      <c r="O55" s="364"/>
      <c r="P55" s="364"/>
    </row>
    <row r="56" spans="1:16" ht="57" customHeight="1">
      <c r="A56" s="364"/>
      <c r="B56" s="364"/>
      <c r="C56" s="364"/>
      <c r="D56" s="364"/>
      <c r="E56" s="364"/>
      <c r="F56" s="364"/>
      <c r="G56" s="364"/>
      <c r="H56" s="364"/>
      <c r="I56" s="364"/>
      <c r="J56" s="364"/>
      <c r="K56" s="364"/>
      <c r="L56" s="364"/>
      <c r="M56" s="364"/>
      <c r="N56" s="364"/>
      <c r="O56" s="364"/>
      <c r="P56" s="364"/>
    </row>
    <row r="57" spans="1:16" ht="57" customHeight="1">
      <c r="A57" s="364"/>
      <c r="B57" s="364"/>
      <c r="C57" s="364"/>
      <c r="D57" s="364"/>
      <c r="E57" s="364"/>
      <c r="F57" s="364"/>
      <c r="G57" s="364"/>
      <c r="H57" s="364"/>
      <c r="I57" s="364"/>
      <c r="J57" s="364"/>
      <c r="K57" s="364"/>
      <c r="L57" s="364"/>
      <c r="M57" s="364"/>
      <c r="N57" s="364"/>
      <c r="O57" s="364"/>
      <c r="P57" s="364"/>
    </row>
    <row r="58" spans="1:16" ht="57" customHeight="1">
      <c r="A58" s="364"/>
      <c r="B58" s="364"/>
      <c r="C58" s="364"/>
      <c r="D58" s="364"/>
      <c r="E58" s="364"/>
      <c r="F58" s="364"/>
      <c r="G58" s="364"/>
      <c r="H58" s="364"/>
      <c r="I58" s="364"/>
      <c r="J58" s="364"/>
      <c r="K58" s="364"/>
      <c r="L58" s="364"/>
      <c r="M58" s="364"/>
      <c r="N58" s="364"/>
      <c r="O58" s="364"/>
      <c r="P58" s="364"/>
    </row>
    <row r="59" spans="1:16" ht="57" customHeight="1">
      <c r="A59" s="364"/>
      <c r="B59" s="364"/>
      <c r="C59" s="364"/>
      <c r="D59" s="364"/>
      <c r="E59" s="364"/>
      <c r="F59" s="364"/>
      <c r="G59" s="364"/>
      <c r="H59" s="364"/>
      <c r="I59" s="364"/>
      <c r="J59" s="364"/>
      <c r="K59" s="364"/>
      <c r="L59" s="364"/>
      <c r="M59" s="364"/>
      <c r="N59" s="364"/>
      <c r="O59" s="364"/>
      <c r="P59" s="364"/>
    </row>
    <row r="60" spans="1:16" ht="57" customHeight="1">
      <c r="A60" s="364"/>
      <c r="B60" s="364"/>
      <c r="C60" s="364"/>
      <c r="D60" s="364"/>
      <c r="E60" s="364"/>
      <c r="F60" s="364"/>
      <c r="G60" s="364"/>
      <c r="H60" s="364"/>
      <c r="I60" s="364"/>
      <c r="J60" s="364"/>
      <c r="K60" s="364"/>
      <c r="L60" s="364"/>
      <c r="M60" s="364"/>
      <c r="N60" s="364"/>
      <c r="O60" s="364"/>
      <c r="P60" s="364"/>
    </row>
    <row r="61" spans="1:16" ht="57" customHeight="1">
      <c r="A61" s="364"/>
      <c r="B61" s="364"/>
      <c r="C61" s="364"/>
      <c r="D61" s="364"/>
      <c r="E61" s="364"/>
      <c r="F61" s="364"/>
      <c r="G61" s="364"/>
      <c r="H61" s="364"/>
      <c r="I61" s="364"/>
      <c r="J61" s="364"/>
      <c r="K61" s="364"/>
      <c r="L61" s="364"/>
      <c r="M61" s="364"/>
      <c r="N61" s="364"/>
      <c r="O61" s="364"/>
      <c r="P61" s="364"/>
    </row>
    <row r="62" spans="1:16" ht="57" customHeight="1">
      <c r="A62" s="364"/>
      <c r="B62" s="364"/>
      <c r="C62" s="364"/>
      <c r="D62" s="364"/>
      <c r="E62" s="364"/>
      <c r="F62" s="364"/>
      <c r="G62" s="364"/>
      <c r="H62" s="364"/>
      <c r="I62" s="364"/>
      <c r="J62" s="364"/>
      <c r="K62" s="364"/>
      <c r="L62" s="364"/>
      <c r="M62" s="364"/>
      <c r="N62" s="364"/>
      <c r="O62" s="364"/>
      <c r="P62" s="364"/>
    </row>
    <row r="63" spans="1:16" ht="57" customHeight="1">
      <c r="A63" s="364"/>
      <c r="B63" s="364"/>
      <c r="C63" s="364"/>
      <c r="D63" s="364"/>
      <c r="E63" s="364"/>
      <c r="F63" s="364"/>
      <c r="G63" s="364"/>
      <c r="H63" s="364"/>
      <c r="I63" s="364"/>
      <c r="J63" s="364"/>
      <c r="K63" s="364"/>
      <c r="L63" s="364"/>
      <c r="M63" s="364"/>
      <c r="N63" s="364"/>
      <c r="O63" s="364"/>
      <c r="P63" s="364"/>
    </row>
    <row r="64" spans="1:16" ht="57" customHeight="1">
      <c r="A64" s="364"/>
      <c r="B64" s="364"/>
      <c r="C64" s="364"/>
      <c r="D64" s="364"/>
      <c r="E64" s="364"/>
      <c r="F64" s="364"/>
      <c r="G64" s="364"/>
      <c r="H64" s="364"/>
      <c r="I64" s="364"/>
      <c r="J64" s="364"/>
      <c r="K64" s="364"/>
      <c r="L64" s="364"/>
      <c r="M64" s="364"/>
      <c r="N64" s="364"/>
      <c r="O64" s="364"/>
      <c r="P64" s="364"/>
    </row>
    <row r="65" spans="1:16" ht="57" customHeight="1">
      <c r="A65" s="364"/>
      <c r="B65" s="364"/>
      <c r="C65" s="364"/>
      <c r="D65" s="364"/>
      <c r="E65" s="364"/>
      <c r="F65" s="364"/>
      <c r="G65" s="364"/>
      <c r="H65" s="364"/>
      <c r="I65" s="364"/>
      <c r="J65" s="364"/>
      <c r="K65" s="364"/>
      <c r="L65" s="364"/>
      <c r="M65" s="364"/>
      <c r="N65" s="364"/>
      <c r="O65" s="364"/>
      <c r="P65" s="364"/>
    </row>
    <row r="66" spans="1:16" ht="57" customHeight="1">
      <c r="A66" s="364"/>
      <c r="B66" s="364"/>
      <c r="C66" s="364"/>
      <c r="D66" s="364"/>
      <c r="E66" s="364"/>
      <c r="F66" s="364"/>
      <c r="G66" s="364"/>
      <c r="H66" s="364"/>
      <c r="I66" s="364"/>
      <c r="J66" s="364"/>
      <c r="K66" s="364"/>
      <c r="L66" s="364"/>
      <c r="M66" s="364"/>
      <c r="N66" s="364"/>
      <c r="O66" s="364"/>
      <c r="P66" s="364"/>
    </row>
    <row r="67" spans="1:16" ht="57" customHeight="1">
      <c r="A67" s="364"/>
      <c r="B67" s="364"/>
      <c r="C67" s="364"/>
      <c r="D67" s="364"/>
      <c r="E67" s="364"/>
      <c r="F67" s="364"/>
      <c r="G67" s="364"/>
      <c r="H67" s="364"/>
      <c r="I67" s="364"/>
      <c r="J67" s="364"/>
      <c r="K67" s="364"/>
      <c r="L67" s="364"/>
      <c r="M67" s="364"/>
      <c r="N67" s="364"/>
      <c r="O67" s="364"/>
      <c r="P67" s="364"/>
    </row>
    <row r="68" spans="1:16" ht="57" customHeight="1">
      <c r="A68" s="364"/>
      <c r="B68" s="364"/>
      <c r="C68" s="364"/>
      <c r="D68" s="364"/>
      <c r="E68" s="364"/>
      <c r="F68" s="364"/>
      <c r="G68" s="364"/>
      <c r="H68" s="364"/>
      <c r="I68" s="364"/>
      <c r="J68" s="364"/>
      <c r="K68" s="364"/>
      <c r="L68" s="364"/>
      <c r="M68" s="364"/>
      <c r="N68" s="364"/>
      <c r="O68" s="364"/>
      <c r="P68" s="364"/>
    </row>
    <row r="69" spans="1:16" ht="57" customHeight="1">
      <c r="A69" s="364"/>
      <c r="B69" s="364"/>
      <c r="C69" s="364"/>
      <c r="D69" s="364"/>
      <c r="E69" s="364"/>
      <c r="F69" s="364"/>
      <c r="G69" s="364"/>
      <c r="H69" s="364"/>
      <c r="I69" s="364"/>
      <c r="J69" s="364"/>
      <c r="K69" s="364"/>
      <c r="L69" s="364"/>
      <c r="M69" s="364"/>
      <c r="N69" s="364"/>
      <c r="O69" s="364"/>
      <c r="P69" s="364"/>
    </row>
    <row r="70" spans="1:16" ht="57" customHeight="1">
      <c r="A70" s="364"/>
      <c r="B70" s="364"/>
      <c r="C70" s="364"/>
      <c r="D70" s="364"/>
      <c r="E70" s="364"/>
      <c r="F70" s="364"/>
      <c r="G70" s="364"/>
      <c r="H70" s="364"/>
      <c r="I70" s="364"/>
      <c r="J70" s="364"/>
      <c r="K70" s="364"/>
      <c r="L70" s="364"/>
      <c r="M70" s="364"/>
      <c r="N70" s="364"/>
      <c r="O70" s="364"/>
      <c r="P70" s="364"/>
    </row>
    <row r="71" spans="1:16" ht="57" customHeight="1">
      <c r="A71" s="364"/>
      <c r="B71" s="364"/>
      <c r="C71" s="364"/>
      <c r="D71" s="364"/>
      <c r="E71" s="364"/>
      <c r="F71" s="364"/>
      <c r="G71" s="364"/>
      <c r="H71" s="364"/>
      <c r="I71" s="364"/>
      <c r="J71" s="364"/>
      <c r="K71" s="364"/>
      <c r="L71" s="364"/>
      <c r="M71" s="364"/>
      <c r="N71" s="364"/>
      <c r="O71" s="364"/>
      <c r="P71" s="364"/>
    </row>
    <row r="72" spans="1:16" ht="57" customHeight="1">
      <c r="A72" s="364"/>
      <c r="B72" s="364"/>
      <c r="C72" s="364"/>
      <c r="D72" s="364"/>
      <c r="E72" s="364"/>
      <c r="F72" s="364"/>
      <c r="G72" s="364"/>
      <c r="H72" s="364"/>
      <c r="I72" s="364"/>
      <c r="J72" s="364"/>
      <c r="K72" s="364"/>
      <c r="L72" s="364"/>
      <c r="M72" s="364"/>
      <c r="N72" s="364"/>
      <c r="O72" s="364"/>
      <c r="P72" s="364"/>
    </row>
    <row r="73" spans="1:16" ht="57" customHeight="1">
      <c r="A73" s="364"/>
      <c r="B73" s="364"/>
      <c r="C73" s="364"/>
      <c r="D73" s="364"/>
      <c r="E73" s="364"/>
      <c r="F73" s="364"/>
      <c r="G73" s="364"/>
      <c r="H73" s="364"/>
      <c r="I73" s="364"/>
      <c r="J73" s="364"/>
      <c r="K73" s="364"/>
      <c r="L73" s="364"/>
      <c r="M73" s="364"/>
      <c r="N73" s="364"/>
      <c r="O73" s="364"/>
      <c r="P73" s="364"/>
    </row>
    <row r="74" spans="1:16" ht="57" customHeight="1">
      <c r="A74" s="364"/>
      <c r="B74" s="364"/>
      <c r="C74" s="364"/>
      <c r="D74" s="364"/>
      <c r="E74" s="364"/>
      <c r="F74" s="364"/>
      <c r="G74" s="364"/>
      <c r="H74" s="364"/>
      <c r="I74" s="364"/>
      <c r="J74" s="364"/>
      <c r="K74" s="364"/>
      <c r="L74" s="364"/>
      <c r="M74" s="364"/>
      <c r="N74" s="364"/>
      <c r="O74" s="364"/>
      <c r="P74" s="364"/>
    </row>
    <row r="75" spans="1:16" ht="57" customHeight="1">
      <c r="A75" s="364"/>
      <c r="B75" s="364"/>
      <c r="C75" s="364"/>
      <c r="D75" s="364"/>
      <c r="E75" s="364"/>
      <c r="F75" s="364"/>
      <c r="G75" s="364"/>
      <c r="H75" s="364"/>
      <c r="I75" s="364"/>
      <c r="J75" s="364"/>
      <c r="K75" s="364"/>
      <c r="L75" s="364"/>
      <c r="M75" s="364"/>
      <c r="N75" s="364"/>
      <c r="O75" s="364"/>
      <c r="P75" s="364"/>
    </row>
    <row r="76" spans="1:16" ht="57" customHeight="1">
      <c r="A76" s="364"/>
      <c r="B76" s="364"/>
      <c r="C76" s="364"/>
      <c r="D76" s="364"/>
      <c r="E76" s="364"/>
      <c r="F76" s="364"/>
      <c r="G76" s="364"/>
      <c r="H76" s="364"/>
      <c r="I76" s="364"/>
      <c r="J76" s="364"/>
      <c r="K76" s="364"/>
      <c r="L76" s="364"/>
      <c r="M76" s="364"/>
      <c r="N76" s="364"/>
      <c r="O76" s="364"/>
      <c r="P76" s="364"/>
    </row>
    <row r="77" spans="1:16" ht="57" customHeight="1">
      <c r="A77" s="364"/>
      <c r="B77" s="364"/>
      <c r="C77" s="364"/>
      <c r="D77" s="364"/>
      <c r="E77" s="364"/>
      <c r="F77" s="364"/>
      <c r="G77" s="364"/>
      <c r="H77" s="364"/>
      <c r="I77" s="364"/>
      <c r="J77" s="364"/>
      <c r="K77" s="364"/>
      <c r="L77" s="364"/>
      <c r="M77" s="364"/>
      <c r="N77" s="364"/>
      <c r="O77" s="364"/>
      <c r="P77" s="364"/>
    </row>
    <row r="78" spans="1:16" ht="57" customHeight="1">
      <c r="A78" s="364"/>
      <c r="B78" s="364"/>
      <c r="C78" s="364"/>
      <c r="D78" s="364"/>
      <c r="E78" s="364"/>
      <c r="F78" s="364"/>
      <c r="G78" s="364"/>
      <c r="H78" s="364"/>
      <c r="I78" s="364"/>
      <c r="J78" s="364"/>
      <c r="K78" s="364"/>
      <c r="L78" s="364"/>
      <c r="M78" s="364"/>
      <c r="N78" s="364"/>
      <c r="O78" s="364"/>
      <c r="P78" s="364"/>
    </row>
    <row r="79" spans="1:16" ht="57" customHeight="1">
      <c r="A79" s="364"/>
      <c r="B79" s="364"/>
      <c r="C79" s="364"/>
      <c r="D79" s="364"/>
      <c r="E79" s="364"/>
      <c r="F79" s="364"/>
      <c r="G79" s="364"/>
      <c r="H79" s="364"/>
      <c r="I79" s="364"/>
      <c r="J79" s="364"/>
      <c r="K79" s="364"/>
      <c r="L79" s="364"/>
      <c r="M79" s="364"/>
      <c r="N79" s="364"/>
      <c r="O79" s="364"/>
      <c r="P79" s="364"/>
    </row>
    <row r="80" spans="1:16" ht="57" customHeight="1">
      <c r="A80" s="364"/>
      <c r="B80" s="364"/>
      <c r="C80" s="364"/>
      <c r="D80" s="364"/>
      <c r="E80" s="364"/>
      <c r="F80" s="364"/>
      <c r="G80" s="364"/>
      <c r="H80" s="364"/>
      <c r="I80" s="364"/>
      <c r="J80" s="364"/>
      <c r="K80" s="364"/>
      <c r="L80" s="364"/>
      <c r="M80" s="364"/>
      <c r="N80" s="364"/>
      <c r="O80" s="364"/>
      <c r="P80" s="364"/>
    </row>
    <row r="81" spans="1:16" ht="57" customHeight="1">
      <c r="A81" s="364"/>
      <c r="B81" s="364"/>
      <c r="C81" s="364"/>
      <c r="D81" s="364"/>
      <c r="E81" s="364"/>
      <c r="F81" s="364"/>
      <c r="G81" s="364"/>
      <c r="H81" s="364"/>
      <c r="I81" s="364"/>
      <c r="J81" s="364"/>
      <c r="K81" s="364"/>
      <c r="L81" s="364"/>
      <c r="M81" s="364"/>
      <c r="N81" s="364"/>
      <c r="O81" s="364"/>
      <c r="P81" s="364"/>
    </row>
    <row r="82" spans="1:16" ht="57" customHeight="1">
      <c r="A82" s="364"/>
      <c r="B82" s="364"/>
      <c r="C82" s="364"/>
      <c r="D82" s="364"/>
      <c r="E82" s="364"/>
      <c r="F82" s="364"/>
      <c r="G82" s="364"/>
      <c r="H82" s="364"/>
      <c r="I82" s="364"/>
      <c r="J82" s="364"/>
      <c r="K82" s="364"/>
      <c r="L82" s="364"/>
      <c r="M82" s="364"/>
      <c r="N82" s="364"/>
      <c r="O82" s="364"/>
      <c r="P82" s="364"/>
    </row>
    <row r="83" spans="1:16" ht="57" customHeight="1">
      <c r="A83" s="364"/>
      <c r="B83" s="364"/>
      <c r="C83" s="364"/>
      <c r="D83" s="364"/>
      <c r="E83" s="364"/>
      <c r="F83" s="364"/>
      <c r="G83" s="364"/>
      <c r="H83" s="364"/>
      <c r="I83" s="364"/>
      <c r="J83" s="364"/>
      <c r="K83" s="364"/>
      <c r="L83" s="364"/>
      <c r="M83" s="364"/>
      <c r="N83" s="364"/>
      <c r="O83" s="364"/>
      <c r="P83" s="364"/>
    </row>
    <row r="84" spans="1:16" ht="57" customHeight="1">
      <c r="A84" s="364"/>
      <c r="B84" s="364"/>
      <c r="C84" s="364"/>
      <c r="D84" s="364"/>
      <c r="E84" s="364"/>
      <c r="F84" s="364"/>
      <c r="G84" s="364"/>
      <c r="H84" s="364"/>
      <c r="I84" s="364"/>
      <c r="J84" s="364"/>
      <c r="K84" s="364"/>
      <c r="L84" s="364"/>
      <c r="M84" s="364"/>
      <c r="N84" s="364"/>
      <c r="O84" s="364"/>
      <c r="P84" s="364"/>
    </row>
    <row r="85" spans="1:16" ht="57" customHeight="1">
      <c r="A85" s="364"/>
      <c r="B85" s="364"/>
      <c r="C85" s="364"/>
      <c r="D85" s="364"/>
      <c r="E85" s="364"/>
      <c r="F85" s="364"/>
      <c r="G85" s="364"/>
      <c r="H85" s="364"/>
      <c r="I85" s="364"/>
      <c r="J85" s="364"/>
      <c r="K85" s="364"/>
      <c r="L85" s="364"/>
      <c r="M85" s="364"/>
      <c r="N85" s="364"/>
      <c r="O85" s="364"/>
      <c r="P85" s="364"/>
    </row>
    <row r="86" spans="1:16" ht="57" customHeight="1">
      <c r="A86" s="364"/>
      <c r="B86" s="364"/>
      <c r="C86" s="364"/>
      <c r="D86" s="364"/>
      <c r="E86" s="364"/>
      <c r="F86" s="364"/>
      <c r="G86" s="364"/>
      <c r="H86" s="364"/>
      <c r="I86" s="364"/>
      <c r="J86" s="364"/>
      <c r="K86" s="364"/>
      <c r="L86" s="364"/>
      <c r="M86" s="364"/>
      <c r="N86" s="364"/>
      <c r="O86" s="364"/>
      <c r="P86" s="364"/>
    </row>
    <row r="87" spans="1:16" ht="57" customHeight="1">
      <c r="A87" s="364"/>
      <c r="B87" s="364"/>
      <c r="C87" s="364"/>
      <c r="D87" s="364"/>
      <c r="E87" s="364"/>
      <c r="F87" s="364"/>
      <c r="G87" s="364"/>
      <c r="H87" s="364"/>
      <c r="I87" s="364"/>
      <c r="J87" s="364"/>
      <c r="K87" s="364"/>
      <c r="L87" s="364"/>
      <c r="M87" s="364"/>
      <c r="N87" s="364"/>
      <c r="O87" s="364"/>
      <c r="P87" s="364"/>
    </row>
    <row r="88" spans="1:16" ht="57" customHeight="1">
      <c r="A88" s="364"/>
      <c r="B88" s="364"/>
      <c r="C88" s="364"/>
      <c r="D88" s="364"/>
      <c r="E88" s="364"/>
      <c r="F88" s="364"/>
      <c r="G88" s="364"/>
      <c r="H88" s="364"/>
      <c r="I88" s="364"/>
      <c r="J88" s="364"/>
      <c r="K88" s="364"/>
      <c r="L88" s="364"/>
      <c r="M88" s="364"/>
      <c r="N88" s="364"/>
      <c r="O88" s="364"/>
      <c r="P88" s="364"/>
    </row>
    <row r="89" spans="1:16" ht="57" customHeight="1">
      <c r="A89" s="364"/>
      <c r="B89" s="364"/>
      <c r="C89" s="364"/>
      <c r="D89" s="364"/>
      <c r="E89" s="364"/>
      <c r="F89" s="364"/>
      <c r="G89" s="364"/>
      <c r="H89" s="364"/>
      <c r="I89" s="364"/>
      <c r="J89" s="364"/>
      <c r="K89" s="364"/>
      <c r="L89" s="364"/>
      <c r="M89" s="364"/>
      <c r="N89" s="364"/>
      <c r="O89" s="364"/>
      <c r="P89" s="364"/>
    </row>
    <row r="90" spans="1:16" ht="57" customHeight="1">
      <c r="A90" s="364"/>
      <c r="B90" s="364"/>
      <c r="C90" s="364"/>
      <c r="D90" s="364"/>
      <c r="E90" s="364"/>
      <c r="F90" s="364"/>
      <c r="G90" s="364"/>
      <c r="H90" s="364"/>
      <c r="I90" s="364"/>
      <c r="J90" s="364"/>
      <c r="K90" s="364"/>
      <c r="L90" s="364"/>
      <c r="M90" s="364"/>
      <c r="N90" s="364"/>
      <c r="O90" s="364"/>
      <c r="P90" s="364"/>
    </row>
    <row r="91" spans="1:16" ht="57" customHeight="1">
      <c r="A91" s="364"/>
      <c r="B91" s="364"/>
      <c r="C91" s="364"/>
      <c r="D91" s="364"/>
      <c r="E91" s="364"/>
      <c r="F91" s="364"/>
      <c r="G91" s="364"/>
      <c r="H91" s="364"/>
      <c r="I91" s="364"/>
      <c r="J91" s="364"/>
      <c r="K91" s="364"/>
      <c r="L91" s="364"/>
      <c r="M91" s="364"/>
      <c r="N91" s="364"/>
      <c r="O91" s="364"/>
      <c r="P91" s="364"/>
    </row>
    <row r="92" spans="1:16" ht="57" customHeight="1">
      <c r="A92" s="364"/>
      <c r="B92" s="364"/>
      <c r="C92" s="364"/>
      <c r="D92" s="364"/>
      <c r="E92" s="364"/>
      <c r="F92" s="364"/>
      <c r="G92" s="364"/>
      <c r="H92" s="364"/>
      <c r="I92" s="364"/>
      <c r="J92" s="364"/>
      <c r="K92" s="364"/>
      <c r="L92" s="364"/>
      <c r="M92" s="364"/>
      <c r="N92" s="364"/>
      <c r="O92" s="364"/>
      <c r="P92" s="364"/>
    </row>
    <row r="93" spans="1:16" ht="57" customHeight="1">
      <c r="A93" s="364"/>
      <c r="B93" s="364"/>
      <c r="C93" s="364"/>
      <c r="D93" s="364"/>
      <c r="E93" s="364"/>
      <c r="F93" s="364"/>
      <c r="G93" s="364"/>
      <c r="H93" s="364"/>
      <c r="I93" s="364"/>
      <c r="J93" s="364"/>
      <c r="K93" s="364"/>
      <c r="L93" s="364"/>
      <c r="M93" s="364"/>
      <c r="N93" s="364"/>
      <c r="O93" s="364"/>
      <c r="P93" s="364"/>
    </row>
    <row r="94" spans="1:16" ht="57" customHeight="1">
      <c r="A94" s="364"/>
      <c r="B94" s="364"/>
      <c r="C94" s="364"/>
      <c r="D94" s="364"/>
      <c r="E94" s="364"/>
      <c r="F94" s="364"/>
      <c r="G94" s="364"/>
      <c r="H94" s="364"/>
      <c r="I94" s="364"/>
      <c r="J94" s="364"/>
      <c r="K94" s="364"/>
      <c r="L94" s="364"/>
      <c r="M94" s="364"/>
      <c r="N94" s="364"/>
      <c r="O94" s="364"/>
      <c r="P94" s="364"/>
    </row>
    <row r="95" spans="1:16" ht="57" customHeight="1">
      <c r="A95" s="364"/>
      <c r="B95" s="364"/>
      <c r="C95" s="364"/>
      <c r="D95" s="364"/>
      <c r="E95" s="364"/>
      <c r="F95" s="364"/>
      <c r="G95" s="364"/>
      <c r="H95" s="364"/>
      <c r="I95" s="364"/>
      <c r="J95" s="364"/>
      <c r="K95" s="364"/>
      <c r="L95" s="364"/>
      <c r="M95" s="364"/>
      <c r="N95" s="364"/>
      <c r="O95" s="364"/>
      <c r="P95" s="364"/>
    </row>
    <row r="96" spans="1:16" ht="57" customHeight="1">
      <c r="A96" s="364"/>
      <c r="B96" s="364"/>
      <c r="C96" s="364"/>
      <c r="D96" s="364"/>
      <c r="E96" s="364"/>
      <c r="F96" s="364"/>
      <c r="G96" s="364"/>
      <c r="H96" s="364"/>
      <c r="I96" s="364"/>
      <c r="J96" s="364"/>
      <c r="K96" s="364"/>
      <c r="L96" s="364"/>
      <c r="M96" s="364"/>
      <c r="N96" s="364"/>
      <c r="O96" s="364"/>
      <c r="P96" s="364"/>
    </row>
    <row r="97" spans="1:16" ht="57" customHeight="1">
      <c r="A97" s="364"/>
      <c r="B97" s="364"/>
      <c r="C97" s="364"/>
      <c r="D97" s="364"/>
      <c r="E97" s="364"/>
      <c r="F97" s="364"/>
      <c r="G97" s="364"/>
      <c r="H97" s="364"/>
      <c r="I97" s="364"/>
      <c r="J97" s="364"/>
      <c r="K97" s="364"/>
      <c r="L97" s="364"/>
      <c r="M97" s="364"/>
      <c r="N97" s="364"/>
      <c r="O97" s="364"/>
      <c r="P97" s="364"/>
    </row>
    <row r="98" spans="1:16" ht="57" customHeight="1">
      <c r="A98" s="364"/>
      <c r="B98" s="364"/>
      <c r="C98" s="364"/>
      <c r="D98" s="364"/>
      <c r="E98" s="364"/>
      <c r="F98" s="364"/>
      <c r="G98" s="364"/>
      <c r="H98" s="364"/>
      <c r="I98" s="364"/>
      <c r="J98" s="364"/>
      <c r="K98" s="364"/>
      <c r="L98" s="364"/>
      <c r="M98" s="364"/>
      <c r="N98" s="364"/>
      <c r="O98" s="364"/>
      <c r="P98" s="364"/>
    </row>
    <row r="99" spans="1:16" ht="57" customHeight="1">
      <c r="A99" s="364"/>
      <c r="B99" s="364"/>
      <c r="C99" s="364"/>
      <c r="D99" s="364"/>
      <c r="E99" s="364"/>
      <c r="F99" s="364"/>
      <c r="G99" s="364"/>
      <c r="H99" s="364"/>
      <c r="I99" s="364"/>
      <c r="J99" s="364"/>
      <c r="K99" s="364"/>
      <c r="L99" s="364"/>
      <c r="M99" s="364"/>
      <c r="N99" s="364"/>
      <c r="O99" s="364"/>
      <c r="P99" s="364"/>
    </row>
    <row r="100" spans="1:16" ht="57" customHeight="1">
      <c r="A100" s="364"/>
      <c r="B100" s="364"/>
      <c r="C100" s="364"/>
      <c r="D100" s="364"/>
      <c r="E100" s="364"/>
      <c r="F100" s="364"/>
      <c r="G100" s="364"/>
      <c r="H100" s="364"/>
      <c r="I100" s="364"/>
      <c r="J100" s="364"/>
      <c r="K100" s="364"/>
      <c r="L100" s="364"/>
      <c r="M100" s="364"/>
      <c r="N100" s="364"/>
      <c r="O100" s="364"/>
      <c r="P100" s="364"/>
    </row>
    <row r="101" spans="1:16" ht="57" customHeight="1">
      <c r="A101" s="364"/>
      <c r="B101" s="364"/>
      <c r="C101" s="364"/>
      <c r="D101" s="364"/>
      <c r="E101" s="364"/>
      <c r="F101" s="364"/>
      <c r="G101" s="364"/>
      <c r="H101" s="364"/>
      <c r="I101" s="364"/>
      <c r="J101" s="364"/>
      <c r="K101" s="364"/>
      <c r="L101" s="364"/>
      <c r="M101" s="364"/>
      <c r="N101" s="364"/>
      <c r="O101" s="364"/>
      <c r="P101" s="364"/>
    </row>
    <row r="102" spans="1:16" ht="57" customHeight="1">
      <c r="A102" s="364"/>
      <c r="B102" s="364"/>
      <c r="C102" s="364"/>
      <c r="D102" s="364"/>
      <c r="E102" s="364"/>
      <c r="F102" s="364"/>
      <c r="G102" s="364"/>
      <c r="H102" s="364"/>
      <c r="I102" s="364"/>
      <c r="J102" s="364"/>
      <c r="K102" s="364"/>
      <c r="L102" s="364"/>
      <c r="M102" s="364"/>
      <c r="N102" s="364"/>
      <c r="O102" s="364"/>
      <c r="P102" s="364"/>
    </row>
    <row r="103" spans="1:16" ht="57" customHeight="1">
      <c r="A103" s="364"/>
      <c r="B103" s="364"/>
      <c r="C103" s="364"/>
      <c r="D103" s="364"/>
      <c r="E103" s="364"/>
      <c r="F103" s="364"/>
      <c r="G103" s="364"/>
      <c r="H103" s="364"/>
      <c r="I103" s="364"/>
      <c r="J103" s="364"/>
      <c r="K103" s="364"/>
      <c r="L103" s="364"/>
      <c r="M103" s="364"/>
      <c r="N103" s="364"/>
      <c r="O103" s="364"/>
      <c r="P103" s="364"/>
    </row>
    <row r="104" spans="1:16" ht="57" customHeight="1">
      <c r="A104" s="364"/>
      <c r="B104" s="364"/>
      <c r="C104" s="364"/>
      <c r="D104" s="364"/>
      <c r="E104" s="364"/>
      <c r="F104" s="364"/>
      <c r="G104" s="364"/>
      <c r="H104" s="364"/>
      <c r="I104" s="364"/>
      <c r="J104" s="364"/>
      <c r="K104" s="364"/>
      <c r="L104" s="364"/>
      <c r="M104" s="364"/>
      <c r="N104" s="364"/>
      <c r="O104" s="364"/>
      <c r="P104" s="364"/>
    </row>
    <row r="105" spans="1:16" ht="57" customHeight="1">
      <c r="A105" s="364"/>
      <c r="B105" s="364"/>
      <c r="C105" s="364"/>
      <c r="D105" s="364"/>
      <c r="E105" s="364"/>
      <c r="F105" s="364"/>
      <c r="G105" s="364"/>
      <c r="H105" s="364"/>
      <c r="I105" s="364"/>
      <c r="J105" s="364"/>
      <c r="K105" s="364"/>
      <c r="L105" s="364"/>
      <c r="M105" s="364"/>
      <c r="N105" s="364"/>
      <c r="O105" s="364"/>
      <c r="P105" s="364"/>
    </row>
    <row r="106" spans="1:16" ht="57" customHeight="1">
      <c r="A106" s="364"/>
      <c r="B106" s="364"/>
      <c r="C106" s="364"/>
      <c r="D106" s="364"/>
      <c r="E106" s="364"/>
      <c r="F106" s="364"/>
      <c r="G106" s="364"/>
      <c r="H106" s="364"/>
      <c r="I106" s="364"/>
      <c r="J106" s="364"/>
      <c r="K106" s="364"/>
      <c r="L106" s="364"/>
      <c r="M106" s="364"/>
      <c r="N106" s="364"/>
      <c r="O106" s="364"/>
      <c r="P106" s="364"/>
    </row>
    <row r="107" spans="1:16" ht="57" customHeight="1">
      <c r="A107" s="364"/>
      <c r="B107" s="364"/>
      <c r="C107" s="364"/>
      <c r="D107" s="364"/>
      <c r="E107" s="364"/>
      <c r="F107" s="364"/>
      <c r="G107" s="364"/>
      <c r="H107" s="364"/>
      <c r="I107" s="364"/>
      <c r="J107" s="364"/>
      <c r="K107" s="364"/>
      <c r="L107" s="364"/>
      <c r="M107" s="364"/>
      <c r="N107" s="364"/>
      <c r="O107" s="364"/>
      <c r="P107" s="364"/>
    </row>
    <row r="108" spans="1:16" ht="57" customHeight="1">
      <c r="A108" s="364"/>
      <c r="B108" s="364"/>
      <c r="C108" s="364"/>
      <c r="D108" s="364"/>
      <c r="E108" s="364"/>
      <c r="F108" s="364"/>
      <c r="G108" s="364"/>
      <c r="H108" s="364"/>
      <c r="I108" s="364"/>
      <c r="J108" s="364"/>
      <c r="K108" s="364"/>
      <c r="L108" s="364"/>
      <c r="M108" s="364"/>
      <c r="N108" s="364"/>
      <c r="O108" s="364"/>
      <c r="P108" s="364"/>
    </row>
    <row r="109" spans="1:16" ht="57" customHeight="1">
      <c r="A109" s="364"/>
      <c r="B109" s="364"/>
      <c r="C109" s="364"/>
      <c r="D109" s="364"/>
      <c r="E109" s="364"/>
      <c r="F109" s="364"/>
      <c r="G109" s="364"/>
      <c r="H109" s="364"/>
      <c r="I109" s="364"/>
      <c r="J109" s="364"/>
      <c r="K109" s="364"/>
      <c r="L109" s="364"/>
      <c r="M109" s="364"/>
      <c r="N109" s="364"/>
      <c r="O109" s="364"/>
      <c r="P109" s="364"/>
    </row>
    <row r="110" spans="1:16" ht="57" customHeight="1">
      <c r="A110" s="364"/>
      <c r="B110" s="364"/>
      <c r="C110" s="364"/>
      <c r="D110" s="364"/>
      <c r="E110" s="364"/>
      <c r="F110" s="364"/>
      <c r="G110" s="364"/>
      <c r="H110" s="364"/>
      <c r="I110" s="364"/>
      <c r="J110" s="364"/>
      <c r="K110" s="364"/>
      <c r="L110" s="364"/>
      <c r="M110" s="364"/>
      <c r="N110" s="364"/>
      <c r="O110" s="364"/>
      <c r="P110" s="364"/>
    </row>
    <row r="111" spans="1:16" ht="57" customHeight="1">
      <c r="A111" s="364"/>
      <c r="B111" s="364"/>
      <c r="C111" s="364"/>
      <c r="D111" s="364"/>
      <c r="E111" s="364"/>
      <c r="F111" s="364"/>
      <c r="G111" s="364"/>
      <c r="H111" s="364"/>
      <c r="I111" s="364"/>
      <c r="J111" s="364"/>
      <c r="K111" s="364"/>
      <c r="L111" s="364"/>
      <c r="M111" s="364"/>
      <c r="N111" s="364"/>
      <c r="O111" s="364"/>
      <c r="P111" s="364"/>
    </row>
    <row r="112" spans="1:16" ht="57" customHeight="1">
      <c r="A112" s="364"/>
      <c r="B112" s="364"/>
      <c r="C112" s="364"/>
      <c r="D112" s="364"/>
      <c r="E112" s="364"/>
      <c r="F112" s="364"/>
      <c r="G112" s="364"/>
      <c r="H112" s="364"/>
      <c r="I112" s="364"/>
      <c r="J112" s="364"/>
      <c r="K112" s="364"/>
      <c r="L112" s="364"/>
      <c r="M112" s="364"/>
      <c r="N112" s="364"/>
      <c r="O112" s="364"/>
      <c r="P112" s="364"/>
    </row>
    <row r="113" spans="1:16" ht="57" customHeight="1">
      <c r="A113" s="364"/>
      <c r="B113" s="364"/>
      <c r="C113" s="364"/>
      <c r="D113" s="364"/>
      <c r="E113" s="364"/>
      <c r="F113" s="364"/>
      <c r="G113" s="364"/>
      <c r="H113" s="364"/>
      <c r="I113" s="364"/>
      <c r="J113" s="364"/>
      <c r="K113" s="364"/>
      <c r="L113" s="364"/>
      <c r="M113" s="364"/>
      <c r="N113" s="364"/>
      <c r="O113" s="364"/>
      <c r="P113" s="364"/>
    </row>
    <row r="114" spans="1:16" ht="57" customHeight="1">
      <c r="A114" s="364"/>
      <c r="B114" s="364"/>
      <c r="C114" s="364"/>
      <c r="D114" s="364"/>
      <c r="E114" s="364"/>
      <c r="F114" s="364"/>
      <c r="G114" s="364"/>
      <c r="H114" s="364"/>
      <c r="I114" s="364"/>
      <c r="J114" s="364"/>
      <c r="K114" s="364"/>
      <c r="L114" s="364"/>
      <c r="M114" s="364"/>
      <c r="N114" s="364"/>
      <c r="O114" s="364"/>
      <c r="P114" s="364"/>
    </row>
    <row r="115" spans="1:16" ht="57" customHeight="1">
      <c r="A115" s="364"/>
      <c r="B115" s="364"/>
      <c r="C115" s="364"/>
      <c r="D115" s="364"/>
      <c r="E115" s="364"/>
      <c r="F115" s="364"/>
      <c r="G115" s="364"/>
      <c r="H115" s="364"/>
      <c r="I115" s="364"/>
      <c r="J115" s="364"/>
      <c r="K115" s="364"/>
      <c r="L115" s="364"/>
      <c r="M115" s="364"/>
      <c r="N115" s="364"/>
      <c r="O115" s="364"/>
      <c r="P115" s="364"/>
    </row>
    <row r="116" spans="1:16" ht="57" customHeight="1">
      <c r="A116" s="364"/>
      <c r="B116" s="364"/>
      <c r="C116" s="364"/>
      <c r="D116" s="364"/>
      <c r="E116" s="364"/>
      <c r="F116" s="364"/>
      <c r="G116" s="364"/>
      <c r="H116" s="364"/>
      <c r="I116" s="364"/>
      <c r="J116" s="364"/>
      <c r="K116" s="364"/>
      <c r="L116" s="364"/>
      <c r="M116" s="364"/>
      <c r="N116" s="364"/>
      <c r="O116" s="364"/>
      <c r="P116" s="364"/>
    </row>
    <row r="117" spans="1:16" ht="57" customHeight="1">
      <c r="A117" s="364"/>
      <c r="B117" s="364"/>
      <c r="C117" s="364"/>
      <c r="D117" s="364"/>
      <c r="E117" s="364"/>
      <c r="F117" s="364"/>
      <c r="G117" s="364"/>
      <c r="H117" s="364"/>
      <c r="I117" s="364"/>
      <c r="J117" s="364"/>
      <c r="K117" s="364"/>
      <c r="L117" s="364"/>
      <c r="M117" s="364"/>
      <c r="N117" s="364"/>
      <c r="O117" s="364"/>
      <c r="P117" s="364"/>
    </row>
    <row r="118" spans="1:16" ht="57" customHeight="1">
      <c r="A118" s="364"/>
      <c r="B118" s="364"/>
      <c r="C118" s="364"/>
      <c r="D118" s="364"/>
      <c r="E118" s="364"/>
      <c r="F118" s="364"/>
      <c r="G118" s="364"/>
      <c r="H118" s="364"/>
      <c r="I118" s="364"/>
      <c r="J118" s="364"/>
      <c r="K118" s="364"/>
      <c r="L118" s="364"/>
      <c r="M118" s="364"/>
      <c r="N118" s="364"/>
      <c r="O118" s="364"/>
      <c r="P118" s="364"/>
    </row>
    <row r="119" spans="1:16" ht="57" customHeight="1">
      <c r="A119" s="364"/>
      <c r="B119" s="364"/>
      <c r="C119" s="364"/>
      <c r="D119" s="364"/>
      <c r="E119" s="364"/>
      <c r="F119" s="364"/>
      <c r="G119" s="364"/>
      <c r="H119" s="364"/>
      <c r="I119" s="364"/>
      <c r="J119" s="364"/>
      <c r="K119" s="364"/>
      <c r="L119" s="364"/>
      <c r="M119" s="364"/>
      <c r="N119" s="364"/>
      <c r="O119" s="364"/>
      <c r="P119" s="364"/>
    </row>
    <row r="120" spans="1:16" ht="57" customHeight="1">
      <c r="A120" s="364"/>
      <c r="B120" s="364"/>
      <c r="C120" s="364"/>
      <c r="D120" s="364"/>
      <c r="E120" s="364"/>
      <c r="F120" s="364"/>
      <c r="G120" s="364"/>
      <c r="H120" s="364"/>
      <c r="I120" s="364"/>
      <c r="J120" s="364"/>
      <c r="K120" s="364"/>
      <c r="L120" s="364"/>
      <c r="M120" s="364"/>
      <c r="N120" s="364"/>
      <c r="O120" s="364"/>
      <c r="P120" s="364"/>
    </row>
    <row r="121" spans="1:16" ht="57" customHeight="1">
      <c r="A121" s="364"/>
      <c r="B121" s="364"/>
      <c r="C121" s="364"/>
      <c r="D121" s="364"/>
      <c r="E121" s="364"/>
      <c r="F121" s="364"/>
      <c r="G121" s="364"/>
      <c r="H121" s="364"/>
      <c r="I121" s="364"/>
      <c r="J121" s="364"/>
      <c r="K121" s="364"/>
      <c r="L121" s="364"/>
      <c r="M121" s="364"/>
      <c r="N121" s="364"/>
      <c r="O121" s="364"/>
      <c r="P121" s="364"/>
    </row>
    <row r="122" spans="1:16" ht="57" customHeight="1">
      <c r="A122" s="364"/>
      <c r="B122" s="364"/>
      <c r="C122" s="364"/>
      <c r="D122" s="364"/>
      <c r="E122" s="364"/>
      <c r="F122" s="364"/>
      <c r="G122" s="364"/>
      <c r="H122" s="364"/>
      <c r="I122" s="364"/>
      <c r="J122" s="364"/>
      <c r="K122" s="364"/>
      <c r="L122" s="364"/>
      <c r="M122" s="364"/>
      <c r="N122" s="364"/>
      <c r="O122" s="364"/>
      <c r="P122" s="364"/>
    </row>
    <row r="123" spans="1:16" ht="57" customHeight="1">
      <c r="A123" s="364"/>
      <c r="B123" s="364"/>
      <c r="C123" s="364"/>
      <c r="D123" s="364"/>
      <c r="E123" s="364"/>
      <c r="F123" s="364"/>
      <c r="G123" s="364"/>
      <c r="H123" s="364"/>
      <c r="I123" s="364"/>
      <c r="J123" s="364"/>
      <c r="K123" s="364"/>
      <c r="L123" s="364"/>
      <c r="M123" s="364"/>
      <c r="N123" s="364"/>
      <c r="O123" s="364"/>
      <c r="P123" s="364"/>
    </row>
    <row r="124" spans="1:16" ht="57" customHeight="1">
      <c r="A124" s="364"/>
      <c r="B124" s="364"/>
      <c r="C124" s="364"/>
      <c r="D124" s="364"/>
      <c r="E124" s="364"/>
      <c r="F124" s="364"/>
      <c r="G124" s="364"/>
      <c r="H124" s="364"/>
      <c r="I124" s="364"/>
      <c r="J124" s="364"/>
      <c r="K124" s="364"/>
      <c r="L124" s="364"/>
      <c r="M124" s="364"/>
      <c r="N124" s="364"/>
      <c r="O124" s="364"/>
      <c r="P124" s="364"/>
    </row>
    <row r="125" spans="1:16" ht="57" customHeight="1">
      <c r="A125" s="364"/>
      <c r="B125" s="364"/>
      <c r="C125" s="364"/>
      <c r="D125" s="364"/>
      <c r="E125" s="364"/>
      <c r="F125" s="364"/>
      <c r="G125" s="364"/>
      <c r="H125" s="364"/>
      <c r="I125" s="364"/>
      <c r="J125" s="364"/>
      <c r="K125" s="364"/>
      <c r="L125" s="364"/>
      <c r="M125" s="364"/>
      <c r="N125" s="364"/>
      <c r="O125" s="364"/>
      <c r="P125" s="364"/>
    </row>
    <row r="126" spans="1:16" ht="57" customHeight="1">
      <c r="A126" s="364"/>
      <c r="B126" s="364"/>
      <c r="C126" s="364"/>
      <c r="D126" s="364"/>
      <c r="E126" s="364"/>
      <c r="F126" s="364"/>
      <c r="G126" s="364"/>
      <c r="H126" s="364"/>
      <c r="I126" s="364"/>
      <c r="J126" s="364"/>
      <c r="K126" s="364"/>
      <c r="L126" s="364"/>
      <c r="M126" s="364"/>
      <c r="N126" s="364"/>
      <c r="O126" s="364"/>
      <c r="P126" s="364"/>
    </row>
    <row r="127" spans="1:16" ht="57" customHeight="1">
      <c r="A127" s="364"/>
      <c r="B127" s="364"/>
      <c r="C127" s="364"/>
      <c r="D127" s="364"/>
      <c r="E127" s="364"/>
      <c r="F127" s="364"/>
      <c r="G127" s="364"/>
      <c r="H127" s="364"/>
      <c r="I127" s="364"/>
      <c r="J127" s="364"/>
      <c r="K127" s="364"/>
      <c r="L127" s="364"/>
      <c r="M127" s="364"/>
      <c r="N127" s="364"/>
      <c r="O127" s="364"/>
      <c r="P127" s="364"/>
    </row>
    <row r="128" spans="1:16" ht="57" customHeight="1">
      <c r="A128" s="364"/>
      <c r="B128" s="364"/>
      <c r="C128" s="364"/>
      <c r="D128" s="364"/>
      <c r="E128" s="364"/>
      <c r="F128" s="364"/>
      <c r="G128" s="364"/>
      <c r="H128" s="364"/>
      <c r="I128" s="364"/>
      <c r="J128" s="364"/>
      <c r="K128" s="364"/>
      <c r="L128" s="364"/>
      <c r="M128" s="364"/>
      <c r="N128" s="364"/>
      <c r="O128" s="364"/>
      <c r="P128" s="364"/>
    </row>
    <row r="129" spans="1:16" ht="57" customHeight="1">
      <c r="A129" s="364"/>
      <c r="B129" s="364"/>
      <c r="C129" s="364"/>
      <c r="D129" s="364"/>
      <c r="E129" s="364"/>
      <c r="F129" s="364"/>
      <c r="G129" s="364"/>
      <c r="H129" s="364"/>
      <c r="I129" s="364"/>
      <c r="J129" s="364"/>
      <c r="K129" s="364"/>
      <c r="L129" s="364"/>
      <c r="M129" s="364"/>
      <c r="N129" s="364"/>
      <c r="O129" s="364"/>
      <c r="P129" s="364"/>
    </row>
    <row r="130" spans="1:16" ht="57" customHeight="1">
      <c r="A130" s="364"/>
      <c r="B130" s="364"/>
      <c r="C130" s="364"/>
      <c r="D130" s="364"/>
      <c r="E130" s="364"/>
      <c r="F130" s="364"/>
      <c r="G130" s="364"/>
      <c r="H130" s="364"/>
      <c r="I130" s="364"/>
      <c r="J130" s="364"/>
      <c r="K130" s="364"/>
      <c r="L130" s="364"/>
      <c r="M130" s="364"/>
      <c r="N130" s="364"/>
      <c r="O130" s="364"/>
      <c r="P130" s="364"/>
    </row>
    <row r="131" spans="1:16" ht="57" customHeight="1">
      <c r="A131" s="364"/>
      <c r="B131" s="364"/>
      <c r="C131" s="364"/>
      <c r="D131" s="364"/>
      <c r="E131" s="364"/>
      <c r="F131" s="364"/>
      <c r="G131" s="364"/>
      <c r="H131" s="364"/>
      <c r="I131" s="364"/>
      <c r="J131" s="364"/>
      <c r="K131" s="364"/>
      <c r="L131" s="364"/>
      <c r="M131" s="364"/>
      <c r="N131" s="364"/>
      <c r="O131" s="364"/>
      <c r="P131" s="364"/>
    </row>
    <row r="132" spans="1:16" ht="57" customHeight="1">
      <c r="A132" s="364"/>
      <c r="B132" s="364"/>
      <c r="C132" s="364"/>
      <c r="D132" s="364"/>
      <c r="E132" s="364"/>
      <c r="F132" s="364"/>
      <c r="G132" s="364"/>
      <c r="H132" s="364"/>
      <c r="I132" s="364"/>
      <c r="J132" s="364"/>
      <c r="K132" s="364"/>
      <c r="L132" s="364"/>
      <c r="M132" s="364"/>
      <c r="N132" s="364"/>
      <c r="O132" s="364"/>
      <c r="P132" s="364"/>
    </row>
    <row r="133" spans="1:16" ht="57" customHeight="1">
      <c r="A133" s="364"/>
      <c r="B133" s="364"/>
      <c r="C133" s="364"/>
      <c r="D133" s="364"/>
      <c r="E133" s="364"/>
      <c r="F133" s="364"/>
      <c r="G133" s="364"/>
      <c r="H133" s="364"/>
      <c r="I133" s="364"/>
      <c r="J133" s="364"/>
      <c r="K133" s="364"/>
      <c r="L133" s="364"/>
      <c r="M133" s="364"/>
      <c r="N133" s="364"/>
      <c r="O133" s="364"/>
      <c r="P133" s="364"/>
    </row>
    <row r="134" spans="1:16" ht="57" customHeight="1">
      <c r="A134" s="364"/>
      <c r="B134" s="364"/>
      <c r="C134" s="364"/>
      <c r="D134" s="364"/>
      <c r="E134" s="364"/>
      <c r="F134" s="364"/>
      <c r="G134" s="364"/>
      <c r="H134" s="364"/>
      <c r="I134" s="364"/>
      <c r="J134" s="364"/>
      <c r="K134" s="364"/>
      <c r="L134" s="364"/>
      <c r="M134" s="364"/>
      <c r="N134" s="364"/>
      <c r="O134" s="364"/>
      <c r="P134" s="364"/>
    </row>
    <row r="135" spans="1:16" ht="57" customHeight="1">
      <c r="A135" s="364"/>
      <c r="B135" s="364"/>
      <c r="C135" s="364"/>
      <c r="D135" s="364"/>
      <c r="E135" s="364"/>
      <c r="F135" s="364"/>
      <c r="G135" s="364"/>
      <c r="H135" s="364"/>
      <c r="I135" s="364"/>
      <c r="J135" s="364"/>
      <c r="K135" s="364"/>
      <c r="L135" s="364"/>
      <c r="M135" s="364"/>
      <c r="N135" s="364"/>
      <c r="O135" s="364"/>
      <c r="P135" s="364"/>
    </row>
    <row r="136" spans="1:16" ht="57" customHeight="1">
      <c r="A136" s="364"/>
      <c r="B136" s="364"/>
      <c r="C136" s="364"/>
      <c r="D136" s="364"/>
      <c r="E136" s="364"/>
      <c r="F136" s="364"/>
      <c r="G136" s="364"/>
      <c r="H136" s="364"/>
      <c r="I136" s="364"/>
      <c r="J136" s="364"/>
      <c r="K136" s="364"/>
      <c r="L136" s="364"/>
      <c r="M136" s="364"/>
      <c r="N136" s="364"/>
      <c r="O136" s="364"/>
      <c r="P136" s="364"/>
    </row>
    <row r="137" spans="1:16" ht="57" customHeight="1">
      <c r="A137" s="364"/>
      <c r="B137" s="364"/>
      <c r="C137" s="364"/>
      <c r="D137" s="364"/>
      <c r="E137" s="364"/>
      <c r="F137" s="364"/>
      <c r="G137" s="364"/>
      <c r="H137" s="364"/>
      <c r="I137" s="364"/>
      <c r="J137" s="364"/>
      <c r="K137" s="364"/>
      <c r="L137" s="364"/>
      <c r="M137" s="364"/>
      <c r="N137" s="364"/>
      <c r="O137" s="364"/>
      <c r="P137" s="364"/>
    </row>
    <row r="138" spans="1:16" ht="57" customHeight="1">
      <c r="A138" s="364"/>
      <c r="B138" s="364"/>
      <c r="C138" s="364"/>
      <c r="D138" s="364"/>
      <c r="E138" s="364"/>
      <c r="F138" s="364"/>
      <c r="G138" s="364"/>
      <c r="H138" s="364"/>
      <c r="I138" s="364"/>
      <c r="J138" s="364"/>
      <c r="K138" s="364"/>
      <c r="L138" s="364"/>
      <c r="M138" s="364"/>
      <c r="N138" s="364"/>
      <c r="O138" s="364"/>
      <c r="P138" s="364"/>
    </row>
    <row r="139" spans="1:16" ht="57" customHeight="1">
      <c r="A139" s="364"/>
      <c r="B139" s="364"/>
      <c r="C139" s="364"/>
      <c r="D139" s="364"/>
      <c r="E139" s="364"/>
      <c r="F139" s="364"/>
      <c r="G139" s="364"/>
      <c r="H139" s="364"/>
      <c r="I139" s="364"/>
      <c r="J139" s="364"/>
      <c r="K139" s="364"/>
      <c r="L139" s="364"/>
      <c r="M139" s="364"/>
      <c r="N139" s="364"/>
      <c r="O139" s="364"/>
      <c r="P139" s="364"/>
    </row>
    <row r="140" spans="1:16" ht="57" customHeight="1">
      <c r="A140" s="364"/>
      <c r="B140" s="364"/>
      <c r="C140" s="364"/>
      <c r="D140" s="364"/>
      <c r="E140" s="364"/>
      <c r="F140" s="364"/>
      <c r="G140" s="364"/>
      <c r="H140" s="364"/>
      <c r="I140" s="364"/>
      <c r="J140" s="364"/>
      <c r="K140" s="364"/>
      <c r="L140" s="364"/>
      <c r="M140" s="364"/>
      <c r="N140" s="364"/>
      <c r="O140" s="364"/>
      <c r="P140" s="364"/>
    </row>
    <row r="141" spans="1:16" ht="57" customHeight="1">
      <c r="A141" s="364"/>
      <c r="B141" s="364"/>
      <c r="C141" s="364"/>
      <c r="D141" s="364"/>
      <c r="E141" s="364"/>
      <c r="F141" s="364"/>
      <c r="G141" s="364"/>
      <c r="H141" s="364"/>
      <c r="I141" s="364"/>
      <c r="J141" s="364"/>
      <c r="K141" s="364"/>
      <c r="L141" s="364"/>
      <c r="M141" s="364"/>
      <c r="N141" s="364"/>
      <c r="O141" s="364"/>
      <c r="P141" s="364"/>
    </row>
    <row r="142" spans="1:16" ht="57" customHeight="1">
      <c r="A142" s="364"/>
      <c r="B142" s="364"/>
      <c r="C142" s="364"/>
      <c r="D142" s="364"/>
      <c r="E142" s="364"/>
      <c r="F142" s="364"/>
      <c r="G142" s="364"/>
      <c r="H142" s="364"/>
      <c r="I142" s="364"/>
      <c r="J142" s="364"/>
      <c r="K142" s="364"/>
      <c r="L142" s="364"/>
      <c r="M142" s="364"/>
      <c r="N142" s="364"/>
      <c r="O142" s="364"/>
      <c r="P142" s="364"/>
    </row>
    <row r="143" spans="1:16" ht="57" customHeight="1">
      <c r="A143" s="364"/>
      <c r="B143" s="364"/>
      <c r="C143" s="364"/>
      <c r="D143" s="364"/>
      <c r="E143" s="364"/>
      <c r="F143" s="364"/>
      <c r="G143" s="364"/>
      <c r="H143" s="364"/>
      <c r="I143" s="364"/>
      <c r="J143" s="364"/>
      <c r="K143" s="364"/>
      <c r="L143" s="364"/>
      <c r="M143" s="364"/>
      <c r="N143" s="364"/>
      <c r="O143" s="364"/>
      <c r="P143" s="364"/>
    </row>
    <row r="144" spans="1:16" ht="57" customHeight="1">
      <c r="A144" s="364"/>
      <c r="B144" s="364"/>
      <c r="C144" s="364"/>
      <c r="D144" s="364"/>
      <c r="E144" s="364"/>
      <c r="F144" s="364"/>
      <c r="G144" s="364"/>
      <c r="H144" s="364"/>
      <c r="I144" s="364"/>
      <c r="J144" s="364"/>
      <c r="K144" s="364"/>
      <c r="L144" s="364"/>
      <c r="M144" s="364"/>
      <c r="N144" s="364"/>
      <c r="O144" s="364"/>
      <c r="P144" s="364"/>
    </row>
    <row r="145" spans="1:16" ht="57" customHeight="1">
      <c r="A145" s="364"/>
      <c r="B145" s="364"/>
      <c r="C145" s="364"/>
      <c r="D145" s="364"/>
      <c r="E145" s="364"/>
      <c r="F145" s="364"/>
      <c r="G145" s="364"/>
      <c r="H145" s="364"/>
      <c r="I145" s="364"/>
      <c r="J145" s="364"/>
      <c r="K145" s="364"/>
      <c r="L145" s="364"/>
      <c r="M145" s="364"/>
      <c r="N145" s="364"/>
      <c r="O145" s="364"/>
      <c r="P145" s="364"/>
    </row>
    <row r="146" spans="1:16" ht="57" customHeight="1">
      <c r="A146" s="364"/>
      <c r="B146" s="364"/>
      <c r="C146" s="364"/>
      <c r="D146" s="364"/>
      <c r="E146" s="364"/>
      <c r="F146" s="364"/>
      <c r="G146" s="364"/>
      <c r="H146" s="364"/>
      <c r="I146" s="364"/>
      <c r="J146" s="364"/>
      <c r="K146" s="364"/>
      <c r="L146" s="364"/>
      <c r="M146" s="364"/>
      <c r="N146" s="364"/>
      <c r="O146" s="364"/>
      <c r="P146" s="364"/>
    </row>
    <row r="147" spans="1:16" ht="57" customHeight="1">
      <c r="A147" s="364"/>
      <c r="B147" s="364"/>
      <c r="C147" s="364"/>
      <c r="D147" s="364"/>
      <c r="E147" s="364"/>
      <c r="F147" s="364"/>
      <c r="G147" s="364"/>
      <c r="H147" s="364"/>
      <c r="I147" s="364"/>
      <c r="J147" s="364"/>
      <c r="K147" s="364"/>
      <c r="L147" s="364"/>
      <c r="M147" s="364"/>
      <c r="N147" s="364"/>
      <c r="O147" s="364"/>
      <c r="P147" s="364"/>
    </row>
    <row r="148" spans="1:16" ht="57" customHeight="1">
      <c r="A148" s="364"/>
      <c r="B148" s="364"/>
      <c r="C148" s="364"/>
      <c r="D148" s="364"/>
      <c r="E148" s="364"/>
      <c r="F148" s="364"/>
      <c r="G148" s="364"/>
      <c r="H148" s="364"/>
      <c r="I148" s="364"/>
      <c r="J148" s="364"/>
      <c r="K148" s="364"/>
      <c r="L148" s="364"/>
      <c r="M148" s="364"/>
      <c r="N148" s="364"/>
      <c r="O148" s="364"/>
      <c r="P148" s="364"/>
    </row>
    <row r="149" spans="1:16" ht="57" customHeight="1">
      <c r="A149" s="364"/>
      <c r="B149" s="364"/>
      <c r="C149" s="364"/>
      <c r="D149" s="364"/>
      <c r="E149" s="364"/>
      <c r="F149" s="364"/>
      <c r="G149" s="364"/>
      <c r="H149" s="364"/>
      <c r="I149" s="364"/>
      <c r="J149" s="364"/>
      <c r="K149" s="364"/>
      <c r="L149" s="364"/>
      <c r="M149" s="364"/>
      <c r="N149" s="364"/>
      <c r="O149" s="364"/>
      <c r="P149" s="364"/>
    </row>
    <row r="150" spans="1:16" ht="57" customHeight="1">
      <c r="A150" s="364"/>
      <c r="B150" s="364"/>
      <c r="C150" s="364"/>
      <c r="D150" s="364"/>
      <c r="E150" s="364"/>
      <c r="F150" s="364"/>
      <c r="G150" s="364"/>
      <c r="H150" s="364"/>
      <c r="I150" s="364"/>
      <c r="J150" s="364"/>
      <c r="K150" s="364"/>
      <c r="L150" s="364"/>
      <c r="M150" s="364"/>
      <c r="N150" s="364"/>
      <c r="O150" s="364"/>
      <c r="P150" s="364"/>
    </row>
    <row r="151" spans="1:16" ht="57" customHeight="1">
      <c r="A151" s="364"/>
      <c r="B151" s="364"/>
      <c r="C151" s="364"/>
      <c r="D151" s="364"/>
      <c r="E151" s="364"/>
      <c r="F151" s="364"/>
      <c r="G151" s="364"/>
      <c r="H151" s="364"/>
      <c r="I151" s="364"/>
      <c r="J151" s="364"/>
      <c r="K151" s="364"/>
      <c r="L151" s="364"/>
      <c r="M151" s="364"/>
      <c r="N151" s="364"/>
      <c r="O151" s="364"/>
      <c r="P151" s="364"/>
    </row>
    <row r="152" spans="1:16" ht="57" customHeight="1">
      <c r="A152" s="364"/>
      <c r="B152" s="364"/>
      <c r="C152" s="364"/>
      <c r="D152" s="364"/>
      <c r="E152" s="364"/>
      <c r="F152" s="364"/>
      <c r="G152" s="364"/>
      <c r="H152" s="364"/>
      <c r="I152" s="364"/>
      <c r="J152" s="364"/>
      <c r="K152" s="364"/>
      <c r="L152" s="364"/>
      <c r="M152" s="364"/>
      <c r="N152" s="364"/>
      <c r="O152" s="364"/>
      <c r="P152" s="364"/>
    </row>
    <row r="153" spans="1:16" ht="57" customHeight="1">
      <c r="A153" s="364"/>
      <c r="B153" s="364"/>
      <c r="C153" s="364"/>
      <c r="D153" s="364"/>
      <c r="E153" s="364"/>
      <c r="F153" s="364"/>
      <c r="G153" s="364"/>
      <c r="H153" s="364"/>
      <c r="I153" s="364"/>
      <c r="J153" s="364"/>
      <c r="K153" s="364"/>
      <c r="L153" s="364"/>
      <c r="M153" s="364"/>
      <c r="N153" s="364"/>
      <c r="O153" s="364"/>
      <c r="P153" s="364"/>
    </row>
    <row r="154" spans="1:16" ht="57" customHeight="1">
      <c r="A154" s="364"/>
      <c r="B154" s="364"/>
      <c r="C154" s="364"/>
      <c r="D154" s="364"/>
      <c r="E154" s="364"/>
      <c r="F154" s="364"/>
      <c r="G154" s="364"/>
      <c r="H154" s="364"/>
      <c r="I154" s="364"/>
      <c r="J154" s="364"/>
      <c r="K154" s="364"/>
      <c r="L154" s="364"/>
      <c r="M154" s="364"/>
      <c r="N154" s="364"/>
      <c r="O154" s="364"/>
      <c r="P154" s="364"/>
    </row>
    <row r="155" spans="1:16" ht="57" customHeight="1">
      <c r="A155" s="364"/>
      <c r="B155" s="364"/>
      <c r="C155" s="364"/>
      <c r="D155" s="364"/>
      <c r="E155" s="364"/>
      <c r="F155" s="364"/>
      <c r="G155" s="364"/>
      <c r="H155" s="364"/>
      <c r="I155" s="364"/>
      <c r="J155" s="364"/>
      <c r="K155" s="364"/>
      <c r="L155" s="364"/>
      <c r="M155" s="364"/>
      <c r="N155" s="364"/>
      <c r="O155" s="364"/>
      <c r="P155" s="364"/>
    </row>
    <row r="156" spans="1:16" ht="57" customHeight="1">
      <c r="A156" s="364"/>
      <c r="B156" s="364"/>
      <c r="C156" s="364"/>
      <c r="D156" s="364"/>
      <c r="E156" s="364"/>
      <c r="F156" s="364"/>
      <c r="G156" s="364"/>
      <c r="H156" s="364"/>
      <c r="I156" s="364"/>
      <c r="J156" s="364"/>
      <c r="K156" s="364"/>
      <c r="L156" s="364"/>
      <c r="M156" s="364"/>
      <c r="N156" s="364"/>
      <c r="O156" s="364"/>
      <c r="P156" s="364"/>
    </row>
    <row r="157" spans="1:16" ht="57" customHeight="1">
      <c r="A157" s="364"/>
      <c r="B157" s="364"/>
      <c r="C157" s="364"/>
      <c r="D157" s="364"/>
      <c r="E157" s="364"/>
      <c r="F157" s="364"/>
      <c r="G157" s="364"/>
      <c r="H157" s="364"/>
      <c r="I157" s="364"/>
      <c r="J157" s="364"/>
      <c r="K157" s="364"/>
      <c r="L157" s="364"/>
      <c r="M157" s="364"/>
      <c r="N157" s="364"/>
      <c r="O157" s="364"/>
      <c r="P157" s="364"/>
    </row>
    <row r="158" spans="1:16" ht="57" customHeight="1">
      <c r="A158" s="364"/>
      <c r="B158" s="364"/>
      <c r="C158" s="364"/>
      <c r="D158" s="364"/>
      <c r="E158" s="364"/>
      <c r="F158" s="364"/>
      <c r="G158" s="364"/>
      <c r="H158" s="364"/>
      <c r="I158" s="364"/>
      <c r="J158" s="364"/>
      <c r="K158" s="364"/>
      <c r="L158" s="364"/>
      <c r="M158" s="364"/>
      <c r="N158" s="364"/>
      <c r="O158" s="364"/>
      <c r="P158" s="364"/>
    </row>
    <row r="159" spans="1:16" ht="57" customHeight="1">
      <c r="A159" s="364"/>
      <c r="B159" s="364"/>
      <c r="C159" s="364"/>
      <c r="D159" s="364"/>
      <c r="E159" s="364"/>
      <c r="F159" s="364"/>
      <c r="G159" s="364"/>
      <c r="H159" s="364"/>
      <c r="I159" s="364"/>
      <c r="J159" s="364"/>
      <c r="K159" s="364"/>
      <c r="L159" s="364"/>
      <c r="M159" s="364"/>
      <c r="N159" s="364"/>
      <c r="O159" s="364"/>
      <c r="P159" s="364"/>
    </row>
    <row r="160" spans="1:16" ht="57" customHeight="1">
      <c r="A160" s="364"/>
      <c r="B160" s="364"/>
      <c r="C160" s="364"/>
      <c r="D160" s="364"/>
      <c r="E160" s="364"/>
      <c r="F160" s="364"/>
      <c r="G160" s="364"/>
      <c r="H160" s="364"/>
      <c r="I160" s="364"/>
      <c r="J160" s="364"/>
      <c r="K160" s="364"/>
      <c r="L160" s="364"/>
      <c r="M160" s="364"/>
      <c r="N160" s="364"/>
      <c r="O160" s="364"/>
      <c r="P160" s="364"/>
    </row>
    <row r="161" spans="1:16" ht="57" customHeight="1">
      <c r="A161" s="364"/>
      <c r="B161" s="364"/>
      <c r="C161" s="364"/>
      <c r="D161" s="364"/>
      <c r="E161" s="364"/>
      <c r="F161" s="364"/>
      <c r="G161" s="364"/>
      <c r="H161" s="364"/>
      <c r="I161" s="364"/>
      <c r="J161" s="364"/>
      <c r="K161" s="364"/>
      <c r="L161" s="364"/>
      <c r="M161" s="364"/>
      <c r="N161" s="364"/>
      <c r="O161" s="364"/>
      <c r="P161" s="364"/>
    </row>
    <row r="162" spans="1:16" ht="57" customHeight="1">
      <c r="A162" s="364"/>
      <c r="B162" s="364"/>
      <c r="C162" s="364"/>
      <c r="D162" s="364"/>
      <c r="E162" s="364"/>
      <c r="F162" s="364"/>
      <c r="G162" s="364"/>
      <c r="H162" s="364"/>
      <c r="I162" s="364"/>
      <c r="J162" s="364"/>
      <c r="K162" s="364"/>
      <c r="L162" s="364"/>
      <c r="M162" s="364"/>
      <c r="N162" s="364"/>
      <c r="O162" s="364"/>
      <c r="P162" s="364"/>
    </row>
    <row r="163" spans="1:16" ht="57" customHeight="1">
      <c r="A163" s="364"/>
      <c r="B163" s="364"/>
      <c r="C163" s="364"/>
      <c r="D163" s="364"/>
      <c r="E163" s="364"/>
      <c r="F163" s="364"/>
      <c r="G163" s="364"/>
      <c r="H163" s="364"/>
      <c r="I163" s="364"/>
      <c r="J163" s="364"/>
      <c r="K163" s="364"/>
      <c r="L163" s="364"/>
      <c r="M163" s="364"/>
      <c r="N163" s="364"/>
      <c r="O163" s="364"/>
      <c r="P163" s="364"/>
    </row>
    <row r="164" spans="1:16" ht="57" customHeight="1">
      <c r="A164" s="364"/>
      <c r="B164" s="364"/>
      <c r="C164" s="364"/>
      <c r="D164" s="364"/>
      <c r="E164" s="364"/>
      <c r="F164" s="364"/>
      <c r="G164" s="364"/>
      <c r="H164" s="364"/>
      <c r="I164" s="364"/>
      <c r="J164" s="364"/>
      <c r="K164" s="364"/>
      <c r="L164" s="364"/>
      <c r="M164" s="364"/>
      <c r="N164" s="364"/>
      <c r="O164" s="364"/>
      <c r="P164" s="364"/>
    </row>
    <row r="165" spans="1:16" ht="57" customHeight="1">
      <c r="A165" s="364"/>
      <c r="B165" s="364"/>
      <c r="C165" s="364"/>
      <c r="D165" s="364"/>
      <c r="E165" s="364"/>
      <c r="F165" s="364"/>
      <c r="G165" s="364"/>
      <c r="H165" s="364"/>
      <c r="I165" s="364"/>
      <c r="J165" s="364"/>
      <c r="K165" s="364"/>
      <c r="L165" s="364"/>
      <c r="M165" s="364"/>
      <c r="N165" s="364"/>
      <c r="O165" s="364"/>
      <c r="P165" s="364"/>
    </row>
    <row r="166" spans="1:16" ht="57" customHeight="1">
      <c r="A166" s="364"/>
      <c r="B166" s="364"/>
      <c r="C166" s="364"/>
      <c r="D166" s="364"/>
      <c r="E166" s="364"/>
      <c r="F166" s="364"/>
      <c r="G166" s="364"/>
      <c r="H166" s="364"/>
      <c r="I166" s="364"/>
      <c r="J166" s="364"/>
      <c r="K166" s="364"/>
      <c r="L166" s="364"/>
      <c r="M166" s="364"/>
      <c r="N166" s="364"/>
      <c r="O166" s="364"/>
      <c r="P166" s="364"/>
    </row>
    <row r="167" spans="1:16" ht="57" customHeight="1">
      <c r="A167" s="364"/>
      <c r="B167" s="364"/>
      <c r="C167" s="364"/>
      <c r="D167" s="364"/>
      <c r="E167" s="364"/>
      <c r="F167" s="364"/>
      <c r="G167" s="364"/>
      <c r="H167" s="364"/>
      <c r="I167" s="364"/>
      <c r="J167" s="364"/>
      <c r="K167" s="364"/>
      <c r="L167" s="364"/>
      <c r="M167" s="364"/>
      <c r="N167" s="364"/>
      <c r="O167" s="364"/>
      <c r="P167" s="364"/>
    </row>
    <row r="168" spans="1:16" ht="57" customHeight="1">
      <c r="A168" s="364"/>
      <c r="B168" s="364"/>
      <c r="C168" s="364"/>
      <c r="D168" s="364"/>
      <c r="E168" s="364"/>
      <c r="F168" s="364"/>
      <c r="G168" s="364"/>
      <c r="H168" s="364"/>
      <c r="I168" s="364"/>
      <c r="J168" s="364"/>
      <c r="K168" s="364"/>
      <c r="L168" s="364"/>
      <c r="M168" s="364"/>
      <c r="N168" s="364"/>
      <c r="O168" s="364"/>
      <c r="P168" s="364"/>
    </row>
    <row r="169" spans="1:16" ht="57" customHeight="1">
      <c r="A169" s="364"/>
      <c r="B169" s="364"/>
      <c r="C169" s="364"/>
      <c r="D169" s="364"/>
      <c r="E169" s="364"/>
      <c r="F169" s="364"/>
      <c r="G169" s="364"/>
      <c r="H169" s="364"/>
      <c r="I169" s="364"/>
      <c r="J169" s="364"/>
      <c r="K169" s="364"/>
      <c r="L169" s="364"/>
      <c r="M169" s="364"/>
      <c r="N169" s="364"/>
      <c r="O169" s="364"/>
      <c r="P169" s="364"/>
    </row>
    <row r="170" spans="1:16" ht="57" customHeight="1">
      <c r="A170" s="364"/>
      <c r="B170" s="364"/>
      <c r="C170" s="364"/>
      <c r="D170" s="364"/>
      <c r="E170" s="364"/>
      <c r="F170" s="364"/>
      <c r="G170" s="364"/>
      <c r="H170" s="364"/>
      <c r="I170" s="364"/>
      <c r="J170" s="364"/>
      <c r="K170" s="364"/>
      <c r="L170" s="364"/>
      <c r="M170" s="364"/>
      <c r="N170" s="364"/>
      <c r="O170" s="364"/>
      <c r="P170" s="364"/>
    </row>
    <row r="171" spans="1:16" ht="57" customHeight="1">
      <c r="A171" s="364"/>
      <c r="B171" s="364"/>
      <c r="C171" s="364"/>
      <c r="D171" s="364"/>
      <c r="E171" s="364"/>
      <c r="F171" s="364"/>
      <c r="G171" s="364"/>
      <c r="H171" s="364"/>
      <c r="I171" s="364"/>
      <c r="J171" s="364"/>
      <c r="K171" s="364"/>
      <c r="L171" s="364"/>
      <c r="M171" s="364"/>
      <c r="N171" s="364"/>
      <c r="O171" s="364"/>
      <c r="P171" s="364"/>
    </row>
    <row r="172" spans="1:16" ht="57" customHeight="1">
      <c r="A172" s="364"/>
      <c r="B172" s="364"/>
      <c r="C172" s="364"/>
      <c r="D172" s="364"/>
      <c r="E172" s="364"/>
      <c r="F172" s="364"/>
      <c r="G172" s="364"/>
      <c r="H172" s="364"/>
      <c r="I172" s="364"/>
      <c r="J172" s="364"/>
      <c r="K172" s="364"/>
      <c r="L172" s="364"/>
      <c r="M172" s="364"/>
      <c r="N172" s="364"/>
      <c r="O172" s="364"/>
      <c r="P172" s="364"/>
    </row>
    <row r="173" spans="1:16" ht="57" customHeight="1">
      <c r="A173" s="364"/>
      <c r="B173" s="364"/>
      <c r="C173" s="364"/>
      <c r="D173" s="364"/>
      <c r="E173" s="364"/>
      <c r="F173" s="364"/>
      <c r="G173" s="364"/>
      <c r="H173" s="364"/>
      <c r="I173" s="364"/>
      <c r="J173" s="364"/>
      <c r="K173" s="364"/>
      <c r="L173" s="364"/>
      <c r="M173" s="364"/>
      <c r="N173" s="364"/>
      <c r="O173" s="364"/>
      <c r="P173" s="364"/>
    </row>
    <row r="174" spans="1:16" ht="57" customHeight="1">
      <c r="A174" s="364"/>
      <c r="B174" s="364"/>
      <c r="C174" s="364"/>
      <c r="D174" s="364"/>
      <c r="E174" s="364"/>
      <c r="F174" s="364"/>
      <c r="G174" s="364"/>
      <c r="H174" s="364"/>
      <c r="I174" s="364"/>
      <c r="J174" s="364"/>
      <c r="K174" s="364"/>
      <c r="L174" s="364"/>
      <c r="M174" s="364"/>
      <c r="N174" s="364"/>
      <c r="O174" s="364"/>
      <c r="P174" s="364"/>
    </row>
    <row r="175" spans="1:16" ht="57" customHeight="1">
      <c r="A175" s="364"/>
      <c r="B175" s="364"/>
      <c r="C175" s="364"/>
      <c r="D175" s="364"/>
      <c r="E175" s="364"/>
      <c r="F175" s="364"/>
      <c r="G175" s="364"/>
      <c r="H175" s="364"/>
      <c r="I175" s="364"/>
      <c r="J175" s="364"/>
      <c r="K175" s="364"/>
      <c r="L175" s="364"/>
      <c r="M175" s="364"/>
      <c r="N175" s="364"/>
      <c r="O175" s="364"/>
      <c r="P175" s="364"/>
    </row>
    <row r="176" spans="1:16" ht="57" customHeight="1">
      <c r="A176" s="364"/>
      <c r="B176" s="364"/>
      <c r="C176" s="364"/>
      <c r="D176" s="364"/>
      <c r="E176" s="364"/>
      <c r="F176" s="364"/>
      <c r="G176" s="364"/>
      <c r="H176" s="364"/>
      <c r="I176" s="364"/>
      <c r="J176" s="364"/>
      <c r="K176" s="364"/>
      <c r="L176" s="364"/>
      <c r="M176" s="364"/>
      <c r="N176" s="364"/>
      <c r="O176" s="364"/>
      <c r="P176" s="364"/>
    </row>
    <row r="177" spans="1:16" ht="57" customHeight="1">
      <c r="A177" s="364"/>
      <c r="B177" s="364"/>
      <c r="C177" s="364"/>
      <c r="D177" s="364"/>
      <c r="E177" s="364"/>
      <c r="F177" s="364"/>
      <c r="G177" s="364"/>
      <c r="H177" s="364"/>
      <c r="I177" s="364"/>
      <c r="J177" s="364"/>
      <c r="K177" s="364"/>
      <c r="L177" s="364"/>
      <c r="M177" s="364"/>
      <c r="N177" s="364"/>
      <c r="O177" s="364"/>
      <c r="P177" s="364"/>
    </row>
    <row r="178" spans="1:16" ht="57" customHeight="1">
      <c r="A178" s="364"/>
      <c r="B178" s="364"/>
      <c r="C178" s="364"/>
      <c r="D178" s="364"/>
      <c r="E178" s="364"/>
      <c r="F178" s="364"/>
      <c r="G178" s="364"/>
      <c r="H178" s="364"/>
      <c r="I178" s="364"/>
      <c r="J178" s="364"/>
      <c r="K178" s="364"/>
      <c r="L178" s="364"/>
      <c r="M178" s="364"/>
      <c r="N178" s="364"/>
      <c r="O178" s="364"/>
      <c r="P178" s="364"/>
    </row>
    <row r="179" spans="1:16" ht="57" customHeight="1">
      <c r="A179" s="364"/>
      <c r="B179" s="364"/>
      <c r="C179" s="364"/>
      <c r="D179" s="364"/>
      <c r="E179" s="364"/>
      <c r="F179" s="364"/>
      <c r="G179" s="364"/>
      <c r="H179" s="364"/>
      <c r="I179" s="364"/>
      <c r="J179" s="364"/>
      <c r="K179" s="364"/>
      <c r="L179" s="364"/>
      <c r="M179" s="364"/>
      <c r="N179" s="364"/>
      <c r="O179" s="364"/>
      <c r="P179" s="364"/>
    </row>
    <row r="180" spans="1:16" ht="57" customHeight="1">
      <c r="A180" s="364"/>
      <c r="B180" s="364"/>
      <c r="C180" s="364"/>
      <c r="D180" s="364"/>
      <c r="E180" s="364"/>
      <c r="F180" s="364"/>
      <c r="G180" s="364"/>
      <c r="H180" s="364"/>
      <c r="I180" s="364"/>
      <c r="J180" s="364"/>
      <c r="K180" s="364"/>
      <c r="L180" s="364"/>
      <c r="M180" s="364"/>
      <c r="N180" s="364"/>
      <c r="O180" s="364"/>
      <c r="P180" s="364"/>
    </row>
    <row r="181" spans="1:16" ht="57" customHeight="1">
      <c r="A181" s="364"/>
      <c r="B181" s="364"/>
      <c r="C181" s="364"/>
      <c r="D181" s="364"/>
      <c r="E181" s="364"/>
      <c r="F181" s="364"/>
      <c r="G181" s="364"/>
      <c r="H181" s="364"/>
      <c r="I181" s="364"/>
      <c r="J181" s="364"/>
      <c r="K181" s="364"/>
      <c r="L181" s="364"/>
      <c r="M181" s="364"/>
      <c r="N181" s="364"/>
      <c r="O181" s="364"/>
      <c r="P181" s="364"/>
    </row>
    <row r="182" spans="1:16" ht="57" customHeight="1">
      <c r="A182" s="364"/>
      <c r="B182" s="364"/>
      <c r="C182" s="364"/>
      <c r="D182" s="364"/>
      <c r="E182" s="364"/>
      <c r="F182" s="364"/>
      <c r="G182" s="364"/>
      <c r="H182" s="364"/>
      <c r="I182" s="364"/>
      <c r="J182" s="364"/>
      <c r="K182" s="364"/>
      <c r="L182" s="364"/>
      <c r="M182" s="364"/>
      <c r="N182" s="364"/>
      <c r="O182" s="364"/>
      <c r="P182" s="364"/>
    </row>
    <row r="183" spans="1:16" ht="57" customHeight="1">
      <c r="A183" s="364"/>
      <c r="B183" s="364"/>
      <c r="C183" s="364"/>
      <c r="D183" s="364"/>
      <c r="E183" s="364"/>
      <c r="F183" s="364"/>
      <c r="G183" s="364"/>
      <c r="H183" s="364"/>
      <c r="I183" s="364"/>
      <c r="J183" s="364"/>
      <c r="K183" s="364"/>
      <c r="L183" s="364"/>
      <c r="M183" s="364"/>
      <c r="N183" s="364"/>
      <c r="O183" s="364"/>
      <c r="P183" s="364"/>
    </row>
    <row r="184" spans="1:16" ht="57" customHeight="1">
      <c r="A184" s="364"/>
      <c r="B184" s="364"/>
      <c r="C184" s="364"/>
      <c r="D184" s="364"/>
      <c r="E184" s="364"/>
      <c r="F184" s="364"/>
      <c r="G184" s="364"/>
      <c r="H184" s="364"/>
      <c r="I184" s="364"/>
      <c r="J184" s="364"/>
      <c r="K184" s="364"/>
      <c r="L184" s="364"/>
      <c r="M184" s="364"/>
      <c r="N184" s="364"/>
      <c r="O184" s="364"/>
      <c r="P184" s="364"/>
    </row>
    <row r="185" spans="1:16" ht="57" customHeight="1">
      <c r="A185" s="364"/>
      <c r="B185" s="364"/>
      <c r="C185" s="364"/>
      <c r="D185" s="364"/>
      <c r="E185" s="364"/>
      <c r="F185" s="364"/>
      <c r="G185" s="364"/>
      <c r="H185" s="364"/>
      <c r="I185" s="364"/>
      <c r="J185" s="364"/>
      <c r="K185" s="364"/>
      <c r="L185" s="364"/>
      <c r="M185" s="364"/>
      <c r="N185" s="364"/>
      <c r="O185" s="364"/>
      <c r="P185" s="364"/>
    </row>
    <row r="186" spans="1:16" ht="57" customHeight="1">
      <c r="A186" s="364"/>
      <c r="B186" s="364"/>
      <c r="C186" s="364"/>
      <c r="D186" s="364"/>
      <c r="E186" s="364"/>
      <c r="F186" s="364"/>
      <c r="G186" s="364"/>
      <c r="H186" s="364"/>
      <c r="I186" s="364"/>
      <c r="J186" s="364"/>
      <c r="K186" s="364"/>
      <c r="L186" s="364"/>
      <c r="M186" s="364"/>
      <c r="N186" s="364"/>
      <c r="O186" s="364"/>
      <c r="P186" s="364"/>
    </row>
    <row r="187" spans="1:16" ht="57" customHeight="1">
      <c r="A187" s="364"/>
      <c r="B187" s="364"/>
      <c r="C187" s="364"/>
      <c r="D187" s="364"/>
      <c r="E187" s="364"/>
      <c r="F187" s="364"/>
      <c r="G187" s="364"/>
      <c r="H187" s="364"/>
      <c r="I187" s="364"/>
      <c r="J187" s="364"/>
      <c r="K187" s="364"/>
      <c r="L187" s="364"/>
      <c r="M187" s="364"/>
      <c r="N187" s="364"/>
      <c r="O187" s="364"/>
      <c r="P187" s="364"/>
    </row>
    <row r="188" spans="1:16" ht="57" customHeight="1">
      <c r="A188" s="364"/>
      <c r="B188" s="364"/>
      <c r="C188" s="364"/>
      <c r="D188" s="364"/>
      <c r="E188" s="364"/>
      <c r="F188" s="364"/>
      <c r="G188" s="364"/>
      <c r="H188" s="364"/>
      <c r="I188" s="364"/>
      <c r="J188" s="364"/>
      <c r="K188" s="364"/>
      <c r="L188" s="364"/>
      <c r="M188" s="364"/>
      <c r="N188" s="364"/>
      <c r="O188" s="364"/>
      <c r="P188" s="364"/>
    </row>
    <row r="189" spans="1:16" ht="57" customHeight="1">
      <c r="A189" s="364"/>
      <c r="B189" s="364"/>
      <c r="C189" s="364"/>
      <c r="D189" s="364"/>
      <c r="E189" s="364"/>
      <c r="F189" s="364"/>
      <c r="G189" s="364"/>
      <c r="H189" s="364"/>
      <c r="I189" s="364"/>
      <c r="J189" s="364"/>
      <c r="K189" s="364"/>
      <c r="L189" s="364"/>
      <c r="M189" s="364"/>
      <c r="N189" s="364"/>
      <c r="O189" s="364"/>
      <c r="P189" s="364"/>
    </row>
    <row r="190" spans="1:16" ht="57" customHeight="1">
      <c r="A190" s="364"/>
      <c r="B190" s="364"/>
      <c r="C190" s="364"/>
      <c r="D190" s="364"/>
      <c r="E190" s="364"/>
      <c r="F190" s="364"/>
      <c r="G190" s="364"/>
      <c r="H190" s="364"/>
      <c r="I190" s="364"/>
      <c r="J190" s="364"/>
      <c r="K190" s="364"/>
      <c r="L190" s="364"/>
      <c r="M190" s="364"/>
      <c r="N190" s="364"/>
      <c r="O190" s="364"/>
      <c r="P190" s="364"/>
    </row>
    <row r="191" spans="1:16" ht="57" customHeight="1">
      <c r="A191" s="364"/>
      <c r="B191" s="364"/>
      <c r="C191" s="364"/>
      <c r="D191" s="364"/>
      <c r="E191" s="364"/>
      <c r="F191" s="364"/>
      <c r="G191" s="364"/>
      <c r="H191" s="364"/>
      <c r="I191" s="364"/>
      <c r="J191" s="364"/>
      <c r="K191" s="364"/>
      <c r="L191" s="364"/>
      <c r="M191" s="364"/>
      <c r="N191" s="364"/>
      <c r="O191" s="364"/>
      <c r="P191" s="364"/>
    </row>
    <row r="192" spans="1:16" ht="57" customHeight="1">
      <c r="A192" s="364"/>
      <c r="B192" s="364"/>
      <c r="C192" s="364"/>
      <c r="D192" s="364"/>
      <c r="E192" s="364"/>
      <c r="F192" s="364"/>
      <c r="G192" s="364"/>
      <c r="H192" s="364"/>
      <c r="I192" s="364"/>
      <c r="J192" s="364"/>
      <c r="K192" s="364"/>
      <c r="L192" s="364"/>
      <c r="M192" s="364"/>
      <c r="N192" s="364"/>
      <c r="O192" s="364"/>
      <c r="P192" s="364"/>
    </row>
    <row r="193" spans="1:16" ht="57" customHeight="1">
      <c r="A193" s="364"/>
      <c r="B193" s="364"/>
      <c r="C193" s="364"/>
      <c r="D193" s="364"/>
      <c r="E193" s="364"/>
      <c r="F193" s="364"/>
      <c r="G193" s="364"/>
      <c r="H193" s="364"/>
      <c r="I193" s="364"/>
      <c r="J193" s="364"/>
      <c r="K193" s="364"/>
      <c r="L193" s="364"/>
      <c r="M193" s="364"/>
      <c r="N193" s="364"/>
      <c r="O193" s="364"/>
      <c r="P193" s="364"/>
    </row>
    <row r="194" spans="1:16" ht="57" customHeight="1">
      <c r="A194" s="364"/>
      <c r="B194" s="364"/>
      <c r="C194" s="364"/>
      <c r="D194" s="364"/>
      <c r="E194" s="364"/>
      <c r="F194" s="364"/>
      <c r="G194" s="364"/>
      <c r="H194" s="364"/>
      <c r="I194" s="364"/>
      <c r="J194" s="364"/>
      <c r="K194" s="364"/>
      <c r="L194" s="364"/>
      <c r="M194" s="364"/>
      <c r="N194" s="364"/>
      <c r="O194" s="364"/>
      <c r="P194" s="364"/>
    </row>
    <row r="195" spans="1:16" ht="57" customHeight="1">
      <c r="A195" s="364"/>
      <c r="B195" s="364"/>
      <c r="C195" s="364"/>
      <c r="D195" s="364"/>
      <c r="E195" s="364"/>
      <c r="F195" s="364"/>
      <c r="G195" s="364"/>
      <c r="H195" s="364"/>
      <c r="I195" s="364"/>
      <c r="J195" s="364"/>
      <c r="K195" s="364"/>
      <c r="L195" s="364"/>
      <c r="M195" s="364"/>
      <c r="N195" s="364"/>
      <c r="O195" s="364"/>
      <c r="P195" s="364"/>
    </row>
    <row r="196" spans="1:16" ht="57" customHeight="1">
      <c r="A196" s="364"/>
      <c r="B196" s="364"/>
      <c r="C196" s="364"/>
      <c r="D196" s="364"/>
      <c r="E196" s="364"/>
      <c r="F196" s="364"/>
      <c r="G196" s="364"/>
      <c r="H196" s="364"/>
      <c r="I196" s="364"/>
      <c r="J196" s="364"/>
      <c r="K196" s="364"/>
      <c r="L196" s="364"/>
      <c r="M196" s="364"/>
      <c r="N196" s="364"/>
      <c r="O196" s="364"/>
      <c r="P196" s="364"/>
    </row>
    <row r="197" spans="1:16" ht="57" customHeight="1">
      <c r="A197" s="364"/>
      <c r="B197" s="364"/>
      <c r="C197" s="364"/>
      <c r="D197" s="364"/>
      <c r="E197" s="364"/>
      <c r="F197" s="364"/>
      <c r="G197" s="364"/>
      <c r="H197" s="364"/>
      <c r="I197" s="364"/>
      <c r="J197" s="364"/>
      <c r="K197" s="364"/>
      <c r="L197" s="364"/>
      <c r="M197" s="364"/>
      <c r="N197" s="364"/>
      <c r="O197" s="364"/>
      <c r="P197" s="364"/>
    </row>
    <row r="198" spans="1:16" ht="57" customHeight="1">
      <c r="A198" s="364"/>
      <c r="B198" s="364"/>
      <c r="C198" s="364"/>
      <c r="D198" s="364"/>
      <c r="E198" s="364"/>
      <c r="F198" s="364"/>
      <c r="G198" s="364"/>
      <c r="H198" s="364"/>
      <c r="I198" s="364"/>
      <c r="J198" s="364"/>
      <c r="K198" s="364"/>
      <c r="L198" s="364"/>
      <c r="M198" s="364"/>
      <c r="N198" s="364"/>
      <c r="O198" s="364"/>
      <c r="P198" s="364"/>
    </row>
    <row r="199" spans="1:16" ht="57" customHeight="1">
      <c r="A199" s="364"/>
      <c r="B199" s="364"/>
      <c r="C199" s="364"/>
      <c r="D199" s="364"/>
      <c r="E199" s="364"/>
      <c r="F199" s="364"/>
      <c r="G199" s="364"/>
      <c r="H199" s="364"/>
      <c r="I199" s="364"/>
      <c r="J199" s="364"/>
      <c r="K199" s="364"/>
      <c r="L199" s="364"/>
      <c r="M199" s="364"/>
      <c r="N199" s="364"/>
      <c r="O199" s="364"/>
      <c r="P199" s="364"/>
    </row>
    <row r="200" spans="1:16" ht="57" customHeight="1">
      <c r="A200" s="364"/>
      <c r="B200" s="364"/>
      <c r="C200" s="364"/>
      <c r="D200" s="364"/>
      <c r="E200" s="364"/>
      <c r="F200" s="364"/>
      <c r="G200" s="364"/>
      <c r="H200" s="364"/>
      <c r="I200" s="364"/>
      <c r="J200" s="364"/>
      <c r="K200" s="364"/>
      <c r="L200" s="364"/>
      <c r="M200" s="364"/>
      <c r="N200" s="364"/>
      <c r="O200" s="364"/>
      <c r="P200" s="364"/>
    </row>
    <row r="201" spans="1:16" ht="57" customHeight="1">
      <c r="A201" s="364"/>
      <c r="B201" s="364"/>
      <c r="C201" s="364"/>
      <c r="D201" s="364"/>
      <c r="E201" s="364"/>
      <c r="F201" s="364"/>
      <c r="G201" s="364"/>
      <c r="H201" s="364"/>
      <c r="I201" s="364"/>
      <c r="J201" s="364"/>
      <c r="K201" s="364"/>
      <c r="L201" s="364"/>
      <c r="M201" s="364"/>
      <c r="N201" s="364"/>
      <c r="O201" s="364"/>
      <c r="P201" s="364"/>
    </row>
    <row r="202" spans="1:16" ht="57" customHeight="1">
      <c r="A202" s="364"/>
      <c r="B202" s="364"/>
      <c r="C202" s="364"/>
      <c r="D202" s="364"/>
      <c r="E202" s="364"/>
      <c r="F202" s="364"/>
      <c r="G202" s="364"/>
      <c r="H202" s="364"/>
      <c r="I202" s="364"/>
      <c r="J202" s="364"/>
      <c r="K202" s="364"/>
      <c r="L202" s="364"/>
      <c r="M202" s="364"/>
      <c r="N202" s="364"/>
      <c r="O202" s="364"/>
      <c r="P202" s="364"/>
    </row>
    <row r="203" spans="1:16" ht="57" customHeight="1">
      <c r="A203" s="364"/>
      <c r="B203" s="364"/>
      <c r="C203" s="364"/>
      <c r="D203" s="364"/>
      <c r="E203" s="364"/>
      <c r="F203" s="364"/>
      <c r="G203" s="364"/>
      <c r="H203" s="364"/>
      <c r="I203" s="364"/>
      <c r="J203" s="364"/>
      <c r="K203" s="364"/>
      <c r="L203" s="364"/>
      <c r="M203" s="364"/>
      <c r="N203" s="364"/>
      <c r="O203" s="364"/>
      <c r="P203" s="364"/>
    </row>
    <row r="204" spans="1:16" ht="57" customHeight="1">
      <c r="A204" s="364"/>
      <c r="B204" s="364"/>
      <c r="C204" s="364"/>
      <c r="D204" s="364"/>
      <c r="E204" s="364"/>
      <c r="F204" s="364"/>
      <c r="G204" s="364"/>
      <c r="H204" s="364"/>
      <c r="I204" s="364"/>
      <c r="J204" s="364"/>
      <c r="K204" s="364"/>
      <c r="L204" s="364"/>
      <c r="M204" s="364"/>
      <c r="N204" s="364"/>
      <c r="O204" s="364"/>
      <c r="P204" s="364"/>
    </row>
    <row r="205" spans="1:16" ht="57" customHeight="1">
      <c r="A205" s="364"/>
      <c r="B205" s="364"/>
      <c r="C205" s="364"/>
      <c r="D205" s="364"/>
      <c r="E205" s="364"/>
      <c r="F205" s="364"/>
      <c r="G205" s="364"/>
      <c r="H205" s="364"/>
      <c r="I205" s="364"/>
      <c r="J205" s="364"/>
      <c r="K205" s="364"/>
      <c r="L205" s="364"/>
      <c r="M205" s="364"/>
      <c r="N205" s="364"/>
      <c r="O205" s="364"/>
      <c r="P205" s="364"/>
    </row>
    <row r="206" spans="1:16" ht="57" customHeight="1">
      <c r="A206" s="364"/>
      <c r="B206" s="364"/>
      <c r="C206" s="364"/>
      <c r="D206" s="364"/>
      <c r="E206" s="364"/>
      <c r="F206" s="364"/>
      <c r="G206" s="364"/>
      <c r="H206" s="364"/>
      <c r="I206" s="364"/>
      <c r="J206" s="364"/>
      <c r="K206" s="364"/>
      <c r="L206" s="364"/>
      <c r="M206" s="364"/>
      <c r="N206" s="364"/>
      <c r="O206" s="364"/>
      <c r="P206" s="364"/>
    </row>
    <row r="207" spans="1:16" ht="57" customHeight="1">
      <c r="A207" s="364"/>
      <c r="B207" s="364"/>
      <c r="C207" s="364"/>
      <c r="D207" s="364"/>
      <c r="E207" s="364"/>
      <c r="F207" s="364"/>
      <c r="G207" s="364"/>
      <c r="H207" s="364"/>
      <c r="I207" s="364"/>
      <c r="J207" s="364"/>
      <c r="K207" s="364"/>
      <c r="L207" s="364"/>
      <c r="M207" s="364"/>
      <c r="N207" s="364"/>
      <c r="O207" s="364"/>
      <c r="P207" s="364"/>
    </row>
    <row r="208" spans="1:16" ht="57" customHeight="1">
      <c r="A208" s="364"/>
      <c r="B208" s="364"/>
      <c r="C208" s="364"/>
      <c r="D208" s="364"/>
      <c r="E208" s="364"/>
      <c r="F208" s="364"/>
      <c r="G208" s="364"/>
      <c r="H208" s="364"/>
      <c r="I208" s="364"/>
      <c r="J208" s="364"/>
      <c r="K208" s="364"/>
      <c r="L208" s="364"/>
      <c r="M208" s="364"/>
      <c r="N208" s="364"/>
      <c r="O208" s="364"/>
      <c r="P208" s="364"/>
    </row>
    <row r="209" spans="1:16" ht="57" customHeight="1">
      <c r="A209" s="364"/>
      <c r="B209" s="364"/>
      <c r="C209" s="364"/>
      <c r="D209" s="364"/>
      <c r="E209" s="364"/>
      <c r="F209" s="364"/>
      <c r="G209" s="364"/>
      <c r="H209" s="364"/>
      <c r="I209" s="364"/>
      <c r="J209" s="364"/>
      <c r="K209" s="364"/>
      <c r="L209" s="364"/>
      <c r="M209" s="364"/>
      <c r="N209" s="364"/>
      <c r="O209" s="364"/>
      <c r="P209" s="364"/>
    </row>
    <row r="210" spans="1:16" ht="57" customHeight="1">
      <c r="A210" s="364"/>
      <c r="B210" s="364"/>
      <c r="C210" s="364"/>
      <c r="D210" s="364"/>
      <c r="E210" s="364"/>
      <c r="F210" s="364"/>
      <c r="G210" s="364"/>
      <c r="H210" s="364"/>
      <c r="I210" s="364"/>
      <c r="J210" s="364"/>
      <c r="K210" s="364"/>
      <c r="L210" s="364"/>
      <c r="M210" s="364"/>
      <c r="N210" s="364"/>
      <c r="O210" s="364"/>
      <c r="P210" s="364"/>
    </row>
    <row r="211" spans="1:16" ht="57" customHeight="1">
      <c r="A211" s="364"/>
      <c r="B211" s="364"/>
      <c r="C211" s="364"/>
      <c r="D211" s="364"/>
      <c r="E211" s="364"/>
      <c r="F211" s="364"/>
      <c r="G211" s="364"/>
      <c r="H211" s="364"/>
      <c r="I211" s="364"/>
      <c r="J211" s="364"/>
      <c r="K211" s="364"/>
      <c r="L211" s="364"/>
      <c r="M211" s="364"/>
      <c r="N211" s="364"/>
      <c r="O211" s="364"/>
      <c r="P211" s="364"/>
    </row>
    <row r="212" spans="1:16" ht="57" customHeight="1">
      <c r="A212" s="364"/>
      <c r="B212" s="364"/>
      <c r="C212" s="364"/>
      <c r="D212" s="364"/>
      <c r="E212" s="364"/>
      <c r="F212" s="364"/>
      <c r="G212" s="364"/>
      <c r="H212" s="364"/>
      <c r="I212" s="364"/>
      <c r="J212" s="364"/>
      <c r="K212" s="364"/>
      <c r="L212" s="364"/>
      <c r="M212" s="364"/>
      <c r="N212" s="364"/>
      <c r="O212" s="364"/>
      <c r="P212" s="364"/>
    </row>
    <row r="213" spans="1:16" ht="57" customHeight="1">
      <c r="A213" s="364"/>
      <c r="B213" s="364"/>
      <c r="C213" s="364"/>
      <c r="D213" s="364"/>
      <c r="E213" s="364"/>
      <c r="F213" s="364"/>
      <c r="G213" s="364"/>
      <c r="H213" s="364"/>
      <c r="I213" s="364"/>
      <c r="J213" s="364"/>
      <c r="K213" s="364"/>
      <c r="L213" s="364"/>
      <c r="M213" s="364"/>
      <c r="N213" s="364"/>
      <c r="O213" s="364"/>
      <c r="P213" s="364"/>
    </row>
    <row r="214" spans="1:16" ht="57" customHeight="1">
      <c r="A214" s="364"/>
      <c r="B214" s="364"/>
      <c r="C214" s="364"/>
      <c r="D214" s="364"/>
      <c r="E214" s="364"/>
      <c r="F214" s="364"/>
      <c r="G214" s="364"/>
      <c r="H214" s="364"/>
      <c r="I214" s="364"/>
      <c r="J214" s="364"/>
      <c r="K214" s="364"/>
      <c r="L214" s="364"/>
      <c r="M214" s="364"/>
      <c r="N214" s="364"/>
      <c r="O214" s="364"/>
      <c r="P214" s="364"/>
    </row>
    <row r="215" spans="1:16" ht="57" customHeight="1">
      <c r="A215" s="364"/>
      <c r="B215" s="364"/>
      <c r="C215" s="364"/>
      <c r="D215" s="364"/>
      <c r="E215" s="364"/>
      <c r="F215" s="364"/>
      <c r="G215" s="364"/>
      <c r="H215" s="364"/>
      <c r="I215" s="364"/>
      <c r="J215" s="364"/>
      <c r="K215" s="364"/>
      <c r="L215" s="364"/>
      <c r="M215" s="364"/>
      <c r="N215" s="364"/>
      <c r="O215" s="364"/>
      <c r="P215" s="364"/>
    </row>
    <row r="216" spans="1:16" ht="57" customHeight="1">
      <c r="A216" s="364"/>
      <c r="B216" s="364"/>
      <c r="C216" s="364"/>
      <c r="D216" s="364"/>
      <c r="E216" s="364"/>
      <c r="F216" s="364"/>
      <c r="G216" s="364"/>
      <c r="H216" s="364"/>
      <c r="I216" s="364"/>
      <c r="J216" s="364"/>
      <c r="K216" s="364"/>
      <c r="L216" s="364"/>
      <c r="M216" s="364"/>
      <c r="N216" s="364"/>
      <c r="O216" s="364"/>
      <c r="P216" s="364"/>
    </row>
    <row r="217" spans="1:16" ht="57" customHeight="1">
      <c r="A217" s="364"/>
      <c r="B217" s="364"/>
      <c r="C217" s="364"/>
      <c r="D217" s="364"/>
      <c r="E217" s="364"/>
      <c r="F217" s="364"/>
      <c r="G217" s="364"/>
      <c r="H217" s="364"/>
      <c r="I217" s="364"/>
      <c r="J217" s="364"/>
      <c r="K217" s="364"/>
      <c r="L217" s="364"/>
      <c r="M217" s="364"/>
      <c r="N217" s="364"/>
      <c r="O217" s="364"/>
      <c r="P217" s="364"/>
    </row>
    <row r="218" spans="1:16" ht="57" customHeight="1">
      <c r="A218" s="364"/>
      <c r="B218" s="364"/>
      <c r="C218" s="364"/>
      <c r="D218" s="364"/>
      <c r="E218" s="364"/>
      <c r="F218" s="364"/>
      <c r="G218" s="364"/>
      <c r="H218" s="364"/>
      <c r="I218" s="364"/>
      <c r="J218" s="364"/>
      <c r="K218" s="364"/>
      <c r="L218" s="364"/>
      <c r="M218" s="364"/>
      <c r="N218" s="364"/>
      <c r="O218" s="364"/>
      <c r="P218" s="364"/>
    </row>
    <row r="219" spans="1:16" ht="57" customHeight="1">
      <c r="A219" s="364"/>
      <c r="B219" s="364"/>
      <c r="C219" s="364"/>
      <c r="D219" s="364"/>
      <c r="E219" s="364"/>
      <c r="F219" s="364"/>
      <c r="G219" s="364"/>
      <c r="H219" s="364"/>
      <c r="I219" s="364"/>
      <c r="J219" s="364"/>
      <c r="K219" s="364"/>
      <c r="L219" s="364"/>
      <c r="M219" s="364"/>
      <c r="N219" s="364"/>
      <c r="O219" s="364"/>
      <c r="P219" s="364"/>
    </row>
    <row r="220" spans="1:16" ht="57" customHeight="1">
      <c r="A220" s="364"/>
      <c r="B220" s="364"/>
      <c r="C220" s="364"/>
      <c r="D220" s="364"/>
      <c r="E220" s="364"/>
      <c r="F220" s="364"/>
      <c r="G220" s="364"/>
      <c r="H220" s="364"/>
      <c r="I220" s="364"/>
      <c r="J220" s="364"/>
      <c r="K220" s="364"/>
      <c r="L220" s="364"/>
      <c r="M220" s="364"/>
      <c r="N220" s="364"/>
      <c r="O220" s="364"/>
      <c r="P220" s="364"/>
    </row>
    <row r="221" spans="1:16" ht="57" customHeight="1">
      <c r="A221" s="364"/>
      <c r="B221" s="364"/>
      <c r="C221" s="364"/>
      <c r="D221" s="364"/>
      <c r="E221" s="364"/>
      <c r="F221" s="364"/>
      <c r="G221" s="364"/>
      <c r="H221" s="364"/>
      <c r="I221" s="364"/>
      <c r="J221" s="364"/>
      <c r="K221" s="364"/>
      <c r="L221" s="364"/>
      <c r="M221" s="364"/>
      <c r="N221" s="364"/>
      <c r="O221" s="364"/>
      <c r="P221" s="364"/>
    </row>
    <row r="222" spans="1:16" ht="57" customHeight="1">
      <c r="A222" s="364"/>
      <c r="B222" s="364"/>
      <c r="C222" s="364"/>
      <c r="D222" s="364"/>
      <c r="E222" s="364"/>
      <c r="F222" s="364"/>
      <c r="G222" s="364"/>
      <c r="H222" s="364"/>
      <c r="I222" s="364"/>
      <c r="J222" s="364"/>
      <c r="K222" s="364"/>
      <c r="L222" s="364"/>
      <c r="M222" s="364"/>
      <c r="N222" s="364"/>
      <c r="O222" s="364"/>
      <c r="P222" s="364"/>
    </row>
    <row r="223" spans="1:16" ht="57" customHeight="1">
      <c r="A223" s="364"/>
      <c r="B223" s="364"/>
      <c r="C223" s="364"/>
      <c r="D223" s="364"/>
      <c r="E223" s="364"/>
      <c r="F223" s="364"/>
      <c r="G223" s="364"/>
      <c r="H223" s="364"/>
      <c r="I223" s="364"/>
      <c r="J223" s="364"/>
      <c r="K223" s="364"/>
      <c r="L223" s="364"/>
      <c r="M223" s="364"/>
      <c r="N223" s="364"/>
      <c r="O223" s="364"/>
      <c r="P223" s="364"/>
    </row>
    <row r="224" spans="1:16" ht="57" customHeight="1">
      <c r="A224" s="364"/>
      <c r="B224" s="364"/>
      <c r="C224" s="364"/>
      <c r="D224" s="364"/>
      <c r="E224" s="364"/>
      <c r="F224" s="364"/>
      <c r="G224" s="364"/>
      <c r="H224" s="364"/>
      <c r="I224" s="364"/>
      <c r="J224" s="364"/>
      <c r="K224" s="364"/>
      <c r="L224" s="364"/>
      <c r="M224" s="364"/>
      <c r="N224" s="364"/>
      <c r="O224" s="364"/>
      <c r="P224" s="364"/>
    </row>
    <row r="225" spans="1:16" ht="57" customHeight="1">
      <c r="A225" s="364"/>
      <c r="B225" s="364"/>
      <c r="C225" s="364"/>
      <c r="D225" s="364"/>
      <c r="E225" s="364"/>
      <c r="F225" s="364"/>
      <c r="G225" s="364"/>
      <c r="H225" s="364"/>
      <c r="I225" s="364"/>
      <c r="J225" s="364"/>
      <c r="K225" s="364"/>
      <c r="L225" s="364"/>
      <c r="M225" s="364"/>
      <c r="N225" s="364"/>
      <c r="O225" s="364"/>
      <c r="P225" s="364"/>
    </row>
    <row r="226" spans="1:16" ht="57" customHeight="1">
      <c r="A226" s="364"/>
      <c r="B226" s="364"/>
      <c r="C226" s="364"/>
      <c r="D226" s="364"/>
      <c r="E226" s="364"/>
      <c r="F226" s="364"/>
      <c r="G226" s="364"/>
      <c r="H226" s="364"/>
      <c r="I226" s="364"/>
      <c r="J226" s="364"/>
      <c r="K226" s="364"/>
      <c r="L226" s="364"/>
      <c r="M226" s="364"/>
      <c r="N226" s="364"/>
      <c r="O226" s="364"/>
      <c r="P226" s="364"/>
    </row>
    <row r="227" spans="1:16" ht="57" customHeight="1">
      <c r="A227" s="364"/>
      <c r="B227" s="364"/>
      <c r="C227" s="364"/>
      <c r="D227" s="364"/>
      <c r="E227" s="364"/>
      <c r="F227" s="364"/>
      <c r="G227" s="364"/>
      <c r="H227" s="364"/>
      <c r="I227" s="364"/>
      <c r="J227" s="364"/>
      <c r="K227" s="364"/>
      <c r="L227" s="364"/>
      <c r="M227" s="364"/>
      <c r="N227" s="364"/>
      <c r="O227" s="364"/>
      <c r="P227" s="364"/>
    </row>
    <row r="228" spans="1:16" ht="57" customHeight="1">
      <c r="A228" s="364"/>
      <c r="B228" s="364"/>
      <c r="C228" s="364"/>
      <c r="D228" s="364"/>
      <c r="E228" s="364"/>
      <c r="F228" s="364"/>
      <c r="G228" s="364"/>
      <c r="H228" s="364"/>
      <c r="I228" s="364"/>
      <c r="J228" s="364"/>
      <c r="K228" s="364"/>
      <c r="L228" s="364"/>
      <c r="M228" s="364"/>
      <c r="N228" s="364"/>
      <c r="O228" s="364"/>
      <c r="P228" s="364"/>
    </row>
    <row r="229" spans="1:16" ht="57" customHeight="1">
      <c r="A229" s="364"/>
      <c r="B229" s="364"/>
      <c r="C229" s="364"/>
      <c r="D229" s="364"/>
      <c r="E229" s="364"/>
      <c r="F229" s="364"/>
      <c r="G229" s="364"/>
      <c r="H229" s="364"/>
      <c r="I229" s="364"/>
      <c r="J229" s="364"/>
      <c r="K229" s="364"/>
      <c r="L229" s="364"/>
      <c r="M229" s="364"/>
      <c r="N229" s="364"/>
      <c r="O229" s="364"/>
      <c r="P229" s="364"/>
    </row>
    <row r="230" spans="1:16" ht="57" customHeight="1">
      <c r="A230" s="364"/>
      <c r="B230" s="364"/>
      <c r="C230" s="364"/>
      <c r="D230" s="364"/>
      <c r="E230" s="364"/>
      <c r="F230" s="364"/>
      <c r="G230" s="364"/>
      <c r="H230" s="364"/>
      <c r="I230" s="364"/>
      <c r="J230" s="364"/>
      <c r="K230" s="364"/>
      <c r="L230" s="364"/>
      <c r="M230" s="364"/>
      <c r="N230" s="364"/>
      <c r="O230" s="364"/>
      <c r="P230" s="364"/>
    </row>
    <row r="231" spans="1:16" ht="57" customHeight="1">
      <c r="A231" s="364"/>
      <c r="B231" s="364"/>
      <c r="C231" s="364"/>
      <c r="D231" s="364"/>
      <c r="E231" s="364"/>
      <c r="F231" s="364"/>
      <c r="G231" s="364"/>
      <c r="H231" s="364"/>
      <c r="I231" s="364"/>
      <c r="J231" s="364"/>
      <c r="K231" s="364"/>
      <c r="L231" s="364"/>
      <c r="M231" s="364"/>
      <c r="N231" s="364"/>
      <c r="O231" s="364"/>
      <c r="P231" s="364"/>
    </row>
    <row r="232" spans="1:16" ht="57" customHeight="1">
      <c r="A232" s="364"/>
      <c r="B232" s="364"/>
      <c r="C232" s="364"/>
      <c r="D232" s="364"/>
      <c r="E232" s="364"/>
      <c r="F232" s="364"/>
      <c r="G232" s="364"/>
      <c r="H232" s="364"/>
      <c r="I232" s="364"/>
      <c r="J232" s="364"/>
      <c r="K232" s="364"/>
      <c r="L232" s="364"/>
      <c r="M232" s="364"/>
      <c r="N232" s="364"/>
      <c r="O232" s="364"/>
      <c r="P232" s="364"/>
    </row>
    <row r="233" spans="1:16" ht="57" customHeight="1">
      <c r="A233" s="364"/>
      <c r="B233" s="364"/>
      <c r="C233" s="364"/>
      <c r="D233" s="364"/>
      <c r="E233" s="364"/>
      <c r="F233" s="364"/>
      <c r="G233" s="364"/>
      <c r="H233" s="364"/>
      <c r="I233" s="364"/>
      <c r="J233" s="364"/>
      <c r="K233" s="364"/>
      <c r="L233" s="364"/>
      <c r="M233" s="364"/>
      <c r="N233" s="364"/>
      <c r="O233" s="364"/>
      <c r="P233" s="364"/>
    </row>
    <row r="234" spans="1:16" ht="57" customHeight="1">
      <c r="A234" s="364"/>
      <c r="B234" s="364"/>
      <c r="C234" s="364"/>
      <c r="D234" s="364"/>
      <c r="E234" s="364"/>
      <c r="F234" s="364"/>
      <c r="G234" s="364"/>
      <c r="H234" s="364"/>
      <c r="I234" s="364"/>
      <c r="J234" s="364"/>
      <c r="K234" s="364"/>
      <c r="L234" s="364"/>
      <c r="M234" s="364"/>
      <c r="N234" s="364"/>
      <c r="O234" s="364"/>
      <c r="P234" s="364"/>
    </row>
    <row r="235" spans="1:16" ht="57" customHeight="1">
      <c r="A235" s="364"/>
      <c r="B235" s="364"/>
      <c r="C235" s="364"/>
      <c r="D235" s="364"/>
      <c r="E235" s="364"/>
      <c r="F235" s="364"/>
      <c r="G235" s="364"/>
      <c r="H235" s="364"/>
      <c r="I235" s="364"/>
      <c r="J235" s="364"/>
      <c r="K235" s="364"/>
      <c r="L235" s="364"/>
      <c r="M235" s="364"/>
      <c r="N235" s="364"/>
      <c r="O235" s="364"/>
      <c r="P235" s="364"/>
    </row>
    <row r="236" spans="1:16" ht="57" customHeight="1">
      <c r="A236" s="364"/>
      <c r="B236" s="364"/>
      <c r="C236" s="364"/>
      <c r="D236" s="364"/>
      <c r="E236" s="364"/>
      <c r="F236" s="364"/>
      <c r="G236" s="364"/>
      <c r="H236" s="364"/>
      <c r="I236" s="364"/>
      <c r="J236" s="364"/>
      <c r="K236" s="364"/>
      <c r="L236" s="364"/>
      <c r="M236" s="364"/>
      <c r="N236" s="364"/>
      <c r="O236" s="364"/>
      <c r="P236" s="364"/>
    </row>
    <row r="237" spans="1:16" ht="57" customHeight="1">
      <c r="A237" s="364"/>
      <c r="B237" s="364"/>
      <c r="C237" s="364"/>
      <c r="D237" s="364"/>
      <c r="E237" s="364"/>
      <c r="F237" s="364"/>
      <c r="G237" s="364"/>
      <c r="H237" s="364"/>
      <c r="I237" s="364"/>
      <c r="J237" s="364"/>
      <c r="K237" s="364"/>
      <c r="L237" s="364"/>
      <c r="M237" s="364"/>
      <c r="N237" s="364"/>
      <c r="O237" s="364"/>
      <c r="P237" s="364"/>
    </row>
    <row r="238" spans="1:16" ht="57" customHeight="1">
      <c r="A238" s="364"/>
      <c r="B238" s="364"/>
      <c r="C238" s="364"/>
      <c r="D238" s="364"/>
      <c r="E238" s="364"/>
      <c r="F238" s="364"/>
      <c r="G238" s="364"/>
      <c r="H238" s="364"/>
      <c r="I238" s="364"/>
      <c r="J238" s="364"/>
      <c r="K238" s="364"/>
      <c r="L238" s="364"/>
      <c r="M238" s="364"/>
      <c r="N238" s="364"/>
      <c r="O238" s="364"/>
      <c r="P238" s="364"/>
    </row>
    <row r="239" spans="1:16" ht="57" customHeight="1">
      <c r="A239" s="364"/>
      <c r="B239" s="364"/>
      <c r="C239" s="364"/>
      <c r="D239" s="364"/>
      <c r="E239" s="364"/>
      <c r="F239" s="364"/>
      <c r="G239" s="364"/>
      <c r="H239" s="364"/>
      <c r="I239" s="364"/>
      <c r="J239" s="364"/>
      <c r="K239" s="364"/>
      <c r="L239" s="364"/>
      <c r="M239" s="364"/>
      <c r="N239" s="364"/>
      <c r="O239" s="364"/>
      <c r="P239" s="364"/>
    </row>
    <row r="240" spans="1:16" ht="57" customHeight="1">
      <c r="A240" s="364"/>
      <c r="B240" s="364"/>
      <c r="C240" s="364"/>
      <c r="D240" s="364"/>
      <c r="E240" s="364"/>
      <c r="F240" s="364"/>
      <c r="G240" s="364"/>
      <c r="H240" s="364"/>
      <c r="I240" s="364"/>
      <c r="J240" s="364"/>
      <c r="K240" s="364"/>
      <c r="L240" s="364"/>
      <c r="M240" s="364"/>
      <c r="N240" s="364"/>
      <c r="O240" s="364"/>
      <c r="P240" s="364"/>
    </row>
    <row r="241" spans="1:16" ht="57" customHeight="1">
      <c r="A241" s="364"/>
      <c r="B241" s="364"/>
      <c r="C241" s="364"/>
      <c r="D241" s="364"/>
      <c r="E241" s="364"/>
      <c r="F241" s="364"/>
      <c r="G241" s="364"/>
      <c r="H241" s="364"/>
      <c r="I241" s="364"/>
      <c r="J241" s="364"/>
      <c r="K241" s="364"/>
      <c r="L241" s="364"/>
      <c r="M241" s="364"/>
      <c r="N241" s="364"/>
      <c r="O241" s="364"/>
      <c r="P241" s="364"/>
    </row>
    <row r="242" spans="1:16" ht="57" customHeight="1">
      <c r="A242" s="364"/>
      <c r="B242" s="364"/>
      <c r="C242" s="364"/>
      <c r="D242" s="364"/>
      <c r="E242" s="364"/>
      <c r="F242" s="364"/>
      <c r="G242" s="364"/>
      <c r="H242" s="364"/>
      <c r="I242" s="364"/>
      <c r="J242" s="364"/>
      <c r="K242" s="364"/>
      <c r="L242" s="364"/>
      <c r="M242" s="364"/>
      <c r="N242" s="364"/>
      <c r="O242" s="364"/>
      <c r="P242" s="364"/>
    </row>
    <row r="243" spans="1:16" ht="57" customHeight="1">
      <c r="A243" s="364"/>
      <c r="B243" s="364"/>
      <c r="C243" s="364"/>
      <c r="D243" s="364"/>
      <c r="E243" s="364"/>
      <c r="F243" s="364"/>
      <c r="G243" s="364"/>
      <c r="H243" s="364"/>
      <c r="I243" s="364"/>
      <c r="J243" s="364"/>
      <c r="K243" s="364"/>
      <c r="L243" s="364"/>
      <c r="M243" s="364"/>
      <c r="N243" s="364"/>
      <c r="O243" s="364"/>
      <c r="P243" s="364"/>
    </row>
    <row r="244" spans="1:16" ht="57" customHeight="1">
      <c r="A244" s="364"/>
      <c r="B244" s="364"/>
      <c r="C244" s="364"/>
      <c r="D244" s="364"/>
      <c r="E244" s="364"/>
      <c r="F244" s="364"/>
      <c r="G244" s="364"/>
      <c r="H244" s="364"/>
      <c r="I244" s="364"/>
      <c r="J244" s="364"/>
      <c r="K244" s="364"/>
      <c r="L244" s="364"/>
      <c r="M244" s="364"/>
      <c r="N244" s="364"/>
      <c r="O244" s="364"/>
      <c r="P244" s="364"/>
    </row>
    <row r="245" spans="1:16" ht="57" customHeight="1">
      <c r="A245" s="364"/>
      <c r="B245" s="364"/>
      <c r="C245" s="364"/>
      <c r="D245" s="364"/>
      <c r="E245" s="364"/>
      <c r="F245" s="364"/>
      <c r="G245" s="364"/>
      <c r="H245" s="364"/>
      <c r="I245" s="364"/>
      <c r="J245" s="364"/>
      <c r="K245" s="364"/>
      <c r="L245" s="364"/>
      <c r="M245" s="364"/>
      <c r="N245" s="364"/>
      <c r="O245" s="364"/>
      <c r="P245" s="364"/>
    </row>
    <row r="246" spans="1:16" ht="57" customHeight="1">
      <c r="A246" s="364"/>
      <c r="B246" s="364"/>
      <c r="C246" s="364"/>
      <c r="D246" s="364"/>
      <c r="E246" s="364"/>
      <c r="F246" s="364"/>
      <c r="G246" s="364"/>
      <c r="H246" s="364"/>
      <c r="I246" s="364"/>
      <c r="J246" s="364"/>
      <c r="K246" s="364"/>
      <c r="L246" s="364"/>
      <c r="M246" s="364"/>
      <c r="N246" s="364"/>
      <c r="O246" s="364"/>
      <c r="P246" s="364"/>
    </row>
    <row r="247" spans="1:16" ht="57" customHeight="1">
      <c r="A247" s="364"/>
      <c r="B247" s="364"/>
      <c r="C247" s="364"/>
      <c r="D247" s="364"/>
      <c r="E247" s="364"/>
      <c r="F247" s="364"/>
      <c r="G247" s="364"/>
      <c r="H247" s="364"/>
      <c r="I247" s="364"/>
      <c r="J247" s="364"/>
      <c r="K247" s="364"/>
      <c r="L247" s="364"/>
      <c r="M247" s="364"/>
      <c r="N247" s="364"/>
      <c r="O247" s="364"/>
      <c r="P247" s="364"/>
    </row>
    <row r="248" spans="1:16" ht="57" customHeight="1">
      <c r="A248" s="364"/>
      <c r="B248" s="364"/>
      <c r="C248" s="364"/>
      <c r="D248" s="364"/>
      <c r="E248" s="364"/>
      <c r="F248" s="364"/>
      <c r="G248" s="364"/>
      <c r="H248" s="364"/>
      <c r="I248" s="364"/>
      <c r="J248" s="364"/>
      <c r="K248" s="364"/>
      <c r="L248" s="364"/>
      <c r="M248" s="364"/>
      <c r="N248" s="364"/>
      <c r="O248" s="364"/>
      <c r="P248" s="364"/>
    </row>
    <row r="249" spans="1:16" ht="57" customHeight="1">
      <c r="A249" s="364"/>
      <c r="B249" s="364"/>
      <c r="C249" s="364"/>
      <c r="D249" s="364"/>
      <c r="E249" s="364"/>
      <c r="F249" s="364"/>
      <c r="G249" s="364"/>
      <c r="H249" s="364"/>
      <c r="I249" s="364"/>
      <c r="J249" s="364"/>
      <c r="K249" s="364"/>
      <c r="L249" s="364"/>
      <c r="M249" s="364"/>
      <c r="N249" s="364"/>
      <c r="O249" s="364"/>
      <c r="P249" s="364"/>
    </row>
    <row r="250" spans="1:16" ht="57" customHeight="1">
      <c r="A250" s="364"/>
      <c r="B250" s="364"/>
      <c r="C250" s="364"/>
      <c r="D250" s="364"/>
      <c r="E250" s="364"/>
      <c r="F250" s="364"/>
      <c r="G250" s="364"/>
      <c r="H250" s="364"/>
      <c r="I250" s="364"/>
      <c r="J250" s="364"/>
      <c r="K250" s="364"/>
      <c r="L250" s="364"/>
      <c r="M250" s="364"/>
      <c r="N250" s="364"/>
      <c r="O250" s="364"/>
      <c r="P250" s="364"/>
    </row>
    <row r="251" spans="1:16" ht="57" customHeight="1">
      <c r="A251" s="364"/>
      <c r="B251" s="364"/>
      <c r="C251" s="364"/>
      <c r="D251" s="364"/>
      <c r="E251" s="364"/>
      <c r="F251" s="364"/>
      <c r="G251" s="364"/>
      <c r="H251" s="364"/>
      <c r="I251" s="364"/>
      <c r="J251" s="364"/>
      <c r="K251" s="364"/>
      <c r="L251" s="364"/>
      <c r="M251" s="364"/>
      <c r="N251" s="364"/>
      <c r="O251" s="364"/>
      <c r="P251" s="364"/>
    </row>
    <row r="252" spans="1:16" ht="57" customHeight="1">
      <c r="A252" s="364"/>
      <c r="B252" s="364"/>
      <c r="C252" s="364"/>
      <c r="D252" s="364"/>
      <c r="E252" s="364"/>
      <c r="F252" s="364"/>
      <c r="G252" s="364"/>
      <c r="H252" s="364"/>
      <c r="I252" s="364"/>
      <c r="J252" s="364"/>
      <c r="K252" s="364"/>
      <c r="L252" s="364"/>
      <c r="M252" s="364"/>
      <c r="N252" s="364"/>
      <c r="O252" s="364"/>
      <c r="P252" s="364"/>
    </row>
    <row r="253" spans="1:16" ht="57" customHeight="1">
      <c r="A253" s="364"/>
      <c r="B253" s="364"/>
      <c r="C253" s="364"/>
      <c r="D253" s="364"/>
      <c r="E253" s="364"/>
      <c r="F253" s="364"/>
      <c r="G253" s="364"/>
      <c r="H253" s="364"/>
      <c r="I253" s="364"/>
      <c r="J253" s="364"/>
      <c r="K253" s="364"/>
      <c r="L253" s="364"/>
      <c r="M253" s="364"/>
      <c r="N253" s="364"/>
      <c r="O253" s="364"/>
      <c r="P253" s="364"/>
    </row>
    <row r="254" spans="1:16" ht="57" customHeight="1">
      <c r="A254" s="364"/>
      <c r="B254" s="364"/>
      <c r="C254" s="364"/>
      <c r="D254" s="364"/>
      <c r="E254" s="364"/>
      <c r="F254" s="364"/>
      <c r="G254" s="364"/>
      <c r="H254" s="364"/>
      <c r="I254" s="364"/>
      <c r="J254" s="364"/>
      <c r="K254" s="364"/>
      <c r="L254" s="364"/>
      <c r="M254" s="364"/>
      <c r="N254" s="364"/>
      <c r="O254" s="364"/>
      <c r="P254" s="364"/>
    </row>
    <row r="255" spans="1:16" ht="57" customHeight="1">
      <c r="A255" s="364"/>
      <c r="B255" s="364"/>
      <c r="C255" s="364"/>
      <c r="D255" s="364"/>
      <c r="E255" s="364"/>
      <c r="F255" s="364"/>
      <c r="G255" s="364"/>
      <c r="H255" s="364"/>
      <c r="I255" s="364"/>
      <c r="J255" s="364"/>
      <c r="K255" s="364"/>
      <c r="L255" s="364"/>
      <c r="M255" s="364"/>
      <c r="N255" s="364"/>
      <c r="O255" s="364"/>
      <c r="P255" s="364"/>
    </row>
    <row r="256" spans="1:16" ht="57" customHeight="1">
      <c r="A256" s="364"/>
      <c r="B256" s="364"/>
      <c r="C256" s="364"/>
      <c r="D256" s="364"/>
      <c r="E256" s="364"/>
      <c r="F256" s="364"/>
      <c r="G256" s="364"/>
      <c r="H256" s="364"/>
      <c r="I256" s="364"/>
      <c r="J256" s="364"/>
      <c r="K256" s="364"/>
      <c r="L256" s="364"/>
      <c r="M256" s="364"/>
      <c r="N256" s="364"/>
      <c r="O256" s="364"/>
      <c r="P256" s="364"/>
    </row>
    <row r="257" spans="1:16" ht="57" customHeight="1">
      <c r="A257" s="364"/>
      <c r="B257" s="364"/>
      <c r="C257" s="364"/>
      <c r="D257" s="364"/>
      <c r="E257" s="364"/>
      <c r="F257" s="364"/>
      <c r="G257" s="364"/>
      <c r="H257" s="364"/>
      <c r="I257" s="364"/>
      <c r="J257" s="364"/>
      <c r="K257" s="364"/>
      <c r="L257" s="364"/>
      <c r="M257" s="364"/>
      <c r="N257" s="364"/>
      <c r="O257" s="364"/>
      <c r="P257" s="364"/>
    </row>
    <row r="258" spans="1:16" ht="57" customHeight="1">
      <c r="A258" s="364"/>
      <c r="B258" s="364"/>
      <c r="C258" s="364"/>
      <c r="D258" s="364"/>
      <c r="E258" s="364"/>
      <c r="F258" s="364"/>
      <c r="G258" s="364"/>
      <c r="H258" s="364"/>
      <c r="I258" s="364"/>
      <c r="J258" s="364"/>
      <c r="K258" s="364"/>
      <c r="L258" s="364"/>
      <c r="M258" s="364"/>
      <c r="N258" s="364"/>
      <c r="O258" s="364"/>
      <c r="P258" s="364"/>
    </row>
    <row r="259" spans="1:16" ht="57" customHeight="1">
      <c r="A259" s="364"/>
      <c r="B259" s="364"/>
      <c r="C259" s="364"/>
      <c r="D259" s="364"/>
      <c r="E259" s="364"/>
      <c r="F259" s="364"/>
      <c r="G259" s="364"/>
      <c r="H259" s="364"/>
      <c r="I259" s="364"/>
      <c r="J259" s="364"/>
      <c r="K259" s="364"/>
      <c r="L259" s="364"/>
      <c r="M259" s="364"/>
      <c r="N259" s="364"/>
      <c r="O259" s="364"/>
      <c r="P259" s="364"/>
    </row>
    <row r="260" spans="1:16" ht="57" customHeight="1">
      <c r="A260" s="364"/>
      <c r="B260" s="364"/>
      <c r="C260" s="364"/>
      <c r="D260" s="364"/>
      <c r="E260" s="364"/>
      <c r="F260" s="364"/>
      <c r="G260" s="364"/>
      <c r="H260" s="364"/>
      <c r="I260" s="364"/>
      <c r="J260" s="364"/>
      <c r="K260" s="364"/>
      <c r="L260" s="364"/>
      <c r="M260" s="364"/>
      <c r="N260" s="364"/>
      <c r="O260" s="364"/>
      <c r="P260" s="364"/>
    </row>
    <row r="261" spans="1:16" ht="57" customHeight="1">
      <c r="A261" s="364"/>
      <c r="B261" s="364"/>
      <c r="C261" s="364"/>
      <c r="D261" s="364"/>
      <c r="E261" s="364"/>
      <c r="F261" s="364"/>
      <c r="G261" s="364"/>
      <c r="H261" s="364"/>
      <c r="I261" s="364"/>
      <c r="J261" s="364"/>
      <c r="K261" s="364"/>
      <c r="L261" s="364"/>
      <c r="M261" s="364"/>
      <c r="N261" s="364"/>
      <c r="O261" s="364"/>
      <c r="P261" s="364"/>
    </row>
    <row r="262" spans="1:16" ht="57" customHeight="1">
      <c r="A262" s="364"/>
      <c r="B262" s="364"/>
      <c r="C262" s="364"/>
      <c r="D262" s="364"/>
      <c r="E262" s="364"/>
      <c r="F262" s="364"/>
      <c r="G262" s="364"/>
      <c r="H262" s="364"/>
      <c r="I262" s="364"/>
      <c r="J262" s="364"/>
      <c r="K262" s="364"/>
      <c r="L262" s="364"/>
      <c r="M262" s="364"/>
      <c r="N262" s="364"/>
      <c r="O262" s="364"/>
      <c r="P262" s="364"/>
    </row>
    <row r="263" spans="1:16" ht="57" customHeight="1">
      <c r="A263" s="364"/>
      <c r="B263" s="364"/>
      <c r="C263" s="364"/>
      <c r="D263" s="364"/>
      <c r="E263" s="364"/>
      <c r="F263" s="364"/>
      <c r="G263" s="364"/>
      <c r="H263" s="364"/>
      <c r="I263" s="364"/>
      <c r="J263" s="364"/>
      <c r="K263" s="364"/>
      <c r="L263" s="364"/>
      <c r="M263" s="364"/>
      <c r="N263" s="364"/>
      <c r="O263" s="364"/>
      <c r="P263" s="364"/>
    </row>
    <row r="264" spans="1:16" ht="57" customHeight="1">
      <c r="A264" s="364"/>
      <c r="B264" s="364"/>
      <c r="C264" s="364"/>
      <c r="D264" s="364"/>
      <c r="E264" s="364"/>
      <c r="F264" s="364"/>
      <c r="G264" s="364"/>
      <c r="H264" s="364"/>
      <c r="I264" s="364"/>
      <c r="J264" s="364"/>
      <c r="K264" s="364"/>
      <c r="L264" s="364"/>
      <c r="M264" s="364"/>
      <c r="N264" s="364"/>
      <c r="O264" s="364"/>
      <c r="P264" s="364"/>
    </row>
    <row r="265" spans="1:16" ht="57" customHeight="1">
      <c r="A265" s="364"/>
      <c r="B265" s="364"/>
      <c r="C265" s="364"/>
      <c r="D265" s="364"/>
      <c r="E265" s="364"/>
      <c r="F265" s="364"/>
      <c r="G265" s="364"/>
      <c r="H265" s="364"/>
      <c r="I265" s="364"/>
      <c r="J265" s="364"/>
      <c r="K265" s="364"/>
      <c r="L265" s="364"/>
      <c r="M265" s="364"/>
      <c r="N265" s="364"/>
      <c r="O265" s="364"/>
      <c r="P265" s="364"/>
    </row>
    <row r="266" spans="1:16" ht="57" customHeight="1">
      <c r="A266" s="364"/>
      <c r="B266" s="364"/>
      <c r="C266" s="364"/>
      <c r="D266" s="364"/>
      <c r="E266" s="364"/>
      <c r="F266" s="364"/>
      <c r="G266" s="364"/>
      <c r="H266" s="364"/>
      <c r="I266" s="364"/>
      <c r="J266" s="364"/>
      <c r="K266" s="364"/>
      <c r="L266" s="364"/>
      <c r="M266" s="364"/>
      <c r="N266" s="364"/>
      <c r="O266" s="364"/>
      <c r="P266" s="364"/>
    </row>
    <row r="267" spans="1:16" ht="57" customHeight="1">
      <c r="A267" s="364"/>
      <c r="B267" s="364"/>
      <c r="C267" s="364"/>
      <c r="D267" s="364"/>
      <c r="E267" s="364"/>
      <c r="F267" s="364"/>
      <c r="G267" s="364"/>
      <c r="H267" s="364"/>
      <c r="I267" s="364"/>
      <c r="J267" s="364"/>
      <c r="K267" s="364"/>
      <c r="L267" s="364"/>
      <c r="M267" s="364"/>
      <c r="N267" s="364"/>
      <c r="O267" s="364"/>
      <c r="P267" s="364"/>
    </row>
    <row r="268" spans="1:16" ht="57" customHeight="1">
      <c r="A268" s="364"/>
      <c r="B268" s="364"/>
      <c r="C268" s="364"/>
      <c r="D268" s="364"/>
      <c r="E268" s="364"/>
      <c r="F268" s="364"/>
      <c r="G268" s="364"/>
      <c r="H268" s="364"/>
      <c r="I268" s="364"/>
      <c r="J268" s="364"/>
      <c r="K268" s="364"/>
      <c r="L268" s="364"/>
      <c r="M268" s="364"/>
      <c r="N268" s="364"/>
      <c r="O268" s="364"/>
      <c r="P268" s="364"/>
    </row>
    <row r="269" spans="1:16" ht="57" customHeight="1">
      <c r="A269" s="364"/>
      <c r="B269" s="364"/>
      <c r="C269" s="364"/>
      <c r="D269" s="364"/>
      <c r="E269" s="364"/>
      <c r="F269" s="364"/>
      <c r="G269" s="364"/>
      <c r="H269" s="364"/>
      <c r="I269" s="364"/>
      <c r="J269" s="364"/>
      <c r="K269" s="364"/>
      <c r="L269" s="364"/>
      <c r="M269" s="364"/>
      <c r="N269" s="364"/>
      <c r="O269" s="364"/>
      <c r="P269" s="364"/>
    </row>
    <row r="270" spans="1:16" ht="57" customHeight="1">
      <c r="A270" s="364"/>
      <c r="B270" s="364"/>
      <c r="C270" s="364"/>
      <c r="D270" s="364"/>
      <c r="E270" s="364"/>
      <c r="F270" s="364"/>
      <c r="G270" s="364"/>
      <c r="H270" s="364"/>
      <c r="I270" s="364"/>
      <c r="J270" s="364"/>
      <c r="K270" s="364"/>
      <c r="L270" s="364"/>
      <c r="M270" s="364"/>
      <c r="N270" s="364"/>
      <c r="O270" s="364"/>
      <c r="P270" s="364"/>
    </row>
    <row r="271" spans="1:16" ht="57" customHeight="1">
      <c r="A271" s="364"/>
      <c r="B271" s="364"/>
      <c r="C271" s="364"/>
      <c r="D271" s="364"/>
      <c r="E271" s="364"/>
      <c r="F271" s="364"/>
      <c r="G271" s="364"/>
      <c r="H271" s="364"/>
      <c r="I271" s="364"/>
      <c r="J271" s="364"/>
      <c r="K271" s="364"/>
      <c r="L271" s="364"/>
      <c r="M271" s="364"/>
      <c r="N271" s="364"/>
      <c r="O271" s="364"/>
      <c r="P271" s="364"/>
    </row>
    <row r="272" spans="1:16" ht="57" customHeight="1">
      <c r="A272" s="364"/>
      <c r="B272" s="364"/>
      <c r="C272" s="364"/>
      <c r="D272" s="364"/>
      <c r="E272" s="364"/>
      <c r="F272" s="364"/>
      <c r="G272" s="364"/>
      <c r="H272" s="364"/>
      <c r="I272" s="364"/>
      <c r="J272" s="364"/>
      <c r="K272" s="364"/>
      <c r="L272" s="364"/>
      <c r="M272" s="364"/>
      <c r="N272" s="364"/>
      <c r="O272" s="364"/>
      <c r="P272" s="364"/>
    </row>
    <row r="273" spans="1:16" ht="57" customHeight="1">
      <c r="A273" s="364"/>
      <c r="B273" s="364"/>
      <c r="C273" s="364"/>
      <c r="D273" s="364"/>
      <c r="E273" s="364"/>
      <c r="F273" s="364"/>
      <c r="G273" s="364"/>
      <c r="H273" s="364"/>
      <c r="I273" s="364"/>
      <c r="J273" s="364"/>
      <c r="K273" s="364"/>
      <c r="L273" s="364"/>
      <c r="M273" s="364"/>
      <c r="N273" s="364"/>
      <c r="O273" s="364"/>
      <c r="P273" s="364"/>
    </row>
    <row r="274" spans="1:16" ht="57" customHeight="1">
      <c r="A274" s="364"/>
      <c r="B274" s="364"/>
      <c r="C274" s="364"/>
      <c r="D274" s="364"/>
      <c r="E274" s="364"/>
      <c r="F274" s="364"/>
      <c r="G274" s="364"/>
      <c r="H274" s="364"/>
      <c r="I274" s="364"/>
      <c r="J274" s="364"/>
      <c r="K274" s="364"/>
      <c r="L274" s="364"/>
      <c r="M274" s="364"/>
      <c r="N274" s="364"/>
      <c r="O274" s="364"/>
      <c r="P274" s="364"/>
    </row>
    <row r="275" spans="1:16" ht="57" customHeight="1">
      <c r="A275" s="364"/>
      <c r="B275" s="364"/>
      <c r="C275" s="364"/>
      <c r="D275" s="364"/>
      <c r="E275" s="364"/>
      <c r="F275" s="364"/>
      <c r="G275" s="364"/>
      <c r="H275" s="364"/>
      <c r="I275" s="364"/>
      <c r="J275" s="364"/>
      <c r="K275" s="364"/>
      <c r="L275" s="364"/>
      <c r="M275" s="364"/>
      <c r="N275" s="364"/>
      <c r="O275" s="364"/>
      <c r="P275" s="364"/>
    </row>
    <row r="276" spans="1:16" ht="57" customHeight="1">
      <c r="A276" s="364"/>
      <c r="B276" s="364"/>
      <c r="C276" s="364"/>
      <c r="D276" s="364"/>
      <c r="E276" s="364"/>
      <c r="F276" s="364"/>
      <c r="G276" s="364"/>
      <c r="H276" s="364"/>
      <c r="I276" s="364"/>
      <c r="J276" s="364"/>
      <c r="K276" s="364"/>
      <c r="L276" s="364"/>
      <c r="M276" s="364"/>
      <c r="N276" s="364"/>
      <c r="O276" s="364"/>
      <c r="P276" s="364"/>
    </row>
    <row r="277" spans="1:16" ht="57" customHeight="1">
      <c r="A277" s="364"/>
      <c r="B277" s="364"/>
      <c r="C277" s="364"/>
      <c r="D277" s="364"/>
      <c r="E277" s="364"/>
      <c r="F277" s="364"/>
      <c r="G277" s="364"/>
      <c r="H277" s="364"/>
      <c r="I277" s="364"/>
      <c r="J277" s="364"/>
      <c r="K277" s="364"/>
      <c r="L277" s="364"/>
      <c r="M277" s="364"/>
      <c r="N277" s="364"/>
      <c r="O277" s="364"/>
      <c r="P277" s="364"/>
    </row>
    <row r="278" spans="1:16" ht="57" customHeight="1">
      <c r="A278" s="364"/>
      <c r="B278" s="364"/>
      <c r="C278" s="364"/>
      <c r="D278" s="364"/>
      <c r="E278" s="364"/>
      <c r="F278" s="364"/>
      <c r="G278" s="364"/>
      <c r="H278" s="364"/>
      <c r="I278" s="364"/>
      <c r="J278" s="364"/>
      <c r="K278" s="364"/>
      <c r="L278" s="364"/>
      <c r="M278" s="364"/>
      <c r="N278" s="364"/>
      <c r="O278" s="364"/>
      <c r="P278" s="364"/>
    </row>
    <row r="279" spans="1:16" ht="57" customHeight="1">
      <c r="A279" s="364"/>
      <c r="B279" s="364"/>
      <c r="C279" s="364"/>
      <c r="D279" s="364"/>
      <c r="E279" s="364"/>
      <c r="F279" s="364"/>
      <c r="G279" s="364"/>
      <c r="H279" s="364"/>
      <c r="I279" s="364"/>
      <c r="J279" s="364"/>
      <c r="K279" s="364"/>
      <c r="L279" s="364"/>
      <c r="M279" s="364"/>
      <c r="N279" s="364"/>
      <c r="O279" s="364"/>
      <c r="P279" s="364"/>
    </row>
    <row r="280" spans="1:16" ht="57" customHeight="1">
      <c r="A280" s="364"/>
      <c r="B280" s="364"/>
      <c r="C280" s="364"/>
      <c r="D280" s="364"/>
      <c r="E280" s="364"/>
      <c r="F280" s="364"/>
      <c r="G280" s="364"/>
      <c r="H280" s="364"/>
      <c r="I280" s="364"/>
      <c r="J280" s="364"/>
      <c r="K280" s="364"/>
      <c r="L280" s="364"/>
      <c r="M280" s="364"/>
      <c r="N280" s="364"/>
      <c r="O280" s="364"/>
      <c r="P280" s="364"/>
    </row>
    <row r="281" spans="1:16" ht="57" customHeight="1">
      <c r="A281" s="364"/>
      <c r="B281" s="364"/>
      <c r="C281" s="364"/>
      <c r="D281" s="364"/>
      <c r="E281" s="364"/>
      <c r="F281" s="364"/>
      <c r="G281" s="364"/>
      <c r="H281" s="364"/>
      <c r="I281" s="364"/>
      <c r="J281" s="364"/>
      <c r="K281" s="364"/>
      <c r="L281" s="364"/>
      <c r="M281" s="364"/>
      <c r="N281" s="364"/>
      <c r="O281" s="364"/>
      <c r="P281" s="364"/>
    </row>
    <row r="282" spans="1:16" ht="57" customHeight="1">
      <c r="A282" s="364"/>
      <c r="B282" s="364"/>
      <c r="C282" s="364"/>
      <c r="D282" s="364"/>
      <c r="E282" s="364"/>
      <c r="F282" s="364"/>
      <c r="G282" s="364"/>
      <c r="H282" s="364"/>
      <c r="I282" s="364"/>
      <c r="J282" s="364"/>
      <c r="K282" s="364"/>
      <c r="L282" s="364"/>
      <c r="M282" s="364"/>
      <c r="N282" s="364"/>
      <c r="O282" s="364"/>
      <c r="P282" s="364"/>
    </row>
    <row r="283" spans="1:16" ht="57" customHeight="1">
      <c r="A283" s="364"/>
      <c r="B283" s="364"/>
      <c r="C283" s="364"/>
      <c r="D283" s="364"/>
      <c r="E283" s="364"/>
      <c r="F283" s="364"/>
      <c r="G283" s="364"/>
      <c r="H283" s="364"/>
      <c r="I283" s="364"/>
      <c r="J283" s="364"/>
      <c r="K283" s="364"/>
      <c r="L283" s="364"/>
      <c r="M283" s="364"/>
      <c r="N283" s="364"/>
      <c r="O283" s="364"/>
      <c r="P283" s="364"/>
    </row>
    <row r="284" spans="1:16" ht="57" customHeight="1">
      <c r="A284" s="364"/>
      <c r="B284" s="364"/>
      <c r="C284" s="364"/>
      <c r="D284" s="364"/>
      <c r="E284" s="364"/>
      <c r="F284" s="364"/>
      <c r="G284" s="364"/>
      <c r="H284" s="364"/>
      <c r="I284" s="364"/>
      <c r="J284" s="364"/>
      <c r="K284" s="364"/>
      <c r="L284" s="364"/>
      <c r="M284" s="364"/>
      <c r="N284" s="364"/>
      <c r="O284" s="364"/>
      <c r="P284" s="364"/>
    </row>
    <row r="285" spans="1:16" ht="57" customHeight="1">
      <c r="A285" s="364"/>
      <c r="B285" s="364"/>
      <c r="C285" s="364"/>
      <c r="D285" s="364"/>
      <c r="E285" s="364"/>
      <c r="F285" s="364"/>
      <c r="G285" s="364"/>
      <c r="H285" s="364"/>
      <c r="I285" s="364"/>
      <c r="J285" s="364"/>
      <c r="K285" s="364"/>
      <c r="L285" s="364"/>
      <c r="M285" s="364"/>
      <c r="N285" s="364"/>
      <c r="O285" s="364"/>
      <c r="P285" s="364"/>
    </row>
    <row r="286" spans="1:16" ht="57" customHeight="1">
      <c r="A286" s="364"/>
      <c r="B286" s="364"/>
      <c r="C286" s="364"/>
      <c r="D286" s="364"/>
      <c r="E286" s="364"/>
      <c r="F286" s="364"/>
      <c r="G286" s="364"/>
      <c r="H286" s="364"/>
      <c r="I286" s="364"/>
      <c r="J286" s="364"/>
      <c r="K286" s="364"/>
      <c r="L286" s="364"/>
      <c r="M286" s="364"/>
      <c r="N286" s="364"/>
      <c r="O286" s="364"/>
      <c r="P286" s="364"/>
    </row>
    <row r="287" spans="1:16" ht="57" customHeight="1">
      <c r="A287" s="364"/>
      <c r="B287" s="364"/>
      <c r="C287" s="364"/>
      <c r="D287" s="364"/>
      <c r="E287" s="364"/>
      <c r="F287" s="364"/>
      <c r="G287" s="364"/>
      <c r="H287" s="364"/>
      <c r="I287" s="364"/>
      <c r="J287" s="364"/>
      <c r="K287" s="364"/>
      <c r="L287" s="364"/>
      <c r="M287" s="364"/>
      <c r="N287" s="364"/>
      <c r="O287" s="364"/>
      <c r="P287" s="364"/>
    </row>
    <row r="288" spans="1:16" ht="57" customHeight="1">
      <c r="A288" s="364"/>
      <c r="B288" s="364"/>
      <c r="C288" s="364"/>
      <c r="D288" s="364"/>
      <c r="E288" s="364"/>
      <c r="F288" s="364"/>
      <c r="G288" s="364"/>
      <c r="H288" s="364"/>
      <c r="I288" s="364"/>
      <c r="J288" s="364"/>
      <c r="K288" s="364"/>
      <c r="L288" s="364"/>
      <c r="M288" s="364"/>
      <c r="N288" s="364"/>
      <c r="O288" s="364"/>
      <c r="P288" s="364"/>
    </row>
    <row r="289" spans="1:16" ht="57" customHeight="1">
      <c r="A289" s="364"/>
      <c r="B289" s="364"/>
      <c r="C289" s="364"/>
      <c r="D289" s="364"/>
      <c r="E289" s="364"/>
      <c r="F289" s="364"/>
      <c r="G289" s="364"/>
      <c r="H289" s="364"/>
      <c r="I289" s="364"/>
      <c r="J289" s="364"/>
      <c r="K289" s="364"/>
      <c r="L289" s="364"/>
      <c r="M289" s="364"/>
      <c r="N289" s="364"/>
      <c r="O289" s="364"/>
      <c r="P289" s="364"/>
    </row>
    <row r="290" spans="1:16" ht="57" customHeight="1">
      <c r="A290" s="364"/>
      <c r="B290" s="364"/>
      <c r="C290" s="364"/>
      <c r="D290" s="364"/>
      <c r="E290" s="364"/>
      <c r="F290" s="364"/>
      <c r="G290" s="364"/>
      <c r="H290" s="364"/>
      <c r="I290" s="364"/>
      <c r="J290" s="364"/>
      <c r="K290" s="364"/>
      <c r="L290" s="364"/>
      <c r="M290" s="364"/>
      <c r="N290" s="364"/>
      <c r="O290" s="364"/>
      <c r="P290" s="364"/>
    </row>
    <row r="291" spans="1:16" ht="57" customHeight="1">
      <c r="A291" s="364"/>
      <c r="B291" s="364"/>
      <c r="C291" s="364"/>
      <c r="D291" s="364"/>
      <c r="E291" s="364"/>
      <c r="F291" s="364"/>
      <c r="G291" s="364"/>
      <c r="H291" s="364"/>
      <c r="I291" s="364"/>
      <c r="J291" s="364"/>
      <c r="K291" s="364"/>
      <c r="L291" s="364"/>
      <c r="M291" s="364"/>
      <c r="N291" s="364"/>
      <c r="O291" s="364"/>
      <c r="P291" s="364"/>
    </row>
    <row r="292" spans="1:16" ht="57" customHeight="1">
      <c r="A292" s="364"/>
      <c r="B292" s="364"/>
      <c r="C292" s="364"/>
      <c r="D292" s="364"/>
      <c r="E292" s="364"/>
      <c r="F292" s="364"/>
      <c r="G292" s="364"/>
      <c r="H292" s="364"/>
      <c r="I292" s="364"/>
      <c r="J292" s="364"/>
      <c r="K292" s="364"/>
      <c r="L292" s="364"/>
      <c r="M292" s="364"/>
      <c r="N292" s="364"/>
      <c r="O292" s="364"/>
      <c r="P292" s="364"/>
    </row>
    <row r="293" spans="1:16" ht="57" customHeight="1">
      <c r="A293" s="364"/>
      <c r="B293" s="364"/>
      <c r="C293" s="364"/>
      <c r="D293" s="364"/>
      <c r="E293" s="364"/>
      <c r="F293" s="364"/>
      <c r="G293" s="364"/>
      <c r="H293" s="364"/>
      <c r="I293" s="364"/>
      <c r="J293" s="364"/>
      <c r="K293" s="364"/>
      <c r="L293" s="364"/>
      <c r="M293" s="364"/>
      <c r="N293" s="364"/>
      <c r="O293" s="364"/>
      <c r="P293" s="364"/>
    </row>
    <row r="294" spans="1:16" ht="57" customHeight="1">
      <c r="A294" s="364"/>
      <c r="B294" s="364"/>
      <c r="C294" s="364"/>
      <c r="D294" s="364"/>
      <c r="E294" s="364"/>
      <c r="F294" s="364"/>
      <c r="G294" s="364"/>
      <c r="H294" s="364"/>
      <c r="I294" s="364"/>
      <c r="J294" s="364"/>
      <c r="K294" s="364"/>
      <c r="L294" s="364"/>
      <c r="M294" s="364"/>
      <c r="N294" s="364"/>
      <c r="O294" s="364"/>
      <c r="P294" s="364"/>
    </row>
    <row r="295" spans="1:16" ht="57" customHeight="1">
      <c r="A295" s="364"/>
      <c r="B295" s="364"/>
      <c r="C295" s="364"/>
      <c r="D295" s="364"/>
      <c r="E295" s="364"/>
      <c r="F295" s="364"/>
      <c r="G295" s="364"/>
      <c r="H295" s="364"/>
      <c r="I295" s="364"/>
      <c r="J295" s="364"/>
      <c r="K295" s="364"/>
      <c r="L295" s="364"/>
      <c r="M295" s="364"/>
      <c r="N295" s="364"/>
      <c r="O295" s="364"/>
      <c r="P295" s="364"/>
    </row>
    <row r="296" spans="1:16" ht="57" customHeight="1">
      <c r="A296" s="364"/>
      <c r="B296" s="364"/>
      <c r="C296" s="364"/>
      <c r="D296" s="364"/>
      <c r="E296" s="364"/>
      <c r="F296" s="364"/>
      <c r="G296" s="364"/>
      <c r="H296" s="364"/>
      <c r="I296" s="364"/>
      <c r="J296" s="364"/>
      <c r="K296" s="364"/>
      <c r="L296" s="364"/>
      <c r="M296" s="364"/>
      <c r="N296" s="364"/>
      <c r="O296" s="364"/>
      <c r="P296" s="364"/>
    </row>
    <row r="297" spans="1:16" ht="57" customHeight="1">
      <c r="A297" s="364"/>
      <c r="B297" s="364"/>
      <c r="C297" s="364"/>
      <c r="D297" s="364"/>
      <c r="E297" s="364"/>
      <c r="F297" s="364"/>
      <c r="G297" s="364"/>
      <c r="H297" s="364"/>
      <c r="I297" s="364"/>
      <c r="J297" s="364"/>
      <c r="K297" s="364"/>
      <c r="L297" s="364"/>
      <c r="M297" s="364"/>
      <c r="N297" s="364"/>
      <c r="O297" s="364"/>
      <c r="P297" s="364"/>
    </row>
    <row r="298" spans="1:16" ht="57" customHeight="1">
      <c r="A298" s="364"/>
      <c r="B298" s="364"/>
      <c r="C298" s="364"/>
      <c r="D298" s="364"/>
      <c r="E298" s="364"/>
      <c r="F298" s="364"/>
      <c r="G298" s="364"/>
      <c r="H298" s="364"/>
      <c r="I298" s="364"/>
      <c r="J298" s="364"/>
      <c r="K298" s="364"/>
      <c r="L298" s="364"/>
      <c r="M298" s="364"/>
      <c r="N298" s="364"/>
      <c r="O298" s="364"/>
      <c r="P298" s="364"/>
    </row>
    <row r="299" spans="1:16" ht="57" customHeight="1">
      <c r="A299" s="364"/>
      <c r="B299" s="364"/>
      <c r="C299" s="364"/>
      <c r="D299" s="364"/>
      <c r="E299" s="364"/>
      <c r="F299" s="364"/>
      <c r="G299" s="364"/>
      <c r="H299" s="364"/>
      <c r="I299" s="364"/>
      <c r="J299" s="364"/>
      <c r="K299" s="364"/>
      <c r="L299" s="364"/>
      <c r="M299" s="364"/>
      <c r="N299" s="364"/>
      <c r="O299" s="364"/>
      <c r="P299" s="364"/>
    </row>
    <row r="300" spans="1:16" ht="57" customHeight="1">
      <c r="A300" s="364"/>
      <c r="B300" s="364"/>
      <c r="C300" s="364"/>
      <c r="D300" s="364"/>
      <c r="E300" s="364"/>
      <c r="F300" s="364"/>
      <c r="G300" s="364"/>
      <c r="H300" s="364"/>
      <c r="I300" s="364"/>
      <c r="J300" s="364"/>
      <c r="K300" s="364"/>
      <c r="L300" s="364"/>
      <c r="M300" s="364"/>
      <c r="N300" s="364"/>
      <c r="O300" s="364"/>
      <c r="P300" s="364"/>
    </row>
    <row r="301" spans="1:16" ht="57" customHeight="1">
      <c r="A301" s="364"/>
      <c r="B301" s="364"/>
      <c r="C301" s="364"/>
      <c r="D301" s="364"/>
      <c r="E301" s="364"/>
      <c r="F301" s="364"/>
      <c r="G301" s="364"/>
      <c r="H301" s="364"/>
      <c r="I301" s="364"/>
      <c r="J301" s="364"/>
      <c r="K301" s="364"/>
      <c r="L301" s="364"/>
      <c r="M301" s="364"/>
      <c r="N301" s="364"/>
      <c r="O301" s="364"/>
      <c r="P301" s="364"/>
    </row>
    <row r="302" spans="1:16" ht="57" customHeight="1">
      <c r="A302" s="364"/>
      <c r="B302" s="364"/>
      <c r="C302" s="364"/>
      <c r="D302" s="364"/>
      <c r="E302" s="364"/>
      <c r="F302" s="364"/>
      <c r="G302" s="364"/>
      <c r="H302" s="364"/>
      <c r="I302" s="364"/>
      <c r="J302" s="364"/>
      <c r="K302" s="364"/>
      <c r="L302" s="364"/>
      <c r="M302" s="364"/>
      <c r="N302" s="364"/>
      <c r="O302" s="364"/>
      <c r="P302" s="364"/>
    </row>
    <row r="303" spans="1:16" ht="57" customHeight="1">
      <c r="A303" s="364"/>
      <c r="B303" s="364"/>
      <c r="C303" s="364"/>
      <c r="D303" s="364"/>
      <c r="E303" s="364"/>
      <c r="F303" s="364"/>
      <c r="G303" s="364"/>
      <c r="H303" s="364"/>
      <c r="I303" s="364"/>
      <c r="J303" s="364"/>
      <c r="K303" s="364"/>
      <c r="L303" s="364"/>
      <c r="M303" s="364"/>
      <c r="N303" s="364"/>
      <c r="O303" s="364"/>
      <c r="P303" s="364"/>
    </row>
    <row r="304" spans="1:16" ht="57" customHeight="1">
      <c r="A304" s="364"/>
      <c r="B304" s="364"/>
      <c r="C304" s="364"/>
      <c r="D304" s="364"/>
      <c r="E304" s="364"/>
      <c r="F304" s="364"/>
      <c r="G304" s="364"/>
      <c r="H304" s="364"/>
      <c r="I304" s="364"/>
      <c r="J304" s="364"/>
      <c r="K304" s="364"/>
      <c r="L304" s="364"/>
      <c r="M304" s="364"/>
      <c r="N304" s="364"/>
      <c r="O304" s="364"/>
      <c r="P304" s="364"/>
    </row>
    <row r="305" spans="1:16" ht="57" customHeight="1">
      <c r="A305" s="364"/>
      <c r="B305" s="364"/>
      <c r="C305" s="364"/>
      <c r="D305" s="364"/>
      <c r="E305" s="364"/>
      <c r="F305" s="364"/>
      <c r="G305" s="364"/>
      <c r="H305" s="364"/>
      <c r="I305" s="364"/>
      <c r="J305" s="364"/>
      <c r="K305" s="364"/>
      <c r="L305" s="364"/>
      <c r="M305" s="364"/>
      <c r="N305" s="364"/>
      <c r="O305" s="364"/>
      <c r="P305" s="364"/>
    </row>
    <row r="306" spans="1:16" ht="57" customHeight="1">
      <c r="A306" s="364"/>
      <c r="B306" s="364"/>
      <c r="C306" s="364"/>
      <c r="D306" s="364"/>
      <c r="E306" s="364"/>
      <c r="F306" s="364"/>
      <c r="G306" s="364"/>
      <c r="H306" s="364"/>
      <c r="I306" s="364"/>
      <c r="J306" s="364"/>
      <c r="K306" s="364"/>
      <c r="L306" s="364"/>
      <c r="M306" s="364"/>
      <c r="N306" s="364"/>
      <c r="O306" s="364"/>
      <c r="P306" s="364"/>
    </row>
    <row r="307" spans="1:16" ht="57" customHeight="1">
      <c r="A307" s="364"/>
      <c r="B307" s="364"/>
      <c r="C307" s="364"/>
      <c r="D307" s="364"/>
      <c r="E307" s="364"/>
      <c r="F307" s="364"/>
      <c r="G307" s="364"/>
      <c r="H307" s="364"/>
      <c r="I307" s="364"/>
      <c r="J307" s="364"/>
      <c r="K307" s="364"/>
      <c r="L307" s="364"/>
      <c r="M307" s="364"/>
      <c r="N307" s="364"/>
      <c r="O307" s="364"/>
      <c r="P307" s="364"/>
    </row>
    <row r="308" spans="1:16" ht="57" customHeight="1">
      <c r="A308" s="364"/>
      <c r="B308" s="364"/>
      <c r="C308" s="364"/>
      <c r="D308" s="364"/>
      <c r="E308" s="364"/>
      <c r="F308" s="364"/>
      <c r="G308" s="364"/>
      <c r="H308" s="364"/>
      <c r="I308" s="364"/>
      <c r="J308" s="364"/>
      <c r="K308" s="364"/>
      <c r="L308" s="364"/>
      <c r="M308" s="364"/>
      <c r="N308" s="364"/>
      <c r="O308" s="364"/>
      <c r="P308" s="364"/>
    </row>
    <row r="309" spans="1:16" ht="57" customHeight="1">
      <c r="A309" s="364"/>
      <c r="B309" s="364"/>
      <c r="C309" s="364"/>
      <c r="D309" s="364"/>
      <c r="E309" s="364"/>
      <c r="F309" s="364"/>
      <c r="G309" s="364"/>
      <c r="H309" s="364"/>
      <c r="I309" s="364"/>
      <c r="J309" s="364"/>
      <c r="K309" s="364"/>
      <c r="L309" s="364"/>
      <c r="M309" s="364"/>
      <c r="N309" s="364"/>
      <c r="O309" s="364"/>
      <c r="P309" s="364"/>
    </row>
    <row r="310" spans="1:16" ht="57" customHeight="1">
      <c r="A310" s="364"/>
      <c r="B310" s="364"/>
      <c r="C310" s="364"/>
      <c r="D310" s="364"/>
      <c r="E310" s="364"/>
      <c r="F310" s="364"/>
      <c r="G310" s="364"/>
      <c r="H310" s="364"/>
      <c r="I310" s="364"/>
      <c r="J310" s="364"/>
      <c r="K310" s="364"/>
      <c r="L310" s="364"/>
      <c r="M310" s="364"/>
      <c r="N310" s="364"/>
      <c r="O310" s="364"/>
      <c r="P310" s="364"/>
    </row>
    <row r="311" spans="1:16" ht="57" customHeight="1">
      <c r="A311" s="364"/>
      <c r="B311" s="364"/>
      <c r="C311" s="364"/>
      <c r="D311" s="364"/>
      <c r="E311" s="364"/>
      <c r="F311" s="364"/>
      <c r="G311" s="364"/>
      <c r="H311" s="364"/>
      <c r="I311" s="364"/>
      <c r="J311" s="364"/>
      <c r="K311" s="364"/>
      <c r="L311" s="364"/>
      <c r="M311" s="364"/>
      <c r="N311" s="364"/>
      <c r="O311" s="364"/>
      <c r="P311" s="364"/>
    </row>
    <row r="312" spans="1:16" ht="57" customHeight="1">
      <c r="A312" s="364"/>
      <c r="B312" s="364"/>
      <c r="C312" s="364"/>
      <c r="D312" s="364"/>
      <c r="E312" s="364"/>
      <c r="F312" s="364"/>
      <c r="G312" s="364"/>
      <c r="H312" s="364"/>
      <c r="I312" s="364"/>
      <c r="J312" s="364"/>
      <c r="K312" s="364"/>
      <c r="L312" s="364"/>
      <c r="M312" s="364"/>
      <c r="N312" s="364"/>
      <c r="O312" s="364"/>
      <c r="P312" s="364"/>
    </row>
    <row r="313" spans="1:16" ht="57" customHeight="1">
      <c r="A313" s="364"/>
      <c r="B313" s="364"/>
      <c r="C313" s="364"/>
      <c r="D313" s="364"/>
      <c r="E313" s="364"/>
      <c r="F313" s="364"/>
      <c r="G313" s="364"/>
      <c r="H313" s="364"/>
      <c r="I313" s="364"/>
      <c r="J313" s="364"/>
      <c r="K313" s="364"/>
      <c r="L313" s="364"/>
      <c r="M313" s="364"/>
      <c r="N313" s="364"/>
      <c r="O313" s="364"/>
      <c r="P313" s="364"/>
    </row>
    <row r="314" spans="1:16" ht="57" customHeight="1">
      <c r="A314" s="364"/>
      <c r="B314" s="364"/>
      <c r="C314" s="364"/>
      <c r="D314" s="364"/>
      <c r="E314" s="364"/>
      <c r="F314" s="364"/>
      <c r="G314" s="364"/>
      <c r="H314" s="364"/>
      <c r="I314" s="364"/>
      <c r="J314" s="364"/>
      <c r="K314" s="364"/>
      <c r="L314" s="364"/>
      <c r="M314" s="364"/>
      <c r="N314" s="364"/>
      <c r="O314" s="364"/>
      <c r="P314" s="364"/>
    </row>
    <row r="315" spans="1:16" ht="57" customHeight="1">
      <c r="A315" s="364"/>
      <c r="B315" s="364"/>
      <c r="C315" s="364"/>
      <c r="D315" s="364"/>
      <c r="E315" s="364"/>
      <c r="F315" s="364"/>
      <c r="G315" s="364"/>
      <c r="H315" s="364"/>
      <c r="I315" s="364"/>
      <c r="J315" s="364"/>
      <c r="K315" s="364"/>
      <c r="L315" s="364"/>
      <c r="M315" s="364"/>
      <c r="N315" s="364"/>
      <c r="O315" s="364"/>
      <c r="P315" s="364"/>
    </row>
    <row r="316" spans="1:16" ht="57" customHeight="1">
      <c r="A316" s="364"/>
      <c r="B316" s="364"/>
      <c r="C316" s="364"/>
      <c r="D316" s="364"/>
      <c r="E316" s="364"/>
      <c r="F316" s="364"/>
      <c r="G316" s="364"/>
      <c r="H316" s="364"/>
      <c r="I316" s="364"/>
      <c r="J316" s="364"/>
      <c r="K316" s="364"/>
      <c r="L316" s="364"/>
      <c r="M316" s="364"/>
      <c r="N316" s="364"/>
      <c r="O316" s="364"/>
      <c r="P316" s="364"/>
    </row>
    <row r="317" spans="1:16" ht="57" customHeight="1">
      <c r="A317" s="364"/>
      <c r="B317" s="364"/>
      <c r="C317" s="364"/>
      <c r="D317" s="364"/>
      <c r="E317" s="364"/>
      <c r="F317" s="364"/>
      <c r="G317" s="364"/>
      <c r="H317" s="364"/>
      <c r="I317" s="364"/>
      <c r="J317" s="364"/>
      <c r="K317" s="364"/>
      <c r="L317" s="364"/>
      <c r="M317" s="364"/>
      <c r="N317" s="364"/>
      <c r="O317" s="364"/>
      <c r="P317" s="364"/>
    </row>
    <row r="318" spans="1:16" ht="57" customHeight="1">
      <c r="A318" s="364"/>
      <c r="B318" s="364"/>
      <c r="C318" s="364"/>
      <c r="D318" s="364"/>
      <c r="E318" s="364"/>
      <c r="F318" s="364"/>
      <c r="G318" s="364"/>
      <c r="H318" s="364"/>
      <c r="I318" s="364"/>
      <c r="J318" s="364"/>
      <c r="K318" s="364"/>
      <c r="L318" s="364"/>
      <c r="M318" s="364"/>
      <c r="N318" s="364"/>
      <c r="O318" s="364"/>
      <c r="P318" s="364"/>
    </row>
    <row r="319" spans="1:16" ht="57" customHeight="1">
      <c r="A319" s="364"/>
      <c r="B319" s="364"/>
      <c r="C319" s="364"/>
      <c r="D319" s="364"/>
      <c r="E319" s="364"/>
      <c r="F319" s="364"/>
      <c r="G319" s="364"/>
      <c r="H319" s="364"/>
      <c r="I319" s="364"/>
      <c r="J319" s="364"/>
      <c r="K319" s="364"/>
      <c r="L319" s="364"/>
      <c r="M319" s="364"/>
      <c r="N319" s="364"/>
      <c r="O319" s="364"/>
      <c r="P319" s="364"/>
    </row>
    <row r="320" spans="1:16" ht="57" customHeight="1">
      <c r="A320" s="364"/>
      <c r="B320" s="364"/>
      <c r="C320" s="364"/>
      <c r="D320" s="364"/>
      <c r="E320" s="364"/>
      <c r="F320" s="364"/>
      <c r="G320" s="364"/>
      <c r="H320" s="364"/>
      <c r="I320" s="364"/>
      <c r="J320" s="364"/>
      <c r="K320" s="364"/>
      <c r="L320" s="364"/>
      <c r="M320" s="364"/>
      <c r="N320" s="364"/>
      <c r="O320" s="364"/>
      <c r="P320" s="364"/>
    </row>
    <row r="321" spans="1:16" ht="57" customHeight="1">
      <c r="A321" s="364"/>
      <c r="B321" s="364"/>
      <c r="C321" s="364"/>
      <c r="D321" s="364"/>
      <c r="E321" s="364"/>
      <c r="F321" s="364"/>
      <c r="G321" s="364"/>
      <c r="H321" s="364"/>
      <c r="I321" s="364"/>
      <c r="J321" s="364"/>
      <c r="K321" s="364"/>
      <c r="L321" s="364"/>
      <c r="M321" s="364"/>
      <c r="N321" s="364"/>
      <c r="O321" s="364"/>
      <c r="P321" s="364"/>
    </row>
    <row r="322" spans="1:16" ht="57" customHeight="1">
      <c r="A322" s="364"/>
      <c r="B322" s="364"/>
      <c r="C322" s="364"/>
      <c r="D322" s="364"/>
      <c r="E322" s="364"/>
      <c r="F322" s="364"/>
      <c r="G322" s="364"/>
      <c r="H322" s="364"/>
      <c r="I322" s="364"/>
      <c r="J322" s="364"/>
      <c r="K322" s="364"/>
      <c r="L322" s="364"/>
      <c r="M322" s="364"/>
      <c r="N322" s="364"/>
      <c r="O322" s="364"/>
      <c r="P322" s="364"/>
    </row>
    <row r="323" spans="1:16" ht="57" customHeight="1">
      <c r="A323" s="364"/>
      <c r="B323" s="364"/>
      <c r="C323" s="364"/>
      <c r="D323" s="364"/>
      <c r="E323" s="364"/>
      <c r="F323" s="364"/>
      <c r="G323" s="364"/>
      <c r="H323" s="364"/>
      <c r="I323" s="364"/>
      <c r="J323" s="364"/>
      <c r="K323" s="364"/>
      <c r="L323" s="364"/>
      <c r="M323" s="364"/>
      <c r="N323" s="364"/>
      <c r="O323" s="364"/>
      <c r="P323" s="364"/>
    </row>
    <row r="324" spans="1:16" ht="57" customHeight="1">
      <c r="A324" s="364"/>
      <c r="B324" s="364"/>
      <c r="C324" s="364"/>
      <c r="D324" s="364"/>
      <c r="E324" s="364"/>
      <c r="F324" s="364"/>
      <c r="G324" s="364"/>
      <c r="H324" s="364"/>
      <c r="I324" s="364"/>
      <c r="J324" s="364"/>
      <c r="K324" s="364"/>
      <c r="L324" s="364"/>
      <c r="M324" s="364"/>
      <c r="N324" s="364"/>
      <c r="O324" s="364"/>
      <c r="P324" s="364"/>
    </row>
    <row r="325" spans="1:16" ht="57" customHeight="1">
      <c r="A325" s="364"/>
      <c r="B325" s="364"/>
      <c r="C325" s="364"/>
      <c r="D325" s="364"/>
      <c r="E325" s="364"/>
      <c r="F325" s="364"/>
      <c r="G325" s="364"/>
      <c r="H325" s="364"/>
      <c r="I325" s="364"/>
      <c r="J325" s="364"/>
      <c r="K325" s="364"/>
      <c r="L325" s="364"/>
      <c r="M325" s="364"/>
      <c r="N325" s="364"/>
      <c r="O325" s="364"/>
      <c r="P325" s="364"/>
    </row>
    <row r="326" spans="1:16" ht="57" customHeight="1">
      <c r="A326" s="364"/>
      <c r="B326" s="364"/>
      <c r="C326" s="364"/>
      <c r="D326" s="364"/>
      <c r="E326" s="364"/>
      <c r="F326" s="364"/>
      <c r="G326" s="364"/>
      <c r="H326" s="364"/>
      <c r="I326" s="364"/>
      <c r="J326" s="364"/>
      <c r="K326" s="364"/>
      <c r="L326" s="364"/>
      <c r="M326" s="364"/>
      <c r="N326" s="364"/>
      <c r="O326" s="364"/>
      <c r="P326" s="364"/>
    </row>
    <row r="327" spans="1:16" ht="57" customHeight="1">
      <c r="A327" s="364"/>
      <c r="B327" s="364"/>
      <c r="C327" s="364"/>
      <c r="D327" s="364"/>
      <c r="E327" s="364"/>
      <c r="F327" s="364"/>
      <c r="G327" s="364"/>
      <c r="H327" s="364"/>
      <c r="I327" s="364"/>
      <c r="J327" s="364"/>
      <c r="K327" s="364"/>
      <c r="L327" s="364"/>
      <c r="M327" s="364"/>
      <c r="N327" s="364"/>
      <c r="O327" s="364"/>
      <c r="P327" s="364"/>
    </row>
    <row r="328" spans="1:16" ht="57" customHeight="1">
      <c r="A328" s="364"/>
      <c r="B328" s="364"/>
      <c r="C328" s="364"/>
      <c r="D328" s="364"/>
      <c r="E328" s="364"/>
      <c r="F328" s="364"/>
      <c r="G328" s="364"/>
      <c r="H328" s="364"/>
      <c r="I328" s="364"/>
      <c r="J328" s="364"/>
      <c r="K328" s="364"/>
      <c r="L328" s="364"/>
      <c r="M328" s="364"/>
      <c r="N328" s="364"/>
      <c r="O328" s="364"/>
      <c r="P328" s="364"/>
    </row>
    <row r="329" spans="1:16" ht="57" customHeight="1">
      <c r="A329" s="364"/>
      <c r="B329" s="364"/>
      <c r="C329" s="364"/>
      <c r="D329" s="364"/>
      <c r="E329" s="364"/>
      <c r="F329" s="364"/>
      <c r="G329" s="364"/>
      <c r="H329" s="364"/>
      <c r="I329" s="364"/>
      <c r="J329" s="364"/>
      <c r="K329" s="364"/>
      <c r="L329" s="364"/>
      <c r="M329" s="364"/>
      <c r="N329" s="364"/>
      <c r="O329" s="364"/>
      <c r="P329" s="364"/>
    </row>
    <row r="330" spans="1:16" ht="57" customHeight="1">
      <c r="A330" s="364"/>
      <c r="B330" s="364"/>
      <c r="C330" s="364"/>
      <c r="D330" s="364"/>
      <c r="E330" s="364"/>
      <c r="F330" s="364"/>
      <c r="G330" s="364"/>
      <c r="H330" s="364"/>
      <c r="I330" s="364"/>
      <c r="J330" s="364"/>
      <c r="K330" s="364"/>
      <c r="L330" s="364"/>
      <c r="M330" s="364"/>
      <c r="N330" s="364"/>
      <c r="O330" s="364"/>
      <c r="P330" s="364"/>
    </row>
    <row r="331" spans="1:16" ht="57" customHeight="1">
      <c r="A331" s="364"/>
      <c r="B331" s="364"/>
      <c r="C331" s="364"/>
      <c r="D331" s="364"/>
      <c r="E331" s="364"/>
      <c r="F331" s="364"/>
      <c r="G331" s="364"/>
      <c r="H331" s="364"/>
      <c r="I331" s="364"/>
      <c r="J331" s="364"/>
      <c r="K331" s="364"/>
      <c r="L331" s="364"/>
      <c r="M331" s="364"/>
      <c r="N331" s="364"/>
      <c r="O331" s="364"/>
      <c r="P331" s="364"/>
    </row>
    <row r="332" spans="1:16" ht="57" customHeight="1">
      <c r="A332" s="364"/>
      <c r="B332" s="364"/>
      <c r="C332" s="364"/>
      <c r="D332" s="364"/>
      <c r="E332" s="364"/>
      <c r="F332" s="364"/>
      <c r="G332" s="364"/>
      <c r="H332" s="364"/>
      <c r="I332" s="364"/>
      <c r="J332" s="364"/>
      <c r="K332" s="364"/>
      <c r="L332" s="364"/>
      <c r="M332" s="364"/>
      <c r="N332" s="364"/>
      <c r="O332" s="364"/>
      <c r="P332" s="364"/>
    </row>
    <row r="333" spans="1:16" ht="57" customHeight="1">
      <c r="A333" s="364"/>
      <c r="B333" s="364"/>
      <c r="C333" s="364"/>
      <c r="D333" s="364"/>
      <c r="E333" s="364"/>
      <c r="F333" s="364"/>
      <c r="G333" s="364"/>
      <c r="H333" s="364"/>
      <c r="I333" s="364"/>
      <c r="J333" s="364"/>
      <c r="K333" s="364"/>
      <c r="L333" s="364"/>
      <c r="M333" s="364"/>
      <c r="N333" s="364"/>
      <c r="O333" s="364"/>
      <c r="P333" s="364"/>
    </row>
    <row r="334" spans="1:16" ht="57" customHeight="1">
      <c r="A334" s="364"/>
      <c r="B334" s="364"/>
      <c r="C334" s="364"/>
      <c r="D334" s="364"/>
      <c r="E334" s="364"/>
      <c r="F334" s="364"/>
      <c r="G334" s="364"/>
      <c r="H334" s="364"/>
      <c r="I334" s="364"/>
      <c r="J334" s="364"/>
      <c r="K334" s="364"/>
      <c r="L334" s="364"/>
      <c r="M334" s="364"/>
      <c r="N334" s="364"/>
      <c r="O334" s="364"/>
      <c r="P334" s="364"/>
    </row>
    <row r="335" spans="1:16" ht="57" customHeight="1">
      <c r="A335" s="364"/>
      <c r="B335" s="364"/>
      <c r="C335" s="364"/>
      <c r="D335" s="364"/>
      <c r="E335" s="364"/>
      <c r="F335" s="364"/>
      <c r="G335" s="364"/>
      <c r="H335" s="364"/>
      <c r="I335" s="364"/>
      <c r="J335" s="364"/>
      <c r="K335" s="364"/>
      <c r="L335" s="364"/>
      <c r="M335" s="364"/>
      <c r="N335" s="364"/>
      <c r="O335" s="364"/>
      <c r="P335" s="364"/>
    </row>
    <row r="336" spans="1:16" ht="57" customHeight="1">
      <c r="A336" s="364"/>
      <c r="B336" s="364"/>
      <c r="C336" s="364"/>
      <c r="D336" s="364"/>
      <c r="E336" s="364"/>
      <c r="F336" s="364"/>
      <c r="G336" s="364"/>
      <c r="H336" s="364"/>
      <c r="I336" s="364"/>
      <c r="J336" s="364"/>
      <c r="K336" s="364"/>
      <c r="L336" s="364"/>
      <c r="M336" s="364"/>
      <c r="N336" s="364"/>
      <c r="O336" s="364"/>
      <c r="P336" s="364"/>
    </row>
    <row r="337" spans="1:16" ht="57" customHeight="1">
      <c r="A337" s="364"/>
      <c r="B337" s="364"/>
      <c r="C337" s="364"/>
      <c r="D337" s="364"/>
      <c r="E337" s="364"/>
      <c r="F337" s="364"/>
      <c r="G337" s="364"/>
      <c r="H337" s="364"/>
      <c r="I337" s="364"/>
      <c r="J337" s="364"/>
      <c r="K337" s="364"/>
      <c r="L337" s="364"/>
      <c r="M337" s="364"/>
      <c r="N337" s="364"/>
      <c r="O337" s="364"/>
      <c r="P337" s="364"/>
    </row>
    <row r="338" spans="1:16" ht="57" customHeight="1">
      <c r="A338" s="364"/>
      <c r="B338" s="364"/>
      <c r="C338" s="364"/>
      <c r="D338" s="364"/>
      <c r="E338" s="364"/>
      <c r="F338" s="364"/>
      <c r="G338" s="364"/>
      <c r="H338" s="364"/>
      <c r="I338" s="364"/>
      <c r="J338" s="364"/>
      <c r="K338" s="364"/>
      <c r="L338" s="364"/>
      <c r="M338" s="364"/>
      <c r="N338" s="364"/>
      <c r="O338" s="364"/>
      <c r="P338" s="364"/>
    </row>
    <row r="339" spans="1:16" ht="57" customHeight="1">
      <c r="A339" s="364"/>
      <c r="B339" s="364"/>
      <c r="C339" s="364"/>
      <c r="D339" s="364"/>
      <c r="E339" s="364"/>
      <c r="F339" s="364"/>
      <c r="G339" s="364"/>
      <c r="H339" s="364"/>
      <c r="I339" s="364"/>
      <c r="J339" s="364"/>
      <c r="K339" s="364"/>
      <c r="L339" s="364"/>
      <c r="M339" s="364"/>
      <c r="N339" s="364"/>
      <c r="O339" s="364"/>
      <c r="P339" s="364"/>
    </row>
    <row r="340" spans="1:16" ht="57" customHeight="1">
      <c r="A340" s="364"/>
      <c r="B340" s="364"/>
      <c r="C340" s="364"/>
      <c r="D340" s="364"/>
      <c r="E340" s="364"/>
      <c r="F340" s="364"/>
      <c r="G340" s="364"/>
      <c r="H340" s="364"/>
      <c r="I340" s="364"/>
      <c r="J340" s="364"/>
      <c r="K340" s="364"/>
      <c r="L340" s="364"/>
      <c r="M340" s="364"/>
      <c r="N340" s="364"/>
      <c r="O340" s="364"/>
      <c r="P340" s="364"/>
    </row>
    <row r="341" spans="1:16" ht="57" customHeight="1">
      <c r="A341" s="364"/>
      <c r="B341" s="364"/>
      <c r="C341" s="364"/>
      <c r="D341" s="364"/>
      <c r="E341" s="364"/>
      <c r="F341" s="364"/>
      <c r="G341" s="364"/>
      <c r="H341" s="364"/>
      <c r="I341" s="364"/>
      <c r="J341" s="364"/>
      <c r="K341" s="364"/>
      <c r="L341" s="364"/>
      <c r="M341" s="364"/>
      <c r="N341" s="364"/>
      <c r="O341" s="364"/>
      <c r="P341" s="364"/>
    </row>
    <row r="342" spans="1:16" ht="57" customHeight="1">
      <c r="A342" s="364"/>
      <c r="B342" s="364"/>
      <c r="C342" s="364"/>
      <c r="D342" s="364"/>
      <c r="E342" s="364"/>
      <c r="F342" s="364"/>
      <c r="G342" s="364"/>
      <c r="H342" s="364"/>
      <c r="I342" s="364"/>
      <c r="J342" s="364"/>
      <c r="K342" s="364"/>
      <c r="L342" s="364"/>
      <c r="M342" s="364"/>
      <c r="N342" s="364"/>
      <c r="O342" s="364"/>
      <c r="P342" s="364"/>
    </row>
    <row r="343" spans="1:16" ht="57" customHeight="1">
      <c r="A343" s="364"/>
      <c r="B343" s="364"/>
      <c r="C343" s="364"/>
      <c r="D343" s="364"/>
      <c r="E343" s="364"/>
      <c r="F343" s="364"/>
      <c r="G343" s="364"/>
      <c r="H343" s="364"/>
      <c r="I343" s="364"/>
      <c r="J343" s="364"/>
      <c r="K343" s="364"/>
      <c r="L343" s="364"/>
      <c r="M343" s="364"/>
      <c r="N343" s="364"/>
      <c r="O343" s="364"/>
      <c r="P343" s="364"/>
    </row>
    <row r="344" spans="1:16" ht="57" customHeight="1">
      <c r="A344" s="364"/>
      <c r="B344" s="364"/>
      <c r="C344" s="364"/>
      <c r="D344" s="364"/>
      <c r="E344" s="364"/>
      <c r="F344" s="364"/>
      <c r="G344" s="364"/>
      <c r="H344" s="364"/>
      <c r="I344" s="364"/>
      <c r="J344" s="364"/>
      <c r="K344" s="364"/>
      <c r="L344" s="364"/>
      <c r="M344" s="364"/>
      <c r="N344" s="364"/>
      <c r="O344" s="364"/>
      <c r="P344" s="364"/>
    </row>
    <row r="345" spans="1:16" ht="57" customHeight="1">
      <c r="A345" s="364"/>
      <c r="B345" s="364"/>
      <c r="C345" s="364"/>
      <c r="D345" s="364"/>
      <c r="E345" s="364"/>
      <c r="F345" s="364"/>
      <c r="G345" s="364"/>
      <c r="H345" s="364"/>
      <c r="I345" s="364"/>
      <c r="J345" s="364"/>
      <c r="K345" s="364"/>
      <c r="L345" s="364"/>
      <c r="M345" s="364"/>
      <c r="N345" s="364"/>
      <c r="O345" s="364"/>
      <c r="P345" s="364"/>
    </row>
    <row r="346" spans="1:16" ht="57" customHeight="1">
      <c r="A346" s="364"/>
      <c r="B346" s="364"/>
      <c r="C346" s="364"/>
      <c r="D346" s="364"/>
      <c r="E346" s="364"/>
      <c r="F346" s="364"/>
      <c r="G346" s="364"/>
      <c r="H346" s="364"/>
      <c r="I346" s="364"/>
      <c r="J346" s="364"/>
      <c r="K346" s="364"/>
      <c r="L346" s="364"/>
      <c r="M346" s="364"/>
      <c r="N346" s="364"/>
      <c r="O346" s="364"/>
      <c r="P346" s="364"/>
    </row>
    <row r="347" spans="1:16" ht="57" customHeight="1">
      <c r="A347" s="364"/>
      <c r="B347" s="364"/>
      <c r="C347" s="364"/>
      <c r="D347" s="364"/>
      <c r="E347" s="364"/>
      <c r="F347" s="364"/>
      <c r="G347" s="364"/>
      <c r="H347" s="364"/>
      <c r="I347" s="364"/>
      <c r="J347" s="364"/>
      <c r="K347" s="364"/>
      <c r="L347" s="364"/>
      <c r="M347" s="364"/>
      <c r="N347" s="364"/>
      <c r="O347" s="364"/>
      <c r="P347" s="364"/>
    </row>
    <row r="348" spans="1:16" ht="57" customHeight="1">
      <c r="A348" s="364"/>
      <c r="B348" s="364"/>
      <c r="C348" s="364"/>
      <c r="D348" s="364"/>
      <c r="E348" s="364"/>
      <c r="F348" s="364"/>
      <c r="G348" s="364"/>
      <c r="H348" s="364"/>
      <c r="I348" s="364"/>
      <c r="J348" s="364"/>
      <c r="K348" s="364"/>
      <c r="L348" s="364"/>
      <c r="M348" s="364"/>
      <c r="N348" s="364"/>
      <c r="O348" s="364"/>
      <c r="P348" s="364"/>
    </row>
    <row r="349" spans="1:16" ht="57" customHeight="1">
      <c r="A349" s="364"/>
      <c r="B349" s="364"/>
      <c r="C349" s="364"/>
      <c r="D349" s="364"/>
      <c r="E349" s="364"/>
      <c r="F349" s="364"/>
      <c r="G349" s="364"/>
      <c r="H349" s="364"/>
      <c r="I349" s="364"/>
      <c r="J349" s="364"/>
      <c r="K349" s="364"/>
      <c r="L349" s="364"/>
      <c r="M349" s="364"/>
      <c r="N349" s="364"/>
      <c r="O349" s="364"/>
      <c r="P349" s="364"/>
    </row>
    <row r="350" spans="1:16" ht="57" customHeight="1">
      <c r="A350" s="364"/>
      <c r="B350" s="364"/>
      <c r="C350" s="364"/>
      <c r="D350" s="364"/>
      <c r="E350" s="364"/>
      <c r="F350" s="364"/>
      <c r="G350" s="364"/>
      <c r="H350" s="364"/>
      <c r="I350" s="364"/>
      <c r="J350" s="364"/>
      <c r="K350" s="364"/>
      <c r="L350" s="364"/>
      <c r="M350" s="364"/>
      <c r="N350" s="364"/>
      <c r="O350" s="364"/>
      <c r="P350" s="364"/>
    </row>
    <row r="351" spans="1:16" ht="57" customHeight="1">
      <c r="A351" s="364"/>
      <c r="B351" s="364"/>
      <c r="C351" s="364"/>
      <c r="D351" s="364"/>
      <c r="E351" s="364"/>
      <c r="F351" s="364"/>
      <c r="G351" s="364"/>
      <c r="H351" s="364"/>
      <c r="I351" s="364"/>
      <c r="J351" s="364"/>
      <c r="K351" s="364"/>
      <c r="L351" s="364"/>
      <c r="M351" s="364"/>
      <c r="N351" s="364"/>
      <c r="O351" s="364"/>
      <c r="P351" s="364"/>
    </row>
    <row r="352" spans="1:16" ht="57" customHeight="1">
      <c r="A352" s="364"/>
      <c r="B352" s="364"/>
      <c r="C352" s="364"/>
      <c r="D352" s="364"/>
      <c r="E352" s="364"/>
      <c r="F352" s="364"/>
      <c r="G352" s="364"/>
      <c r="H352" s="364"/>
      <c r="I352" s="364"/>
      <c r="J352" s="364"/>
      <c r="K352" s="364"/>
      <c r="L352" s="364"/>
      <c r="M352" s="364"/>
      <c r="N352" s="364"/>
      <c r="O352" s="364"/>
      <c r="P352" s="364"/>
    </row>
    <row r="353" spans="1:16" ht="57" customHeight="1">
      <c r="A353" s="364"/>
      <c r="B353" s="364"/>
      <c r="C353" s="364"/>
      <c r="D353" s="364"/>
      <c r="E353" s="364"/>
      <c r="F353" s="364"/>
      <c r="G353" s="364"/>
      <c r="H353" s="364"/>
      <c r="I353" s="364"/>
      <c r="J353" s="364"/>
      <c r="K353" s="364"/>
      <c r="L353" s="364"/>
      <c r="M353" s="364"/>
      <c r="N353" s="364"/>
      <c r="O353" s="364"/>
      <c r="P353" s="364"/>
    </row>
    <row r="354" spans="1:16" ht="57" customHeight="1">
      <c r="A354" s="364"/>
      <c r="B354" s="364"/>
      <c r="C354" s="364"/>
      <c r="D354" s="364"/>
      <c r="E354" s="364"/>
      <c r="F354" s="364"/>
      <c r="G354" s="364"/>
      <c r="H354" s="364"/>
      <c r="I354" s="364"/>
      <c r="J354" s="364"/>
      <c r="K354" s="364"/>
      <c r="L354" s="364"/>
      <c r="M354" s="364"/>
      <c r="N354" s="364"/>
      <c r="O354" s="364"/>
      <c r="P354" s="364"/>
    </row>
    <row r="355" spans="1:16" ht="57" customHeight="1">
      <c r="A355" s="364"/>
      <c r="B355" s="364"/>
      <c r="C355" s="364"/>
      <c r="D355" s="364"/>
      <c r="E355" s="364"/>
      <c r="F355" s="364"/>
      <c r="G355" s="364"/>
      <c r="H355" s="364"/>
      <c r="I355" s="364"/>
      <c r="J355" s="364"/>
      <c r="K355" s="364"/>
      <c r="L355" s="364"/>
      <c r="M355" s="364"/>
      <c r="N355" s="364"/>
      <c r="O355" s="364"/>
      <c r="P355" s="364"/>
    </row>
    <row r="356" spans="1:16" ht="57" customHeight="1">
      <c r="A356" s="364"/>
      <c r="B356" s="364"/>
      <c r="C356" s="364"/>
      <c r="D356" s="364"/>
      <c r="E356" s="364"/>
      <c r="F356" s="364"/>
      <c r="G356" s="364"/>
      <c r="H356" s="364"/>
      <c r="I356" s="364"/>
      <c r="J356" s="364"/>
      <c r="K356" s="364"/>
      <c r="L356" s="364"/>
      <c r="M356" s="364"/>
      <c r="N356" s="364"/>
      <c r="O356" s="364"/>
      <c r="P356" s="364"/>
    </row>
    <row r="357" spans="1:16" ht="57" customHeight="1">
      <c r="A357" s="364"/>
      <c r="B357" s="364"/>
      <c r="C357" s="364"/>
      <c r="D357" s="364"/>
      <c r="E357" s="364"/>
      <c r="F357" s="364"/>
      <c r="G357" s="364"/>
      <c r="H357" s="364"/>
      <c r="I357" s="364"/>
      <c r="J357" s="364"/>
      <c r="K357" s="364"/>
      <c r="L357" s="364"/>
      <c r="M357" s="364"/>
      <c r="N357" s="364"/>
      <c r="O357" s="364"/>
      <c r="P357" s="364"/>
    </row>
    <row r="358" spans="1:16" ht="57" customHeight="1">
      <c r="A358" s="364"/>
      <c r="B358" s="364"/>
      <c r="C358" s="364"/>
      <c r="D358" s="364"/>
      <c r="E358" s="364"/>
      <c r="F358" s="364"/>
      <c r="G358" s="364"/>
      <c r="H358" s="364"/>
      <c r="I358" s="364"/>
      <c r="J358" s="364"/>
      <c r="K358" s="364"/>
      <c r="L358" s="364"/>
      <c r="M358" s="364"/>
      <c r="N358" s="364"/>
      <c r="O358" s="364"/>
      <c r="P358" s="364"/>
    </row>
    <row r="359" spans="1:16" ht="57" customHeight="1">
      <c r="A359" s="364"/>
      <c r="B359" s="364"/>
      <c r="C359" s="364"/>
      <c r="D359" s="364"/>
      <c r="E359" s="364"/>
      <c r="F359" s="364"/>
      <c r="G359" s="364"/>
      <c r="H359" s="364"/>
      <c r="I359" s="364"/>
      <c r="J359" s="364"/>
      <c r="K359" s="364"/>
      <c r="L359" s="364"/>
      <c r="M359" s="364"/>
      <c r="N359" s="364"/>
      <c r="O359" s="364"/>
      <c r="P359" s="364"/>
    </row>
    <row r="360" spans="1:16" ht="57" customHeight="1">
      <c r="A360" s="364"/>
      <c r="B360" s="364"/>
      <c r="C360" s="364"/>
      <c r="D360" s="364"/>
      <c r="E360" s="364"/>
      <c r="F360" s="364"/>
      <c r="G360" s="364"/>
      <c r="H360" s="364"/>
      <c r="I360" s="364"/>
      <c r="J360" s="364"/>
      <c r="K360" s="364"/>
      <c r="L360" s="364"/>
      <c r="M360" s="364"/>
      <c r="N360" s="364"/>
      <c r="O360" s="364"/>
      <c r="P360" s="364"/>
    </row>
    <row r="361" spans="1:16" ht="57" customHeight="1">
      <c r="A361" s="364"/>
      <c r="B361" s="364"/>
      <c r="C361" s="364"/>
      <c r="D361" s="364"/>
      <c r="E361" s="364"/>
      <c r="F361" s="364"/>
      <c r="G361" s="364"/>
      <c r="H361" s="364"/>
      <c r="I361" s="364"/>
      <c r="J361" s="364"/>
      <c r="K361" s="364"/>
      <c r="L361" s="364"/>
      <c r="M361" s="364"/>
      <c r="N361" s="364"/>
      <c r="O361" s="364"/>
      <c r="P361" s="364"/>
    </row>
    <row r="362" spans="1:16" ht="57" customHeight="1">
      <c r="A362" s="364"/>
      <c r="B362" s="364"/>
      <c r="C362" s="364"/>
      <c r="D362" s="364"/>
      <c r="E362" s="364"/>
      <c r="F362" s="364"/>
      <c r="G362" s="364"/>
      <c r="H362" s="364"/>
      <c r="I362" s="364"/>
      <c r="J362" s="364"/>
      <c r="K362" s="364"/>
      <c r="L362" s="364"/>
      <c r="M362" s="364"/>
      <c r="N362" s="364"/>
      <c r="O362" s="364"/>
      <c r="P362" s="364"/>
    </row>
    <row r="363" spans="1:16" ht="57" customHeight="1">
      <c r="A363" s="364"/>
      <c r="B363" s="364"/>
      <c r="C363" s="364"/>
      <c r="D363" s="364"/>
      <c r="E363" s="364"/>
      <c r="F363" s="364"/>
      <c r="G363" s="364"/>
      <c r="H363" s="364"/>
      <c r="I363" s="364"/>
      <c r="J363" s="364"/>
      <c r="K363" s="364"/>
      <c r="L363" s="364"/>
      <c r="M363" s="364"/>
      <c r="N363" s="364"/>
      <c r="O363" s="364"/>
      <c r="P363" s="364"/>
    </row>
    <row r="364" spans="1:16" ht="57" customHeight="1">
      <c r="A364" s="364"/>
      <c r="B364" s="364"/>
      <c r="C364" s="364"/>
      <c r="D364" s="364"/>
      <c r="E364" s="364"/>
      <c r="F364" s="364"/>
      <c r="G364" s="364"/>
      <c r="H364" s="364"/>
      <c r="I364" s="364"/>
      <c r="J364" s="364"/>
      <c r="K364" s="364"/>
      <c r="L364" s="364"/>
      <c r="M364" s="364"/>
      <c r="N364" s="364"/>
      <c r="O364" s="364"/>
      <c r="P364" s="364"/>
    </row>
    <row r="365" spans="1:16" ht="57" customHeight="1">
      <c r="A365" s="364"/>
      <c r="B365" s="364"/>
      <c r="C365" s="364"/>
      <c r="D365" s="364"/>
      <c r="E365" s="364"/>
      <c r="F365" s="364"/>
      <c r="G365" s="364"/>
      <c r="H365" s="364"/>
      <c r="I365" s="364"/>
      <c r="J365" s="364"/>
      <c r="K365" s="364"/>
      <c r="L365" s="364"/>
      <c r="M365" s="364"/>
      <c r="N365" s="364"/>
      <c r="O365" s="364"/>
      <c r="P365" s="364"/>
    </row>
    <row r="366" spans="1:16" ht="57" customHeight="1">
      <c r="A366" s="364"/>
      <c r="B366" s="364"/>
      <c r="C366" s="364"/>
      <c r="D366" s="364"/>
      <c r="E366" s="364"/>
      <c r="F366" s="364"/>
      <c r="G366" s="364"/>
      <c r="H366" s="364"/>
      <c r="I366" s="364"/>
      <c r="J366" s="364"/>
      <c r="K366" s="364"/>
      <c r="L366" s="364"/>
      <c r="M366" s="364"/>
      <c r="N366" s="364"/>
      <c r="O366" s="364"/>
      <c r="P366" s="364"/>
    </row>
    <row r="367" spans="1:16" ht="57" customHeight="1">
      <c r="A367" s="364"/>
      <c r="B367" s="364"/>
      <c r="C367" s="364"/>
      <c r="D367" s="364"/>
      <c r="E367" s="364"/>
      <c r="F367" s="364"/>
      <c r="G367" s="364"/>
      <c r="H367" s="364"/>
      <c r="I367" s="364"/>
      <c r="J367" s="364"/>
      <c r="K367" s="364"/>
      <c r="L367" s="364"/>
      <c r="M367" s="364"/>
      <c r="N367" s="364"/>
      <c r="O367" s="364"/>
      <c r="P367" s="364"/>
    </row>
    <row r="368" spans="1:16" ht="57" customHeight="1">
      <c r="A368" s="364"/>
      <c r="B368" s="364"/>
      <c r="C368" s="364"/>
      <c r="D368" s="364"/>
      <c r="E368" s="364"/>
      <c r="F368" s="364"/>
      <c r="G368" s="364"/>
      <c r="H368" s="364"/>
      <c r="I368" s="364"/>
      <c r="J368" s="364"/>
      <c r="K368" s="364"/>
      <c r="L368" s="364"/>
      <c r="M368" s="364"/>
      <c r="N368" s="364"/>
      <c r="O368" s="364"/>
      <c r="P368" s="364"/>
    </row>
    <row r="369" spans="1:16" ht="57" customHeight="1">
      <c r="A369" s="364"/>
      <c r="B369" s="364"/>
      <c r="C369" s="364"/>
      <c r="D369" s="364"/>
      <c r="E369" s="364"/>
      <c r="F369" s="364"/>
      <c r="G369" s="364"/>
      <c r="H369" s="364"/>
      <c r="I369" s="364"/>
      <c r="J369" s="364"/>
      <c r="K369" s="364"/>
      <c r="L369" s="364"/>
      <c r="M369" s="364"/>
      <c r="N369" s="364"/>
      <c r="O369" s="364"/>
      <c r="P369" s="364"/>
    </row>
    <row r="370" spans="1:16" ht="57" customHeight="1">
      <c r="A370" s="364"/>
      <c r="B370" s="364"/>
      <c r="C370" s="364"/>
      <c r="D370" s="364"/>
      <c r="E370" s="364"/>
      <c r="F370" s="364"/>
      <c r="G370" s="364"/>
      <c r="H370" s="364"/>
      <c r="I370" s="364"/>
      <c r="J370" s="364"/>
      <c r="K370" s="364"/>
      <c r="L370" s="364"/>
      <c r="M370" s="364"/>
      <c r="N370" s="364"/>
      <c r="O370" s="364"/>
      <c r="P370" s="364"/>
    </row>
    <row r="371" spans="1:16" ht="57" customHeight="1">
      <c r="A371" s="364"/>
      <c r="B371" s="364"/>
      <c r="C371" s="364"/>
      <c r="D371" s="364"/>
      <c r="E371" s="364"/>
      <c r="F371" s="364"/>
      <c r="G371" s="364"/>
      <c r="H371" s="364"/>
      <c r="I371" s="364"/>
      <c r="J371" s="364"/>
      <c r="K371" s="364"/>
      <c r="L371" s="364"/>
      <c r="M371" s="364"/>
      <c r="N371" s="364"/>
      <c r="O371" s="364"/>
      <c r="P371" s="364"/>
    </row>
    <row r="372" spans="1:16" ht="57" customHeight="1">
      <c r="A372" s="364"/>
      <c r="B372" s="364"/>
      <c r="C372" s="364"/>
      <c r="D372" s="364"/>
      <c r="E372" s="364"/>
      <c r="F372" s="364"/>
      <c r="G372" s="364"/>
      <c r="H372" s="364"/>
      <c r="I372" s="364"/>
      <c r="J372" s="364"/>
      <c r="K372" s="364"/>
      <c r="L372" s="364"/>
      <c r="M372" s="364"/>
      <c r="N372" s="364"/>
      <c r="O372" s="364"/>
      <c r="P372" s="364"/>
    </row>
    <row r="373" spans="1:16" ht="57" customHeight="1">
      <c r="A373" s="364"/>
      <c r="B373" s="364"/>
      <c r="C373" s="364"/>
      <c r="D373" s="364"/>
      <c r="E373" s="364"/>
      <c r="F373" s="364"/>
      <c r="G373" s="364"/>
      <c r="H373" s="364"/>
      <c r="I373" s="364"/>
      <c r="J373" s="364"/>
      <c r="K373" s="364"/>
      <c r="L373" s="364"/>
      <c r="M373" s="364"/>
      <c r="N373" s="364"/>
      <c r="O373" s="364"/>
      <c r="P373" s="364"/>
    </row>
    <row r="374" spans="1:16" ht="57" customHeight="1">
      <c r="A374" s="364"/>
      <c r="B374" s="364"/>
      <c r="C374" s="364"/>
      <c r="D374" s="364"/>
      <c r="E374" s="364"/>
      <c r="F374" s="364"/>
      <c r="G374" s="364"/>
      <c r="H374" s="364"/>
      <c r="I374" s="364"/>
      <c r="J374" s="364"/>
      <c r="K374" s="364"/>
      <c r="L374" s="364"/>
      <c r="M374" s="364"/>
      <c r="N374" s="364"/>
      <c r="O374" s="364"/>
      <c r="P374" s="364"/>
    </row>
    <row r="375" spans="1:16" ht="57" customHeight="1">
      <c r="A375" s="364"/>
      <c r="B375" s="364"/>
      <c r="C375" s="364"/>
      <c r="D375" s="364"/>
      <c r="E375" s="364"/>
      <c r="F375" s="364"/>
      <c r="G375" s="364"/>
      <c r="H375" s="364"/>
      <c r="I375" s="364"/>
      <c r="J375" s="364"/>
      <c r="K375" s="364"/>
      <c r="L375" s="364"/>
      <c r="M375" s="364"/>
      <c r="N375" s="364"/>
      <c r="O375" s="364"/>
      <c r="P375" s="364"/>
    </row>
    <row r="376" spans="1:16" ht="57" customHeight="1">
      <c r="A376" s="364"/>
      <c r="B376" s="364"/>
      <c r="C376" s="364"/>
      <c r="D376" s="364"/>
      <c r="E376" s="364"/>
      <c r="F376" s="364"/>
      <c r="G376" s="364"/>
      <c r="H376" s="364"/>
      <c r="I376" s="364"/>
      <c r="J376" s="364"/>
      <c r="K376" s="364"/>
      <c r="L376" s="364"/>
      <c r="M376" s="364"/>
      <c r="N376" s="364"/>
      <c r="O376" s="364"/>
      <c r="P376" s="364"/>
    </row>
    <row r="377" spans="1:16" ht="57" customHeight="1">
      <c r="A377" s="364"/>
      <c r="B377" s="364"/>
      <c r="C377" s="364"/>
      <c r="D377" s="364"/>
      <c r="E377" s="364"/>
      <c r="F377" s="364"/>
      <c r="G377" s="364"/>
      <c r="H377" s="364"/>
      <c r="I377" s="364"/>
      <c r="J377" s="364"/>
      <c r="K377" s="364"/>
      <c r="L377" s="364"/>
      <c r="M377" s="364"/>
      <c r="N377" s="364"/>
      <c r="O377" s="364"/>
      <c r="P377" s="364"/>
    </row>
    <row r="378" spans="1:16" ht="57" customHeight="1">
      <c r="A378" s="364"/>
      <c r="B378" s="364"/>
      <c r="C378" s="364"/>
      <c r="D378" s="364"/>
      <c r="E378" s="364"/>
      <c r="F378" s="364"/>
      <c r="G378" s="364"/>
      <c r="H378" s="364"/>
      <c r="I378" s="364"/>
      <c r="J378" s="364"/>
      <c r="K378" s="364"/>
      <c r="L378" s="364"/>
      <c r="M378" s="364"/>
      <c r="N378" s="364"/>
      <c r="O378" s="364"/>
      <c r="P378" s="364"/>
    </row>
    <row r="379" spans="1:16" ht="57" customHeight="1">
      <c r="A379" s="364"/>
      <c r="B379" s="364"/>
      <c r="C379" s="364"/>
      <c r="D379" s="364"/>
      <c r="E379" s="364"/>
      <c r="F379" s="364"/>
      <c r="G379" s="364"/>
      <c r="H379" s="364"/>
      <c r="I379" s="364"/>
      <c r="J379" s="364"/>
      <c r="K379" s="364"/>
      <c r="L379" s="364"/>
      <c r="M379" s="364"/>
      <c r="N379" s="364"/>
      <c r="O379" s="364"/>
      <c r="P379" s="364"/>
    </row>
    <row r="380" spans="1:16" ht="57" customHeight="1">
      <c r="A380" s="364"/>
      <c r="B380" s="364"/>
      <c r="C380" s="364"/>
      <c r="D380" s="364"/>
      <c r="E380" s="364"/>
      <c r="F380" s="364"/>
      <c r="G380" s="364"/>
      <c r="H380" s="364"/>
      <c r="I380" s="364"/>
      <c r="J380" s="364"/>
      <c r="K380" s="364"/>
      <c r="L380" s="364"/>
      <c r="M380" s="364"/>
      <c r="N380" s="364"/>
      <c r="O380" s="364"/>
      <c r="P380" s="364"/>
    </row>
    <row r="381" spans="1:16" ht="57" customHeight="1">
      <c r="A381" s="364"/>
      <c r="B381" s="364"/>
      <c r="C381" s="364"/>
      <c r="D381" s="364"/>
      <c r="E381" s="364"/>
      <c r="F381" s="364"/>
      <c r="G381" s="364"/>
      <c r="H381" s="364"/>
      <c r="I381" s="364"/>
      <c r="J381" s="364"/>
      <c r="K381" s="364"/>
      <c r="L381" s="364"/>
      <c r="M381" s="364"/>
      <c r="N381" s="364"/>
      <c r="O381" s="364"/>
      <c r="P381" s="364"/>
    </row>
    <row r="382" spans="1:16" ht="57" customHeight="1">
      <c r="A382" s="364"/>
      <c r="B382" s="364"/>
      <c r="C382" s="364"/>
      <c r="D382" s="364"/>
      <c r="E382" s="364"/>
      <c r="F382" s="364"/>
      <c r="G382" s="364"/>
      <c r="H382" s="364"/>
      <c r="I382" s="364"/>
      <c r="J382" s="364"/>
      <c r="K382" s="364"/>
      <c r="L382" s="364"/>
      <c r="M382" s="364"/>
      <c r="N382" s="364"/>
      <c r="O382" s="364"/>
      <c r="P382" s="364"/>
    </row>
    <row r="383" spans="1:16" ht="57" customHeight="1">
      <c r="A383" s="364"/>
      <c r="B383" s="364"/>
      <c r="C383" s="364"/>
      <c r="D383" s="364"/>
      <c r="E383" s="364"/>
      <c r="F383" s="364"/>
      <c r="G383" s="364"/>
      <c r="H383" s="364"/>
      <c r="I383" s="364"/>
      <c r="J383" s="364"/>
      <c r="K383" s="364"/>
      <c r="L383" s="364"/>
      <c r="M383" s="364"/>
      <c r="N383" s="364"/>
      <c r="O383" s="364"/>
      <c r="P383" s="364"/>
    </row>
    <row r="384" spans="1:16" ht="57" customHeight="1">
      <c r="A384" s="364"/>
      <c r="B384" s="364"/>
      <c r="C384" s="364"/>
      <c r="D384" s="364"/>
      <c r="E384" s="364"/>
      <c r="F384" s="364"/>
      <c r="G384" s="364"/>
      <c r="H384" s="364"/>
      <c r="I384" s="364"/>
      <c r="J384" s="364"/>
      <c r="K384" s="364"/>
      <c r="L384" s="364"/>
      <c r="M384" s="364"/>
      <c r="N384" s="364"/>
      <c r="O384" s="364"/>
      <c r="P384" s="364"/>
    </row>
    <row r="385" spans="1:16" ht="57" customHeight="1">
      <c r="A385" s="364"/>
      <c r="B385" s="364"/>
      <c r="C385" s="364"/>
      <c r="D385" s="364"/>
      <c r="E385" s="364"/>
      <c r="F385" s="364"/>
      <c r="G385" s="364"/>
      <c r="H385" s="364"/>
      <c r="I385" s="364"/>
      <c r="J385" s="364"/>
      <c r="K385" s="364"/>
      <c r="L385" s="364"/>
      <c r="M385" s="364"/>
      <c r="N385" s="364"/>
      <c r="O385" s="364"/>
      <c r="P385" s="364"/>
    </row>
    <row r="386" spans="1:16" ht="57" customHeight="1">
      <c r="A386" s="364"/>
      <c r="B386" s="364"/>
      <c r="C386" s="364"/>
      <c r="D386" s="364"/>
      <c r="E386" s="364"/>
      <c r="F386" s="364"/>
      <c r="G386" s="364"/>
      <c r="H386" s="364"/>
      <c r="I386" s="364"/>
      <c r="J386" s="364"/>
      <c r="K386" s="364"/>
      <c r="L386" s="364"/>
      <c r="M386" s="364"/>
      <c r="N386" s="364"/>
      <c r="O386" s="364"/>
      <c r="P386" s="364"/>
    </row>
    <row r="387" spans="1:16" ht="57" customHeight="1">
      <c r="A387" s="364"/>
      <c r="B387" s="364"/>
      <c r="C387" s="364"/>
      <c r="D387" s="364"/>
      <c r="E387" s="364"/>
      <c r="F387" s="364"/>
      <c r="G387" s="364"/>
      <c r="H387" s="364"/>
      <c r="I387" s="364"/>
      <c r="J387" s="364"/>
      <c r="K387" s="364"/>
      <c r="L387" s="364"/>
      <c r="M387" s="364"/>
      <c r="N387" s="364"/>
      <c r="O387" s="364"/>
      <c r="P387" s="364"/>
    </row>
    <row r="388" spans="1:16" ht="57" customHeight="1">
      <c r="A388" s="364"/>
      <c r="B388" s="364"/>
      <c r="C388" s="364"/>
      <c r="D388" s="364"/>
      <c r="E388" s="364"/>
      <c r="F388" s="364"/>
      <c r="G388" s="364"/>
      <c r="H388" s="364"/>
      <c r="I388" s="364"/>
      <c r="J388" s="364"/>
      <c r="K388" s="364"/>
      <c r="L388" s="364"/>
      <c r="M388" s="364"/>
      <c r="N388" s="364"/>
      <c r="O388" s="364"/>
      <c r="P388" s="364"/>
    </row>
    <row r="389" spans="1:16" ht="57" customHeight="1">
      <c r="A389" s="364"/>
      <c r="B389" s="364"/>
      <c r="C389" s="364"/>
      <c r="D389" s="364"/>
      <c r="E389" s="364"/>
      <c r="F389" s="364"/>
      <c r="G389" s="364"/>
      <c r="H389" s="364"/>
      <c r="I389" s="364"/>
      <c r="J389" s="364"/>
      <c r="K389" s="364"/>
      <c r="L389" s="364"/>
      <c r="M389" s="364"/>
      <c r="N389" s="364"/>
      <c r="O389" s="364"/>
      <c r="P389" s="364"/>
    </row>
    <row r="390" spans="1:16" ht="57" customHeight="1">
      <c r="A390" s="364"/>
      <c r="B390" s="364"/>
      <c r="C390" s="364"/>
      <c r="D390" s="364"/>
      <c r="E390" s="364"/>
      <c r="F390" s="364"/>
      <c r="G390" s="364"/>
      <c r="H390" s="364"/>
      <c r="I390" s="364"/>
      <c r="J390" s="364"/>
      <c r="K390" s="364"/>
      <c r="L390" s="364"/>
      <c r="M390" s="364"/>
      <c r="N390" s="364"/>
      <c r="O390" s="364"/>
      <c r="P390" s="364"/>
    </row>
    <row r="391" spans="1:16" ht="57" customHeight="1">
      <c r="A391" s="364"/>
      <c r="B391" s="364"/>
      <c r="C391" s="364"/>
      <c r="D391" s="364"/>
      <c r="E391" s="364"/>
      <c r="F391" s="364"/>
      <c r="G391" s="364"/>
      <c r="H391" s="364"/>
      <c r="I391" s="364"/>
      <c r="J391" s="364"/>
      <c r="K391" s="364"/>
      <c r="L391" s="364"/>
      <c r="M391" s="364"/>
      <c r="N391" s="364"/>
      <c r="O391" s="364"/>
      <c r="P391" s="364"/>
    </row>
    <row r="392" spans="1:16" ht="57" customHeight="1">
      <c r="A392" s="364"/>
      <c r="B392" s="364"/>
      <c r="C392" s="364"/>
      <c r="D392" s="364"/>
      <c r="E392" s="364"/>
      <c r="F392" s="364"/>
      <c r="G392" s="364"/>
      <c r="H392" s="364"/>
      <c r="I392" s="364"/>
      <c r="J392" s="364"/>
      <c r="K392" s="364"/>
      <c r="L392" s="364"/>
      <c r="M392" s="364"/>
      <c r="N392" s="364"/>
      <c r="O392" s="364"/>
      <c r="P392" s="364"/>
    </row>
    <row r="393" spans="1:16" ht="57" customHeight="1">
      <c r="A393" s="364"/>
      <c r="B393" s="364"/>
      <c r="C393" s="364"/>
      <c r="D393" s="364"/>
      <c r="E393" s="364"/>
      <c r="F393" s="364"/>
      <c r="G393" s="364"/>
      <c r="H393" s="364"/>
      <c r="I393" s="364"/>
      <c r="J393" s="364"/>
      <c r="K393" s="364"/>
      <c r="L393" s="364"/>
      <c r="M393" s="364"/>
      <c r="N393" s="364"/>
      <c r="O393" s="364"/>
      <c r="P393" s="364"/>
    </row>
    <row r="394" spans="1:16" ht="57" customHeight="1">
      <c r="A394" s="364"/>
      <c r="B394" s="364"/>
      <c r="C394" s="364"/>
      <c r="D394" s="364"/>
      <c r="E394" s="364"/>
      <c r="F394" s="364"/>
      <c r="G394" s="364"/>
      <c r="H394" s="364"/>
      <c r="I394" s="364"/>
      <c r="J394" s="364"/>
      <c r="K394" s="364"/>
      <c r="L394" s="364"/>
      <c r="M394" s="364"/>
      <c r="N394" s="364"/>
      <c r="O394" s="364"/>
      <c r="P394" s="364"/>
    </row>
    <row r="395" spans="1:16" ht="57" customHeight="1">
      <c r="A395" s="364"/>
      <c r="B395" s="364"/>
      <c r="C395" s="364"/>
      <c r="D395" s="364"/>
      <c r="E395" s="364"/>
      <c r="F395" s="364"/>
      <c r="G395" s="364"/>
      <c r="H395" s="364"/>
      <c r="I395" s="364"/>
      <c r="J395" s="364"/>
      <c r="K395" s="364"/>
      <c r="L395" s="364"/>
      <c r="M395" s="364"/>
      <c r="N395" s="364"/>
      <c r="O395" s="364"/>
      <c r="P395" s="364"/>
    </row>
    <row r="396" spans="1:16" ht="57" customHeight="1">
      <c r="A396" s="364"/>
      <c r="B396" s="364"/>
      <c r="C396" s="364"/>
      <c r="D396" s="364"/>
      <c r="E396" s="364"/>
      <c r="F396" s="364"/>
      <c r="G396" s="364"/>
      <c r="H396" s="364"/>
      <c r="I396" s="364"/>
      <c r="J396" s="364"/>
      <c r="K396" s="364"/>
      <c r="L396" s="364"/>
      <c r="M396" s="364"/>
      <c r="N396" s="364"/>
      <c r="O396" s="364"/>
      <c r="P396" s="364"/>
    </row>
    <row r="397" spans="1:16" ht="57" customHeight="1">
      <c r="A397" s="364"/>
      <c r="B397" s="364"/>
      <c r="C397" s="364"/>
      <c r="D397" s="364"/>
      <c r="E397" s="364"/>
      <c r="F397" s="364"/>
      <c r="G397" s="364"/>
      <c r="H397" s="364"/>
      <c r="I397" s="364"/>
      <c r="J397" s="364"/>
      <c r="K397" s="364"/>
      <c r="L397" s="364"/>
      <c r="M397" s="364"/>
      <c r="N397" s="364"/>
      <c r="O397" s="364"/>
      <c r="P397" s="364"/>
    </row>
    <row r="398" spans="1:16" ht="57" customHeight="1">
      <c r="A398" s="364"/>
      <c r="B398" s="364"/>
      <c r="C398" s="364"/>
      <c r="D398" s="364"/>
      <c r="E398" s="364"/>
      <c r="F398" s="364"/>
      <c r="G398" s="364"/>
      <c r="H398" s="364"/>
      <c r="I398" s="364"/>
      <c r="J398" s="364"/>
      <c r="K398" s="364"/>
      <c r="L398" s="364"/>
      <c r="M398" s="364"/>
      <c r="N398" s="364"/>
      <c r="O398" s="364"/>
      <c r="P398" s="364"/>
    </row>
    <row r="399" spans="1:16" ht="57" customHeight="1">
      <c r="A399" s="364"/>
      <c r="B399" s="364"/>
      <c r="C399" s="364"/>
      <c r="D399" s="364"/>
      <c r="E399" s="364"/>
      <c r="F399" s="364"/>
      <c r="G399" s="364"/>
      <c r="H399" s="364"/>
      <c r="I399" s="364"/>
      <c r="J399" s="364"/>
      <c r="K399" s="364"/>
      <c r="L399" s="364"/>
      <c r="M399" s="364"/>
      <c r="N399" s="364"/>
      <c r="O399" s="364"/>
      <c r="P399" s="364"/>
    </row>
    <row r="400" spans="1:16" ht="57" customHeight="1">
      <c r="A400" s="364"/>
      <c r="B400" s="364"/>
      <c r="C400" s="364"/>
      <c r="D400" s="364"/>
      <c r="E400" s="364"/>
      <c r="F400" s="364"/>
      <c r="G400" s="364"/>
      <c r="H400" s="364"/>
      <c r="I400" s="364"/>
      <c r="J400" s="364"/>
      <c r="K400" s="364"/>
      <c r="L400" s="364"/>
      <c r="M400" s="364"/>
      <c r="N400" s="364"/>
      <c r="O400" s="364"/>
      <c r="P400" s="364"/>
    </row>
    <row r="401" spans="1:16" ht="57" customHeight="1">
      <c r="A401" s="364"/>
      <c r="B401" s="364"/>
      <c r="C401" s="364"/>
      <c r="D401" s="364"/>
      <c r="E401" s="364"/>
      <c r="F401" s="364"/>
      <c r="G401" s="364"/>
      <c r="H401" s="364"/>
      <c r="I401" s="364"/>
      <c r="J401" s="364"/>
      <c r="K401" s="364"/>
      <c r="L401" s="364"/>
      <c r="M401" s="364"/>
      <c r="N401" s="364"/>
      <c r="O401" s="364"/>
      <c r="P401" s="364"/>
    </row>
    <row r="402" spans="1:16" ht="57" customHeight="1">
      <c r="A402" s="364"/>
      <c r="B402" s="364"/>
      <c r="C402" s="364"/>
      <c r="D402" s="364"/>
      <c r="E402" s="364"/>
      <c r="F402" s="364"/>
      <c r="G402" s="364"/>
      <c r="H402" s="364"/>
      <c r="I402" s="364"/>
      <c r="J402" s="364"/>
      <c r="K402" s="364"/>
      <c r="L402" s="364"/>
      <c r="M402" s="364"/>
      <c r="N402" s="364"/>
      <c r="O402" s="364"/>
      <c r="P402" s="364"/>
    </row>
    <row r="403" spans="1:16" ht="57" customHeight="1">
      <c r="A403" s="364"/>
      <c r="B403" s="364"/>
      <c r="C403" s="364"/>
      <c r="D403" s="364"/>
      <c r="E403" s="364"/>
      <c r="F403" s="364"/>
      <c r="G403" s="364"/>
      <c r="H403" s="364"/>
      <c r="I403" s="364"/>
      <c r="J403" s="364"/>
      <c r="K403" s="364"/>
      <c r="L403" s="364"/>
      <c r="M403" s="364"/>
      <c r="N403" s="364"/>
      <c r="O403" s="364"/>
      <c r="P403" s="364"/>
    </row>
    <row r="404" spans="1:16" ht="57" customHeight="1">
      <c r="A404" s="364"/>
      <c r="B404" s="364"/>
      <c r="C404" s="364"/>
      <c r="D404" s="364"/>
      <c r="E404" s="364"/>
      <c r="F404" s="364"/>
      <c r="G404" s="364"/>
      <c r="H404" s="364"/>
      <c r="I404" s="364"/>
      <c r="J404" s="364"/>
      <c r="K404" s="364"/>
      <c r="L404" s="364"/>
      <c r="M404" s="364"/>
      <c r="N404" s="364"/>
      <c r="O404" s="364"/>
      <c r="P404" s="364"/>
    </row>
    <row r="405" spans="1:16" ht="57" customHeight="1">
      <c r="A405" s="364"/>
      <c r="B405" s="364"/>
      <c r="C405" s="364"/>
      <c r="D405" s="364"/>
      <c r="E405" s="364"/>
      <c r="F405" s="364"/>
      <c r="G405" s="364"/>
      <c r="H405" s="364"/>
      <c r="I405" s="364"/>
      <c r="J405" s="364"/>
      <c r="K405" s="364"/>
      <c r="L405" s="364"/>
      <c r="M405" s="364"/>
      <c r="N405" s="364"/>
      <c r="O405" s="364"/>
      <c r="P405" s="364"/>
    </row>
    <row r="406" spans="1:16" ht="57" customHeight="1">
      <c r="A406" s="364"/>
      <c r="B406" s="364"/>
      <c r="C406" s="364"/>
      <c r="D406" s="364"/>
      <c r="E406" s="364"/>
      <c r="F406" s="364"/>
      <c r="G406" s="364"/>
      <c r="H406" s="364"/>
      <c r="I406" s="364"/>
      <c r="J406" s="364"/>
      <c r="K406" s="364"/>
      <c r="L406" s="364"/>
      <c r="M406" s="364"/>
      <c r="N406" s="364"/>
      <c r="O406" s="364"/>
      <c r="P406" s="364"/>
    </row>
    <row r="407" spans="1:16" ht="57" customHeight="1">
      <c r="A407" s="364"/>
      <c r="B407" s="364"/>
      <c r="C407" s="364"/>
      <c r="D407" s="364"/>
      <c r="E407" s="364"/>
      <c r="F407" s="364"/>
      <c r="G407" s="364"/>
      <c r="H407" s="364"/>
      <c r="I407" s="364"/>
      <c r="J407" s="364"/>
      <c r="K407" s="364"/>
      <c r="L407" s="364"/>
      <c r="M407" s="364"/>
      <c r="N407" s="364"/>
      <c r="O407" s="364"/>
      <c r="P407" s="364"/>
    </row>
    <row r="408" spans="1:16" ht="57" customHeight="1">
      <c r="A408" s="364"/>
      <c r="B408" s="364"/>
      <c r="C408" s="364"/>
      <c r="D408" s="364"/>
      <c r="E408" s="364"/>
      <c r="F408" s="364"/>
      <c r="G408" s="364"/>
      <c r="H408" s="364"/>
      <c r="I408" s="364"/>
      <c r="J408" s="364"/>
      <c r="K408" s="364"/>
      <c r="L408" s="364"/>
      <c r="M408" s="364"/>
      <c r="N408" s="364"/>
      <c r="O408" s="364"/>
      <c r="P408" s="364"/>
    </row>
    <row r="409" spans="1:16" ht="57" customHeight="1">
      <c r="A409" s="364"/>
      <c r="B409" s="364"/>
      <c r="C409" s="364"/>
      <c r="D409" s="364"/>
      <c r="E409" s="364"/>
      <c r="F409" s="364"/>
      <c r="G409" s="364"/>
      <c r="H409" s="364"/>
      <c r="I409" s="364"/>
      <c r="J409" s="364"/>
      <c r="K409" s="364"/>
      <c r="L409" s="364"/>
      <c r="M409" s="364"/>
      <c r="N409" s="364"/>
      <c r="O409" s="364"/>
      <c r="P409" s="364"/>
    </row>
    <row r="410" spans="1:16" ht="57" customHeight="1">
      <c r="A410" s="364"/>
      <c r="B410" s="364"/>
      <c r="C410" s="364"/>
      <c r="D410" s="364"/>
      <c r="E410" s="364"/>
      <c r="F410" s="364"/>
      <c r="G410" s="364"/>
      <c r="H410" s="364"/>
      <c r="I410" s="364"/>
      <c r="J410" s="364"/>
      <c r="K410" s="364"/>
      <c r="L410" s="364"/>
      <c r="M410" s="364"/>
      <c r="N410" s="364"/>
      <c r="O410" s="364"/>
      <c r="P410" s="364"/>
    </row>
    <row r="411" spans="1:16" ht="57" customHeight="1">
      <c r="A411" s="364"/>
      <c r="B411" s="364"/>
      <c r="C411" s="364"/>
      <c r="D411" s="364"/>
      <c r="E411" s="364"/>
      <c r="F411" s="364"/>
      <c r="G411" s="364"/>
      <c r="H411" s="364"/>
      <c r="I411" s="364"/>
      <c r="J411" s="364"/>
      <c r="K411" s="364"/>
      <c r="L411" s="364"/>
      <c r="M411" s="364"/>
      <c r="N411" s="364"/>
      <c r="O411" s="364"/>
      <c r="P411" s="364"/>
    </row>
    <row r="412" spans="1:16" ht="57" customHeight="1">
      <c r="A412" s="364"/>
      <c r="B412" s="364"/>
      <c r="C412" s="364"/>
      <c r="D412" s="364"/>
      <c r="E412" s="364"/>
      <c r="F412" s="364"/>
      <c r="G412" s="364"/>
      <c r="H412" s="364"/>
      <c r="I412" s="364"/>
      <c r="J412" s="364"/>
      <c r="K412" s="364"/>
      <c r="L412" s="364"/>
      <c r="M412" s="364"/>
      <c r="N412" s="364"/>
      <c r="O412" s="364"/>
      <c r="P412" s="364"/>
    </row>
    <row r="413" spans="1:16" ht="57" customHeight="1">
      <c r="A413" s="364"/>
      <c r="B413" s="364"/>
      <c r="C413" s="364"/>
      <c r="D413" s="364"/>
      <c r="E413" s="364"/>
      <c r="F413" s="364"/>
      <c r="G413" s="364"/>
      <c r="H413" s="364"/>
      <c r="I413" s="364"/>
      <c r="J413" s="364"/>
      <c r="K413" s="364"/>
      <c r="L413" s="364"/>
      <c r="M413" s="364"/>
      <c r="N413" s="364"/>
      <c r="O413" s="364"/>
      <c r="P413" s="364"/>
    </row>
    <row r="414" spans="1:16" ht="57" customHeight="1">
      <c r="A414" s="364"/>
      <c r="B414" s="364"/>
      <c r="C414" s="364"/>
      <c r="D414" s="364"/>
      <c r="E414" s="364"/>
      <c r="F414" s="364"/>
      <c r="G414" s="364"/>
      <c r="H414" s="364"/>
      <c r="I414" s="364"/>
      <c r="J414" s="364"/>
      <c r="K414" s="364"/>
      <c r="L414" s="364"/>
      <c r="M414" s="364"/>
      <c r="N414" s="364"/>
      <c r="O414" s="364"/>
      <c r="P414" s="364"/>
    </row>
    <row r="415" spans="1:16" ht="57" customHeight="1">
      <c r="A415" s="364"/>
      <c r="B415" s="364"/>
      <c r="C415" s="364"/>
      <c r="D415" s="364"/>
      <c r="E415" s="364"/>
      <c r="F415" s="364"/>
      <c r="G415" s="364"/>
      <c r="H415" s="364"/>
      <c r="I415" s="364"/>
      <c r="J415" s="364"/>
      <c r="K415" s="364"/>
      <c r="L415" s="364"/>
      <c r="M415" s="364"/>
      <c r="N415" s="364"/>
      <c r="O415" s="364"/>
      <c r="P415" s="364"/>
    </row>
    <row r="416" spans="1:16" ht="57" customHeight="1">
      <c r="A416" s="364"/>
      <c r="B416" s="364"/>
      <c r="C416" s="364"/>
      <c r="D416" s="364"/>
      <c r="E416" s="364"/>
      <c r="F416" s="364"/>
      <c r="G416" s="364"/>
      <c r="H416" s="364"/>
      <c r="I416" s="364"/>
      <c r="J416" s="364"/>
      <c r="K416" s="364"/>
      <c r="L416" s="364"/>
      <c r="M416" s="364"/>
      <c r="N416" s="364"/>
      <c r="O416" s="364"/>
      <c r="P416" s="364"/>
    </row>
    <row r="417" spans="1:16" ht="57" customHeight="1">
      <c r="A417" s="364"/>
      <c r="B417" s="364"/>
      <c r="C417" s="364"/>
      <c r="D417" s="364"/>
      <c r="E417" s="364"/>
      <c r="F417" s="364"/>
      <c r="G417" s="364"/>
      <c r="H417" s="364"/>
      <c r="I417" s="364"/>
      <c r="J417" s="364"/>
      <c r="K417" s="364"/>
      <c r="L417" s="364"/>
      <c r="M417" s="364"/>
      <c r="N417" s="364"/>
      <c r="O417" s="364"/>
      <c r="P417" s="364"/>
    </row>
    <row r="418" spans="1:16" ht="57" customHeight="1">
      <c r="A418" s="364"/>
      <c r="B418" s="364"/>
      <c r="C418" s="364"/>
      <c r="D418" s="364"/>
      <c r="E418" s="364"/>
      <c r="F418" s="364"/>
      <c r="G418" s="364"/>
      <c r="H418" s="364"/>
      <c r="I418" s="364"/>
      <c r="J418" s="364"/>
      <c r="K418" s="364"/>
      <c r="L418" s="364"/>
      <c r="M418" s="364"/>
      <c r="N418" s="364"/>
      <c r="O418" s="364"/>
      <c r="P418" s="364"/>
    </row>
    <row r="419" spans="1:16" ht="57" customHeight="1">
      <c r="A419" s="364"/>
      <c r="B419" s="364"/>
      <c r="C419" s="364"/>
      <c r="D419" s="364"/>
      <c r="E419" s="364"/>
      <c r="F419" s="364"/>
      <c r="G419" s="364"/>
      <c r="H419" s="364"/>
      <c r="I419" s="364"/>
      <c r="J419" s="364"/>
      <c r="K419" s="364"/>
      <c r="L419" s="364"/>
      <c r="M419" s="364"/>
      <c r="N419" s="364"/>
      <c r="O419" s="364"/>
      <c r="P419" s="364"/>
    </row>
    <row r="420" spans="1:16" ht="57" customHeight="1">
      <c r="A420" s="364"/>
      <c r="B420" s="364"/>
      <c r="C420" s="364"/>
      <c r="D420" s="364"/>
      <c r="E420" s="364"/>
      <c r="F420" s="364"/>
      <c r="G420" s="364"/>
      <c r="H420" s="364"/>
      <c r="I420" s="364"/>
      <c r="J420" s="364"/>
      <c r="K420" s="364"/>
      <c r="L420" s="364"/>
      <c r="M420" s="364"/>
      <c r="N420" s="364"/>
      <c r="O420" s="364"/>
      <c r="P420" s="364"/>
    </row>
    <row r="421" spans="1:16" ht="57" customHeight="1">
      <c r="A421" s="364"/>
      <c r="B421" s="364"/>
      <c r="C421" s="364"/>
      <c r="D421" s="364"/>
      <c r="E421" s="364"/>
      <c r="F421" s="364"/>
      <c r="G421" s="364"/>
      <c r="H421" s="364"/>
      <c r="I421" s="364"/>
      <c r="J421" s="364"/>
      <c r="K421" s="364"/>
      <c r="L421" s="364"/>
      <c r="M421" s="364"/>
      <c r="N421" s="364"/>
      <c r="O421" s="364"/>
      <c r="P421" s="364"/>
    </row>
    <row r="422" spans="1:16" ht="57" customHeight="1">
      <c r="A422" s="364"/>
      <c r="B422" s="364"/>
      <c r="C422" s="364"/>
      <c r="D422" s="364"/>
      <c r="E422" s="364"/>
      <c r="F422" s="364"/>
      <c r="G422" s="364"/>
      <c r="H422" s="364"/>
      <c r="I422" s="364"/>
      <c r="J422" s="364"/>
      <c r="K422" s="364"/>
      <c r="L422" s="364"/>
      <c r="M422" s="364"/>
      <c r="N422" s="364"/>
      <c r="O422" s="364"/>
      <c r="P422" s="364"/>
    </row>
    <row r="423" spans="1:16" ht="57" customHeight="1">
      <c r="A423" s="364"/>
      <c r="B423" s="364"/>
      <c r="C423" s="364"/>
      <c r="D423" s="364"/>
      <c r="E423" s="364"/>
      <c r="F423" s="364"/>
      <c r="G423" s="364"/>
      <c r="H423" s="364"/>
      <c r="I423" s="364"/>
      <c r="J423" s="364"/>
      <c r="K423" s="364"/>
      <c r="L423" s="364"/>
      <c r="M423" s="364"/>
      <c r="N423" s="364"/>
      <c r="O423" s="364"/>
      <c r="P423" s="364"/>
    </row>
    <row r="424" spans="1:16" ht="57" customHeight="1">
      <c r="A424" s="364"/>
      <c r="B424" s="364"/>
      <c r="C424" s="364"/>
      <c r="D424" s="364"/>
      <c r="E424" s="364"/>
      <c r="F424" s="364"/>
      <c r="G424" s="364"/>
      <c r="H424" s="364"/>
      <c r="I424" s="364"/>
      <c r="J424" s="364"/>
      <c r="K424" s="364"/>
      <c r="L424" s="364"/>
      <c r="M424" s="364"/>
      <c r="N424" s="364"/>
      <c r="O424" s="364"/>
      <c r="P424" s="364"/>
    </row>
    <row r="425" spans="1:16" ht="57" customHeight="1">
      <c r="A425" s="364"/>
      <c r="B425" s="364"/>
      <c r="C425" s="364"/>
      <c r="D425" s="364"/>
      <c r="E425" s="364"/>
      <c r="F425" s="364"/>
      <c r="G425" s="364"/>
      <c r="H425" s="364"/>
      <c r="I425" s="364"/>
      <c r="J425" s="364"/>
      <c r="K425" s="364"/>
      <c r="L425" s="364"/>
      <c r="M425" s="364"/>
      <c r="N425" s="364"/>
      <c r="O425" s="364"/>
      <c r="P425" s="364"/>
    </row>
    <row r="426" spans="1:16" ht="57" customHeight="1">
      <c r="A426" s="364"/>
      <c r="B426" s="364"/>
      <c r="C426" s="364"/>
      <c r="D426" s="364"/>
      <c r="E426" s="364"/>
      <c r="F426" s="364"/>
      <c r="G426" s="364"/>
      <c r="H426" s="364"/>
      <c r="I426" s="364"/>
      <c r="J426" s="364"/>
      <c r="K426" s="364"/>
      <c r="L426" s="364"/>
      <c r="M426" s="364"/>
      <c r="N426" s="364"/>
      <c r="O426" s="364"/>
      <c r="P426" s="364"/>
    </row>
    <row r="427" spans="1:16" ht="57" customHeight="1">
      <c r="A427" s="364"/>
      <c r="B427" s="364"/>
      <c r="C427" s="364"/>
      <c r="D427" s="364"/>
      <c r="E427" s="364"/>
      <c r="F427" s="364"/>
      <c r="G427" s="364"/>
      <c r="H427" s="364"/>
      <c r="I427" s="364"/>
      <c r="J427" s="364"/>
      <c r="K427" s="364"/>
      <c r="L427" s="364"/>
      <c r="M427" s="364"/>
      <c r="N427" s="364"/>
      <c r="O427" s="364"/>
      <c r="P427" s="364"/>
    </row>
    <row r="428" spans="1:16" ht="57" customHeight="1">
      <c r="A428" s="364"/>
      <c r="B428" s="364"/>
      <c r="C428" s="364"/>
      <c r="D428" s="364"/>
      <c r="E428" s="364"/>
      <c r="F428" s="364"/>
      <c r="G428" s="364"/>
      <c r="H428" s="364"/>
      <c r="I428" s="364"/>
      <c r="J428" s="364"/>
      <c r="K428" s="364"/>
      <c r="L428" s="364"/>
      <c r="M428" s="364"/>
      <c r="N428" s="364"/>
      <c r="O428" s="364"/>
      <c r="P428" s="364"/>
    </row>
    <row r="429" spans="1:16" ht="57" customHeight="1">
      <c r="A429" s="364"/>
      <c r="B429" s="364"/>
      <c r="C429" s="364"/>
      <c r="D429" s="364"/>
      <c r="E429" s="364"/>
      <c r="F429" s="364"/>
      <c r="G429" s="364"/>
      <c r="H429" s="364"/>
      <c r="I429" s="364"/>
      <c r="J429" s="364"/>
      <c r="K429" s="364"/>
      <c r="L429" s="364"/>
      <c r="M429" s="364"/>
      <c r="N429" s="364"/>
      <c r="O429" s="364"/>
      <c r="P429" s="364"/>
    </row>
    <row r="430" spans="1:16" ht="57" customHeight="1">
      <c r="A430" s="364"/>
      <c r="B430" s="364"/>
      <c r="C430" s="364"/>
      <c r="D430" s="364"/>
      <c r="E430" s="364"/>
      <c r="F430" s="364"/>
      <c r="G430" s="364"/>
      <c r="H430" s="364"/>
      <c r="I430" s="364"/>
      <c r="J430" s="364"/>
      <c r="K430" s="364"/>
      <c r="L430" s="364"/>
      <c r="M430" s="364"/>
      <c r="N430" s="364"/>
      <c r="O430" s="364"/>
      <c r="P430" s="364"/>
    </row>
    <row r="431" spans="1:16" ht="57" customHeight="1">
      <c r="A431" s="364"/>
      <c r="B431" s="364"/>
      <c r="C431" s="364"/>
      <c r="D431" s="364"/>
      <c r="E431" s="364"/>
      <c r="F431" s="364"/>
      <c r="G431" s="364"/>
      <c r="H431" s="364"/>
      <c r="I431" s="364"/>
      <c r="J431" s="364"/>
      <c r="K431" s="364"/>
      <c r="L431" s="364"/>
      <c r="M431" s="364"/>
      <c r="N431" s="364"/>
      <c r="O431" s="364"/>
      <c r="P431" s="364"/>
    </row>
    <row r="432" spans="1:16" ht="57" customHeight="1">
      <c r="A432" s="364"/>
      <c r="B432" s="364"/>
      <c r="C432" s="364"/>
      <c r="D432" s="364"/>
      <c r="E432" s="364"/>
      <c r="F432" s="364"/>
      <c r="G432" s="364"/>
      <c r="H432" s="364"/>
      <c r="I432" s="364"/>
      <c r="J432" s="364"/>
      <c r="K432" s="364"/>
      <c r="L432" s="364"/>
      <c r="M432" s="364"/>
      <c r="N432" s="364"/>
      <c r="O432" s="364"/>
      <c r="P432" s="364"/>
    </row>
    <row r="433" spans="1:16" ht="57" customHeight="1">
      <c r="A433" s="364"/>
      <c r="B433" s="364"/>
      <c r="C433" s="364"/>
      <c r="D433" s="364"/>
      <c r="E433" s="364"/>
      <c r="F433" s="364"/>
      <c r="G433" s="364"/>
      <c r="H433" s="364"/>
      <c r="I433" s="364"/>
      <c r="J433" s="364"/>
      <c r="K433" s="364"/>
      <c r="L433" s="364"/>
      <c r="M433" s="364"/>
      <c r="N433" s="364"/>
      <c r="O433" s="364"/>
      <c r="P433" s="364"/>
    </row>
    <row r="434" spans="1:16" ht="57" customHeight="1">
      <c r="A434" s="364"/>
      <c r="B434" s="364"/>
      <c r="C434" s="364"/>
      <c r="D434" s="364"/>
      <c r="E434" s="364"/>
      <c r="F434" s="364"/>
      <c r="G434" s="364"/>
      <c r="H434" s="364"/>
      <c r="I434" s="364"/>
      <c r="J434" s="364"/>
      <c r="K434" s="364"/>
      <c r="L434" s="364"/>
      <c r="M434" s="364"/>
      <c r="N434" s="364"/>
      <c r="O434" s="364"/>
      <c r="P434" s="364"/>
    </row>
    <row r="435" spans="1:16" ht="57" customHeight="1">
      <c r="A435" s="364"/>
      <c r="B435" s="364"/>
      <c r="C435" s="364"/>
      <c r="D435" s="364"/>
      <c r="E435" s="364"/>
      <c r="F435" s="364"/>
      <c r="G435" s="364"/>
      <c r="H435" s="364"/>
      <c r="I435" s="364"/>
      <c r="J435" s="364"/>
      <c r="K435" s="364"/>
      <c r="L435" s="364"/>
      <c r="M435" s="364"/>
      <c r="N435" s="364"/>
      <c r="O435" s="364"/>
      <c r="P435" s="364"/>
    </row>
    <row r="436" spans="1:16" ht="57" customHeight="1">
      <c r="A436" s="364"/>
      <c r="B436" s="364"/>
      <c r="C436" s="364"/>
      <c r="D436" s="364"/>
      <c r="E436" s="364"/>
      <c r="F436" s="364"/>
      <c r="G436" s="364"/>
      <c r="H436" s="364"/>
      <c r="I436" s="364"/>
      <c r="J436" s="364"/>
      <c r="K436" s="364"/>
      <c r="L436" s="364"/>
      <c r="M436" s="364"/>
      <c r="N436" s="364"/>
      <c r="O436" s="364"/>
      <c r="P436" s="364"/>
    </row>
    <row r="437" spans="1:16" ht="57" customHeight="1">
      <c r="A437" s="364"/>
      <c r="B437" s="364"/>
      <c r="C437" s="364"/>
      <c r="D437" s="364"/>
      <c r="E437" s="364"/>
      <c r="F437" s="364"/>
      <c r="G437" s="364"/>
      <c r="H437" s="364"/>
      <c r="I437" s="364"/>
      <c r="J437" s="364"/>
      <c r="K437" s="364"/>
      <c r="L437" s="364"/>
      <c r="M437" s="364"/>
      <c r="N437" s="364"/>
      <c r="O437" s="364"/>
      <c r="P437" s="364"/>
    </row>
    <row r="438" spans="1:16" ht="57" customHeight="1">
      <c r="A438" s="364"/>
      <c r="B438" s="364"/>
      <c r="C438" s="364"/>
      <c r="D438" s="364"/>
      <c r="E438" s="364"/>
      <c r="F438" s="364"/>
      <c r="G438" s="364"/>
      <c r="H438" s="364"/>
      <c r="I438" s="364"/>
      <c r="J438" s="364"/>
      <c r="K438" s="364"/>
      <c r="L438" s="364"/>
      <c r="M438" s="364"/>
      <c r="N438" s="364"/>
      <c r="O438" s="364"/>
      <c r="P438" s="364"/>
    </row>
    <row r="439" spans="1:16" ht="57" customHeight="1">
      <c r="A439" s="364"/>
      <c r="B439" s="364"/>
      <c r="C439" s="364"/>
      <c r="D439" s="364"/>
      <c r="E439" s="364"/>
      <c r="F439" s="364"/>
      <c r="G439" s="364"/>
      <c r="H439" s="364"/>
      <c r="I439" s="364"/>
      <c r="J439" s="364"/>
      <c r="K439" s="364"/>
      <c r="L439" s="364"/>
      <c r="M439" s="364"/>
      <c r="N439" s="364"/>
      <c r="O439" s="364"/>
      <c r="P439" s="364"/>
    </row>
    <row r="440" spans="1:16" ht="57" customHeight="1">
      <c r="A440" s="364"/>
      <c r="B440" s="364"/>
      <c r="C440" s="364"/>
      <c r="D440" s="364"/>
      <c r="E440" s="364"/>
      <c r="F440" s="364"/>
      <c r="G440" s="364"/>
      <c r="H440" s="364"/>
      <c r="I440" s="364"/>
      <c r="J440" s="364"/>
      <c r="K440" s="364"/>
      <c r="L440" s="364"/>
      <c r="M440" s="364"/>
      <c r="N440" s="364"/>
      <c r="O440" s="364"/>
      <c r="P440" s="364"/>
    </row>
    <row r="441" spans="1:16" ht="57" customHeight="1">
      <c r="A441" s="364"/>
      <c r="B441" s="364"/>
      <c r="C441" s="364"/>
      <c r="D441" s="364"/>
      <c r="E441" s="364"/>
      <c r="F441" s="364"/>
      <c r="G441" s="364"/>
      <c r="H441" s="364"/>
      <c r="I441" s="364"/>
      <c r="J441" s="364"/>
      <c r="K441" s="364"/>
      <c r="L441" s="364"/>
      <c r="M441" s="364"/>
      <c r="N441" s="364"/>
      <c r="O441" s="364"/>
      <c r="P441" s="364"/>
    </row>
    <row r="442" spans="1:16" ht="57" customHeight="1">
      <c r="A442" s="364"/>
      <c r="B442" s="364"/>
      <c r="C442" s="364"/>
      <c r="D442" s="364"/>
      <c r="E442" s="364"/>
      <c r="F442" s="364"/>
      <c r="G442" s="364"/>
      <c r="H442" s="364"/>
      <c r="I442" s="364"/>
      <c r="J442" s="364"/>
      <c r="K442" s="364"/>
      <c r="L442" s="364"/>
      <c r="M442" s="364"/>
      <c r="N442" s="364"/>
      <c r="O442" s="364"/>
      <c r="P442" s="364"/>
    </row>
    <row r="443" spans="1:16" ht="57" customHeight="1">
      <c r="A443" s="364"/>
      <c r="B443" s="364"/>
      <c r="C443" s="364"/>
      <c r="D443" s="364"/>
      <c r="E443" s="364"/>
      <c r="F443" s="364"/>
      <c r="G443" s="364"/>
      <c r="H443" s="364"/>
      <c r="I443" s="364"/>
      <c r="J443" s="364"/>
      <c r="K443" s="364"/>
      <c r="L443" s="364"/>
      <c r="M443" s="364"/>
      <c r="N443" s="364"/>
      <c r="O443" s="364"/>
      <c r="P443" s="364"/>
    </row>
    <row r="444" spans="1:16" ht="57" customHeight="1">
      <c r="A444" s="364"/>
      <c r="B444" s="364"/>
      <c r="C444" s="364"/>
      <c r="D444" s="364"/>
      <c r="E444" s="364"/>
      <c r="F444" s="364"/>
      <c r="G444" s="364"/>
      <c r="H444" s="364"/>
      <c r="I444" s="364"/>
      <c r="J444" s="364"/>
      <c r="K444" s="364"/>
      <c r="L444" s="364"/>
      <c r="M444" s="364"/>
      <c r="N444" s="364"/>
      <c r="O444" s="364"/>
      <c r="P444" s="364"/>
    </row>
    <row r="445" spans="1:16" ht="57" customHeight="1">
      <c r="A445" s="364"/>
      <c r="B445" s="364"/>
      <c r="C445" s="364"/>
      <c r="D445" s="364"/>
      <c r="E445" s="364"/>
      <c r="F445" s="364"/>
      <c r="G445" s="364"/>
      <c r="H445" s="364"/>
      <c r="I445" s="364"/>
      <c r="J445" s="364"/>
      <c r="K445" s="364"/>
      <c r="L445" s="364"/>
      <c r="M445" s="364"/>
      <c r="N445" s="364"/>
      <c r="O445" s="364"/>
      <c r="P445" s="364"/>
    </row>
    <row r="446" spans="1:16" ht="57" customHeight="1">
      <c r="A446" s="364"/>
      <c r="B446" s="364"/>
      <c r="C446" s="364"/>
      <c r="D446" s="364"/>
      <c r="E446" s="364"/>
      <c r="F446" s="364"/>
      <c r="G446" s="364"/>
      <c r="H446" s="364"/>
      <c r="I446" s="364"/>
      <c r="J446" s="364"/>
      <c r="K446" s="364"/>
      <c r="L446" s="364"/>
      <c r="M446" s="364"/>
      <c r="N446" s="364"/>
      <c r="O446" s="364"/>
      <c r="P446" s="364"/>
    </row>
    <row r="447" spans="1:16" ht="57" customHeight="1">
      <c r="A447" s="364"/>
      <c r="B447" s="364"/>
      <c r="C447" s="364"/>
      <c r="D447" s="364"/>
      <c r="E447" s="364"/>
      <c r="F447" s="364"/>
      <c r="G447" s="364"/>
      <c r="H447" s="364"/>
      <c r="I447" s="364"/>
      <c r="J447" s="364"/>
      <c r="K447" s="364"/>
      <c r="L447" s="364"/>
      <c r="M447" s="364"/>
      <c r="N447" s="364"/>
      <c r="O447" s="364"/>
      <c r="P447" s="364"/>
    </row>
    <row r="448" spans="1:16" ht="57" customHeight="1">
      <c r="A448" s="364"/>
      <c r="B448" s="364"/>
      <c r="C448" s="364"/>
      <c r="D448" s="364"/>
      <c r="E448" s="364"/>
      <c r="F448" s="364"/>
      <c r="G448" s="364"/>
      <c r="H448" s="364"/>
      <c r="I448" s="364"/>
      <c r="J448" s="364"/>
      <c r="K448" s="364"/>
      <c r="L448" s="364"/>
      <c r="M448" s="364"/>
      <c r="N448" s="364"/>
      <c r="O448" s="364"/>
      <c r="P448" s="364"/>
    </row>
    <row r="449" spans="1:16" ht="57" customHeight="1">
      <c r="A449" s="364"/>
      <c r="B449" s="364"/>
      <c r="C449" s="364"/>
      <c r="D449" s="364"/>
      <c r="E449" s="364"/>
      <c r="F449" s="364"/>
      <c r="G449" s="364"/>
      <c r="H449" s="364"/>
      <c r="I449" s="364"/>
      <c r="J449" s="364"/>
      <c r="K449" s="364"/>
      <c r="L449" s="364"/>
      <c r="M449" s="364"/>
      <c r="N449" s="364"/>
      <c r="O449" s="364"/>
      <c r="P449" s="364"/>
    </row>
    <row r="450" spans="1:16" ht="57" customHeight="1">
      <c r="A450" s="364"/>
      <c r="B450" s="364"/>
      <c r="C450" s="364"/>
      <c r="D450" s="364"/>
      <c r="E450" s="364"/>
      <c r="F450" s="364"/>
      <c r="G450" s="364"/>
      <c r="H450" s="364"/>
      <c r="I450" s="364"/>
      <c r="J450" s="364"/>
      <c r="K450" s="364"/>
      <c r="L450" s="364"/>
      <c r="M450" s="364"/>
      <c r="N450" s="364"/>
      <c r="O450" s="364"/>
      <c r="P450" s="364"/>
    </row>
    <row r="451" spans="1:16" ht="57" customHeight="1">
      <c r="A451" s="364"/>
      <c r="B451" s="364"/>
      <c r="C451" s="364"/>
      <c r="D451" s="364"/>
      <c r="E451" s="364"/>
      <c r="F451" s="364"/>
      <c r="G451" s="364"/>
      <c r="H451" s="364"/>
      <c r="I451" s="364"/>
      <c r="J451" s="364"/>
      <c r="K451" s="364"/>
      <c r="L451" s="364"/>
      <c r="M451" s="364"/>
      <c r="N451" s="364"/>
      <c r="O451" s="364"/>
      <c r="P451" s="364"/>
    </row>
    <row r="452" spans="1:16" ht="57" customHeight="1">
      <c r="A452" s="364"/>
      <c r="B452" s="364"/>
      <c r="C452" s="364"/>
      <c r="D452" s="364"/>
      <c r="E452" s="364"/>
      <c r="F452" s="364"/>
      <c r="G452" s="364"/>
      <c r="H452" s="364"/>
      <c r="I452" s="364"/>
      <c r="J452" s="364"/>
      <c r="K452" s="364"/>
      <c r="L452" s="364"/>
      <c r="M452" s="364"/>
      <c r="N452" s="364"/>
      <c r="O452" s="364"/>
      <c r="P452" s="364"/>
    </row>
    <row r="453" spans="1:16" ht="57" customHeight="1">
      <c r="A453" s="364"/>
      <c r="B453" s="364"/>
      <c r="C453" s="364"/>
      <c r="D453" s="364"/>
      <c r="E453" s="364"/>
      <c r="F453" s="364"/>
      <c r="G453" s="364"/>
      <c r="H453" s="364"/>
      <c r="I453" s="364"/>
      <c r="J453" s="364"/>
      <c r="K453" s="364"/>
      <c r="L453" s="364"/>
      <c r="M453" s="364"/>
      <c r="N453" s="364"/>
      <c r="O453" s="364"/>
      <c r="P453" s="364"/>
    </row>
    <row r="454" spans="1:16" ht="57" customHeight="1">
      <c r="A454" s="364"/>
      <c r="B454" s="364"/>
      <c r="C454" s="364"/>
      <c r="D454" s="364"/>
      <c r="E454" s="364"/>
      <c r="F454" s="364"/>
      <c r="G454" s="364"/>
      <c r="H454" s="364"/>
      <c r="I454" s="364"/>
      <c r="J454" s="364"/>
      <c r="K454" s="364"/>
      <c r="L454" s="364"/>
      <c r="M454" s="364"/>
      <c r="N454" s="364"/>
      <c r="O454" s="364"/>
      <c r="P454" s="364"/>
    </row>
    <row r="455" spans="1:16" ht="57" customHeight="1">
      <c r="A455" s="364"/>
      <c r="B455" s="364"/>
      <c r="C455" s="364"/>
      <c r="D455" s="364"/>
      <c r="E455" s="364"/>
      <c r="F455" s="364"/>
      <c r="G455" s="364"/>
      <c r="H455" s="364"/>
      <c r="I455" s="364"/>
      <c r="J455" s="364"/>
      <c r="K455" s="364"/>
      <c r="L455" s="364"/>
      <c r="M455" s="364"/>
      <c r="N455" s="364"/>
      <c r="O455" s="364"/>
      <c r="P455" s="364"/>
    </row>
    <row r="456" spans="1:16" ht="57" customHeight="1">
      <c r="A456" s="364"/>
      <c r="B456" s="364"/>
      <c r="C456" s="364"/>
      <c r="D456" s="364"/>
      <c r="E456" s="364"/>
      <c r="F456" s="364"/>
      <c r="G456" s="364"/>
      <c r="H456" s="364"/>
      <c r="I456" s="364"/>
      <c r="J456" s="364"/>
      <c r="K456" s="364"/>
      <c r="L456" s="364"/>
      <c r="M456" s="364"/>
      <c r="N456" s="364"/>
      <c r="O456" s="364"/>
      <c r="P456" s="364"/>
    </row>
    <row r="457" spans="1:16" ht="57" customHeight="1">
      <c r="A457" s="364"/>
      <c r="B457" s="364"/>
      <c r="C457" s="364"/>
      <c r="D457" s="364"/>
      <c r="E457" s="364"/>
      <c r="F457" s="364"/>
      <c r="G457" s="364"/>
      <c r="H457" s="364"/>
      <c r="I457" s="364"/>
      <c r="J457" s="364"/>
      <c r="K457" s="364"/>
      <c r="L457" s="364"/>
      <c r="M457" s="364"/>
      <c r="N457" s="364"/>
      <c r="O457" s="364"/>
      <c r="P457" s="364"/>
    </row>
    <row r="458" spans="1:16" ht="57" customHeight="1">
      <c r="A458" s="364"/>
      <c r="B458" s="364"/>
      <c r="C458" s="364"/>
      <c r="D458" s="364"/>
      <c r="E458" s="364"/>
      <c r="F458" s="364"/>
      <c r="G458" s="364"/>
      <c r="H458" s="364"/>
      <c r="I458" s="364"/>
      <c r="J458" s="364"/>
      <c r="K458" s="364"/>
      <c r="L458" s="364"/>
      <c r="M458" s="364"/>
      <c r="N458" s="364"/>
      <c r="O458" s="364"/>
      <c r="P458" s="364"/>
    </row>
    <row r="459" spans="1:16" ht="57" customHeight="1">
      <c r="A459" s="364"/>
      <c r="B459" s="364"/>
      <c r="C459" s="364"/>
      <c r="D459" s="364"/>
      <c r="E459" s="364"/>
      <c r="F459" s="364"/>
      <c r="G459" s="364"/>
      <c r="H459" s="364"/>
      <c r="I459" s="364"/>
      <c r="J459" s="364"/>
      <c r="K459" s="364"/>
      <c r="L459" s="364"/>
      <c r="M459" s="364"/>
      <c r="N459" s="364"/>
      <c r="O459" s="364"/>
      <c r="P459" s="364"/>
    </row>
    <row r="460" spans="1:16" ht="57" customHeight="1">
      <c r="A460" s="364"/>
      <c r="B460" s="364"/>
      <c r="C460" s="364"/>
      <c r="D460" s="364"/>
      <c r="E460" s="364"/>
      <c r="F460" s="364"/>
      <c r="G460" s="364"/>
      <c r="H460" s="364"/>
      <c r="I460" s="364"/>
      <c r="J460" s="364"/>
      <c r="K460" s="364"/>
      <c r="L460" s="364"/>
      <c r="M460" s="364"/>
      <c r="N460" s="364"/>
      <c r="O460" s="364"/>
      <c r="P460" s="364"/>
    </row>
    <row r="461" spans="1:16" ht="57" customHeight="1">
      <c r="A461" s="364"/>
      <c r="B461" s="364"/>
      <c r="C461" s="364"/>
      <c r="D461" s="364"/>
      <c r="E461" s="364"/>
      <c r="F461" s="364"/>
      <c r="G461" s="364"/>
      <c r="H461" s="364"/>
      <c r="I461" s="364"/>
      <c r="J461" s="364"/>
      <c r="K461" s="364"/>
      <c r="L461" s="364"/>
      <c r="M461" s="364"/>
      <c r="N461" s="364"/>
      <c r="O461" s="364"/>
      <c r="P461" s="364"/>
    </row>
    <row r="462" spans="1:16" ht="57" customHeight="1">
      <c r="A462" s="364"/>
      <c r="B462" s="364"/>
      <c r="C462" s="364"/>
      <c r="D462" s="364"/>
      <c r="E462" s="364"/>
      <c r="F462" s="364"/>
      <c r="G462" s="364"/>
      <c r="H462" s="364"/>
      <c r="I462" s="364"/>
      <c r="J462" s="364"/>
      <c r="K462" s="364"/>
      <c r="L462" s="364"/>
      <c r="M462" s="364"/>
      <c r="N462" s="364"/>
      <c r="O462" s="364"/>
      <c r="P462" s="364"/>
    </row>
    <row r="463" spans="1:16" ht="57" customHeight="1">
      <c r="A463" s="364"/>
      <c r="B463" s="364"/>
      <c r="C463" s="364"/>
      <c r="D463" s="364"/>
      <c r="E463" s="364"/>
      <c r="F463" s="364"/>
      <c r="G463" s="364"/>
      <c r="H463" s="364"/>
      <c r="I463" s="364"/>
      <c r="J463" s="364"/>
      <c r="K463" s="364"/>
      <c r="L463" s="364"/>
      <c r="M463" s="364"/>
      <c r="N463" s="364"/>
      <c r="O463" s="364"/>
      <c r="P463" s="364"/>
    </row>
    <row r="464" spans="1:16" ht="57" customHeight="1">
      <c r="A464" s="364"/>
      <c r="B464" s="364"/>
      <c r="C464" s="364"/>
      <c r="D464" s="364"/>
      <c r="E464" s="364"/>
      <c r="F464" s="364"/>
      <c r="G464" s="364"/>
      <c r="H464" s="364"/>
      <c r="I464" s="364"/>
      <c r="J464" s="364"/>
      <c r="K464" s="364"/>
      <c r="L464" s="364"/>
      <c r="M464" s="364"/>
      <c r="N464" s="364"/>
      <c r="O464" s="364"/>
      <c r="P464" s="364"/>
    </row>
    <row r="465" spans="1:16" ht="57" customHeight="1">
      <c r="A465" s="364"/>
      <c r="B465" s="364"/>
      <c r="C465" s="364"/>
      <c r="D465" s="364"/>
      <c r="E465" s="364"/>
      <c r="F465" s="364"/>
      <c r="G465" s="364"/>
      <c r="H465" s="364"/>
      <c r="I465" s="364"/>
      <c r="J465" s="364"/>
      <c r="K465" s="364"/>
      <c r="L465" s="364"/>
      <c r="M465" s="364"/>
      <c r="N465" s="364"/>
      <c r="O465" s="364"/>
      <c r="P465" s="364"/>
    </row>
    <row r="466" spans="1:16" ht="57" customHeight="1">
      <c r="A466" s="364"/>
      <c r="B466" s="364"/>
      <c r="C466" s="364"/>
      <c r="D466" s="364"/>
      <c r="E466" s="364"/>
      <c r="F466" s="364"/>
      <c r="G466" s="364"/>
      <c r="H466" s="364"/>
      <c r="I466" s="364"/>
      <c r="J466" s="364"/>
      <c r="K466" s="364"/>
      <c r="L466" s="364"/>
      <c r="M466" s="364"/>
      <c r="N466" s="364"/>
      <c r="O466" s="364"/>
      <c r="P466" s="364"/>
    </row>
    <row r="467" spans="1:16" ht="57" customHeight="1">
      <c r="A467" s="364"/>
      <c r="B467" s="364"/>
      <c r="C467" s="364"/>
      <c r="D467" s="364"/>
      <c r="E467" s="364"/>
      <c r="F467" s="364"/>
      <c r="G467" s="364"/>
      <c r="H467" s="364"/>
      <c r="I467" s="364"/>
      <c r="J467" s="364"/>
      <c r="K467" s="364"/>
      <c r="L467" s="364"/>
      <c r="M467" s="364"/>
      <c r="N467" s="364"/>
      <c r="O467" s="364"/>
      <c r="P467" s="364"/>
    </row>
    <row r="468" spans="1:16" ht="57" customHeight="1">
      <c r="A468" s="364"/>
      <c r="B468" s="364"/>
      <c r="C468" s="364"/>
      <c r="D468" s="364"/>
      <c r="E468" s="364"/>
      <c r="F468" s="364"/>
      <c r="G468" s="364"/>
      <c r="H468" s="364"/>
      <c r="I468" s="364"/>
      <c r="J468" s="364"/>
      <c r="K468" s="364"/>
      <c r="L468" s="364"/>
      <c r="M468" s="364"/>
      <c r="N468" s="364"/>
      <c r="O468" s="364"/>
      <c r="P468" s="364"/>
    </row>
    <row r="469" spans="1:16" ht="57" customHeight="1">
      <c r="A469" s="364"/>
      <c r="B469" s="364"/>
      <c r="C469" s="364"/>
      <c r="D469" s="364"/>
      <c r="E469" s="364"/>
      <c r="F469" s="364"/>
      <c r="G469" s="364"/>
      <c r="H469" s="364"/>
      <c r="I469" s="364"/>
      <c r="J469" s="364"/>
      <c r="K469" s="364"/>
      <c r="L469" s="364"/>
      <c r="M469" s="364"/>
      <c r="N469" s="364"/>
      <c r="O469" s="364"/>
      <c r="P469" s="364"/>
    </row>
    <row r="470" spans="1:16" ht="57" customHeight="1">
      <c r="A470" s="364"/>
      <c r="B470" s="364"/>
      <c r="C470" s="364"/>
      <c r="D470" s="364"/>
      <c r="E470" s="364"/>
      <c r="F470" s="364"/>
      <c r="G470" s="364"/>
      <c r="H470" s="364"/>
      <c r="I470" s="364"/>
      <c r="J470" s="364"/>
      <c r="K470" s="364"/>
      <c r="L470" s="364"/>
      <c r="M470" s="364"/>
      <c r="N470" s="364"/>
      <c r="O470" s="364"/>
      <c r="P470" s="364"/>
    </row>
    <row r="471" spans="1:16" ht="57" customHeight="1">
      <c r="A471" s="364"/>
      <c r="B471" s="364"/>
      <c r="C471" s="364"/>
      <c r="D471" s="364"/>
      <c r="E471" s="364"/>
      <c r="F471" s="364"/>
      <c r="G471" s="364"/>
      <c r="H471" s="364"/>
      <c r="I471" s="364"/>
      <c r="J471" s="364"/>
      <c r="K471" s="364"/>
      <c r="L471" s="364"/>
      <c r="M471" s="364"/>
      <c r="N471" s="364"/>
      <c r="O471" s="364"/>
      <c r="P471" s="364"/>
    </row>
    <row r="472" spans="1:16" ht="57" customHeight="1">
      <c r="A472" s="364"/>
      <c r="B472" s="364"/>
      <c r="C472" s="364"/>
      <c r="D472" s="364"/>
      <c r="E472" s="364"/>
      <c r="F472" s="364"/>
      <c r="G472" s="364"/>
      <c r="H472" s="364"/>
      <c r="I472" s="364"/>
      <c r="J472" s="364"/>
      <c r="K472" s="364"/>
      <c r="L472" s="364"/>
      <c r="M472" s="364"/>
      <c r="N472" s="364"/>
      <c r="O472" s="364"/>
      <c r="P472" s="364"/>
    </row>
    <row r="473" spans="1:16" ht="57" customHeight="1">
      <c r="A473" s="364"/>
      <c r="B473" s="364"/>
      <c r="C473" s="364"/>
      <c r="D473" s="364"/>
      <c r="E473" s="364"/>
      <c r="F473" s="364"/>
      <c r="G473" s="364"/>
      <c r="H473" s="364"/>
      <c r="I473" s="364"/>
      <c r="J473" s="364"/>
      <c r="K473" s="364"/>
      <c r="L473" s="364"/>
      <c r="M473" s="364"/>
      <c r="N473" s="364"/>
      <c r="O473" s="364"/>
      <c r="P473" s="364"/>
    </row>
    <row r="474" spans="1:16" ht="57" customHeight="1">
      <c r="A474" s="364"/>
      <c r="B474" s="364"/>
      <c r="C474" s="364"/>
      <c r="D474" s="364"/>
      <c r="E474" s="364"/>
      <c r="F474" s="364"/>
      <c r="G474" s="364"/>
      <c r="H474" s="364"/>
      <c r="I474" s="364"/>
      <c r="J474" s="364"/>
      <c r="K474" s="364"/>
      <c r="L474" s="364"/>
      <c r="M474" s="364"/>
      <c r="N474" s="364"/>
      <c r="O474" s="364"/>
      <c r="P474" s="364"/>
    </row>
    <row r="475" spans="1:16" ht="57" customHeight="1">
      <c r="A475" s="364"/>
      <c r="B475" s="364"/>
      <c r="C475" s="364"/>
      <c r="D475" s="364"/>
      <c r="E475" s="364"/>
      <c r="F475" s="364"/>
      <c r="G475" s="364"/>
      <c r="H475" s="364"/>
      <c r="I475" s="364"/>
      <c r="J475" s="364"/>
      <c r="K475" s="364"/>
      <c r="L475" s="364"/>
      <c r="M475" s="364"/>
      <c r="N475" s="364"/>
      <c r="O475" s="364"/>
      <c r="P475" s="364"/>
    </row>
    <row r="476" spans="1:16" ht="57" customHeight="1">
      <c r="A476" s="364"/>
      <c r="B476" s="364"/>
      <c r="C476" s="364"/>
      <c r="D476" s="364"/>
      <c r="E476" s="364"/>
      <c r="F476" s="364"/>
      <c r="G476" s="364"/>
      <c r="H476" s="364"/>
      <c r="I476" s="364"/>
      <c r="J476" s="364"/>
      <c r="K476" s="364"/>
      <c r="L476" s="364"/>
      <c r="M476" s="364"/>
      <c r="N476" s="364"/>
      <c r="O476" s="364"/>
      <c r="P476" s="364"/>
    </row>
    <row r="477" spans="1:16" ht="57" customHeight="1">
      <c r="A477" s="364"/>
      <c r="B477" s="364"/>
      <c r="C477" s="364"/>
      <c r="D477" s="364"/>
      <c r="E477" s="364"/>
      <c r="F477" s="364"/>
      <c r="G477" s="364"/>
      <c r="H477" s="364"/>
      <c r="I477" s="364"/>
      <c r="J477" s="364"/>
      <c r="K477" s="364"/>
      <c r="L477" s="364"/>
      <c r="M477" s="364"/>
      <c r="N477" s="364"/>
      <c r="O477" s="364"/>
      <c r="P477" s="364"/>
    </row>
    <row r="478" spans="1:16" ht="57" customHeight="1">
      <c r="A478" s="364"/>
      <c r="B478" s="364"/>
      <c r="C478" s="364"/>
      <c r="D478" s="364"/>
      <c r="E478" s="364"/>
      <c r="F478" s="364"/>
      <c r="G478" s="364"/>
      <c r="H478" s="364"/>
      <c r="I478" s="364"/>
      <c r="J478" s="364"/>
      <c r="K478" s="364"/>
      <c r="L478" s="364"/>
      <c r="M478" s="364"/>
      <c r="N478" s="364"/>
      <c r="O478" s="364"/>
      <c r="P478" s="364"/>
    </row>
    <row r="479" spans="1:16" ht="57" customHeight="1">
      <c r="A479" s="364"/>
      <c r="B479" s="364"/>
      <c r="C479" s="364"/>
      <c r="D479" s="364"/>
      <c r="E479" s="364"/>
      <c r="F479" s="364"/>
      <c r="G479" s="364"/>
      <c r="H479" s="364"/>
      <c r="I479" s="364"/>
      <c r="J479" s="364"/>
      <c r="K479" s="364"/>
      <c r="L479" s="364"/>
      <c r="M479" s="364"/>
      <c r="N479" s="364"/>
      <c r="O479" s="364"/>
      <c r="P479" s="364"/>
    </row>
    <row r="480" spans="1:16" ht="57" customHeight="1">
      <c r="A480" s="364"/>
      <c r="B480" s="364"/>
      <c r="C480" s="364"/>
      <c r="D480" s="364"/>
      <c r="E480" s="364"/>
      <c r="F480" s="364"/>
      <c r="G480" s="364"/>
      <c r="H480" s="364"/>
      <c r="I480" s="364"/>
      <c r="J480" s="364"/>
      <c r="K480" s="364"/>
      <c r="L480" s="364"/>
      <c r="M480" s="364"/>
      <c r="N480" s="364"/>
      <c r="O480" s="364"/>
      <c r="P480" s="364"/>
    </row>
    <row r="481" spans="1:16" ht="57" customHeight="1">
      <c r="A481" s="364"/>
      <c r="B481" s="364"/>
      <c r="C481" s="364"/>
      <c r="D481" s="364"/>
      <c r="E481" s="364"/>
      <c r="F481" s="364"/>
      <c r="G481" s="364"/>
      <c r="H481" s="364"/>
      <c r="I481" s="364"/>
      <c r="J481" s="364"/>
      <c r="K481" s="364"/>
      <c r="L481" s="364"/>
      <c r="M481" s="364"/>
      <c r="N481" s="364"/>
      <c r="O481" s="364"/>
      <c r="P481" s="364"/>
    </row>
    <row r="482" spans="1:16" ht="57" customHeight="1">
      <c r="A482" s="364"/>
      <c r="B482" s="364"/>
      <c r="C482" s="364"/>
      <c r="D482" s="364"/>
      <c r="E482" s="364"/>
      <c r="F482" s="364"/>
      <c r="G482" s="364"/>
      <c r="H482" s="364"/>
      <c r="I482" s="364"/>
      <c r="J482" s="364"/>
      <c r="K482" s="364"/>
      <c r="L482" s="364"/>
      <c r="M482" s="364"/>
      <c r="N482" s="364"/>
      <c r="O482" s="364"/>
      <c r="P482" s="364"/>
    </row>
    <row r="483" spans="1:16" ht="57" customHeight="1">
      <c r="A483" s="364"/>
      <c r="B483" s="364"/>
      <c r="C483" s="364"/>
      <c r="D483" s="364"/>
      <c r="E483" s="364"/>
      <c r="F483" s="364"/>
      <c r="G483" s="364"/>
      <c r="H483" s="364"/>
      <c r="I483" s="364"/>
      <c r="J483" s="364"/>
      <c r="K483" s="364"/>
      <c r="L483" s="364"/>
      <c r="M483" s="364"/>
      <c r="N483" s="364"/>
      <c r="O483" s="364"/>
      <c r="P483" s="364"/>
    </row>
    <row r="484" spans="1:16" ht="57" customHeight="1">
      <c r="A484" s="364"/>
      <c r="B484" s="364"/>
      <c r="C484" s="364"/>
      <c r="D484" s="364"/>
      <c r="E484" s="364"/>
      <c r="F484" s="364"/>
      <c r="G484" s="364"/>
      <c r="H484" s="364"/>
      <c r="I484" s="364"/>
      <c r="J484" s="364"/>
      <c r="K484" s="364"/>
      <c r="L484" s="364"/>
      <c r="M484" s="364"/>
      <c r="N484" s="364"/>
      <c r="O484" s="364"/>
      <c r="P484" s="364"/>
    </row>
    <row r="485" spans="1:16" ht="57" customHeight="1">
      <c r="A485" s="364"/>
      <c r="B485" s="364"/>
      <c r="C485" s="364"/>
      <c r="D485" s="364"/>
      <c r="E485" s="364"/>
      <c r="F485" s="364"/>
      <c r="G485" s="364"/>
      <c r="H485" s="364"/>
      <c r="I485" s="364"/>
      <c r="J485" s="364"/>
      <c r="K485" s="364"/>
      <c r="L485" s="364"/>
      <c r="M485" s="364"/>
      <c r="N485" s="364"/>
      <c r="O485" s="364"/>
      <c r="P485" s="364"/>
    </row>
    <row r="486" spans="1:16" ht="57" customHeight="1">
      <c r="A486" s="364"/>
      <c r="B486" s="364"/>
      <c r="C486" s="364"/>
      <c r="D486" s="364"/>
      <c r="E486" s="364"/>
      <c r="F486" s="364"/>
      <c r="G486" s="364"/>
      <c r="H486" s="364"/>
      <c r="I486" s="364"/>
      <c r="J486" s="364"/>
      <c r="K486" s="364"/>
      <c r="L486" s="364"/>
      <c r="M486" s="364"/>
      <c r="N486" s="364"/>
      <c r="O486" s="364"/>
      <c r="P486" s="364"/>
    </row>
    <row r="487" spans="1:16" ht="57" customHeight="1">
      <c r="A487" s="364"/>
      <c r="B487" s="364"/>
      <c r="C487" s="364"/>
      <c r="D487" s="364"/>
      <c r="E487" s="364"/>
      <c r="F487" s="364"/>
      <c r="G487" s="364"/>
      <c r="H487" s="364"/>
      <c r="I487" s="364"/>
      <c r="J487" s="364"/>
      <c r="K487" s="364"/>
      <c r="L487" s="364"/>
      <c r="M487" s="364"/>
      <c r="N487" s="364"/>
      <c r="O487" s="364"/>
      <c r="P487" s="364"/>
    </row>
    <row r="488" spans="1:16" ht="57" customHeight="1">
      <c r="A488" s="364"/>
      <c r="B488" s="364"/>
      <c r="C488" s="364"/>
      <c r="D488" s="364"/>
      <c r="E488" s="364"/>
      <c r="F488" s="364"/>
      <c r="G488" s="364"/>
      <c r="H488" s="364"/>
      <c r="I488" s="364"/>
      <c r="J488" s="364"/>
      <c r="K488" s="364"/>
      <c r="L488" s="364"/>
      <c r="M488" s="364"/>
      <c r="N488" s="364"/>
      <c r="O488" s="364"/>
      <c r="P488" s="364"/>
    </row>
    <row r="489" spans="1:16" ht="57" customHeight="1">
      <c r="A489" s="364"/>
      <c r="B489" s="364"/>
      <c r="C489" s="364"/>
      <c r="D489" s="364"/>
      <c r="E489" s="364"/>
      <c r="F489" s="364"/>
      <c r="G489" s="364"/>
      <c r="H489" s="364"/>
      <c r="I489" s="364"/>
      <c r="J489" s="364"/>
      <c r="K489" s="364"/>
      <c r="L489" s="364"/>
      <c r="M489" s="364"/>
      <c r="N489" s="364"/>
      <c r="O489" s="364"/>
      <c r="P489" s="364"/>
    </row>
    <row r="490" spans="1:16" ht="57" customHeight="1">
      <c r="A490" s="364"/>
      <c r="B490" s="364"/>
      <c r="C490" s="364"/>
      <c r="D490" s="364"/>
      <c r="E490" s="364"/>
      <c r="F490" s="364"/>
      <c r="G490" s="364"/>
      <c r="H490" s="364"/>
      <c r="I490" s="364"/>
      <c r="J490" s="364"/>
      <c r="K490" s="364"/>
      <c r="L490" s="364"/>
      <c r="M490" s="364"/>
      <c r="N490" s="364"/>
      <c r="O490" s="364"/>
      <c r="P490" s="364"/>
    </row>
    <row r="491" spans="1:16" ht="57" customHeight="1">
      <c r="A491" s="364"/>
      <c r="B491" s="364"/>
      <c r="C491" s="364"/>
      <c r="D491" s="364"/>
      <c r="E491" s="364"/>
      <c r="F491" s="364"/>
      <c r="G491" s="364"/>
      <c r="H491" s="364"/>
      <c r="I491" s="364"/>
      <c r="J491" s="364"/>
      <c r="K491" s="364"/>
      <c r="L491" s="364"/>
      <c r="M491" s="364"/>
      <c r="N491" s="364"/>
      <c r="O491" s="364"/>
      <c r="P491" s="364"/>
    </row>
    <row r="492" spans="1:16" ht="57" customHeight="1">
      <c r="A492" s="364"/>
      <c r="B492" s="364"/>
      <c r="C492" s="364"/>
      <c r="D492" s="364"/>
      <c r="E492" s="364"/>
      <c r="F492" s="364"/>
      <c r="G492" s="364"/>
      <c r="H492" s="364"/>
      <c r="I492" s="364"/>
      <c r="J492" s="364"/>
      <c r="K492" s="364"/>
      <c r="L492" s="364"/>
      <c r="M492" s="364"/>
      <c r="N492" s="364"/>
      <c r="O492" s="364"/>
      <c r="P492" s="364"/>
    </row>
    <row r="493" spans="1:16" ht="57" customHeight="1">
      <c r="A493" s="364"/>
      <c r="B493" s="364"/>
      <c r="C493" s="364"/>
      <c r="D493" s="364"/>
      <c r="E493" s="364"/>
      <c r="F493" s="364"/>
      <c r="G493" s="364"/>
      <c r="H493" s="364"/>
      <c r="I493" s="364"/>
      <c r="J493" s="364"/>
      <c r="K493" s="364"/>
      <c r="L493" s="364"/>
      <c r="M493" s="364"/>
      <c r="N493" s="364"/>
      <c r="O493" s="364"/>
      <c r="P493" s="364"/>
    </row>
    <row r="494" spans="1:16" ht="57" customHeight="1">
      <c r="A494" s="364"/>
      <c r="B494" s="364"/>
      <c r="C494" s="364"/>
      <c r="D494" s="364"/>
      <c r="E494" s="364"/>
      <c r="F494" s="364"/>
      <c r="G494" s="364"/>
      <c r="H494" s="364"/>
      <c r="I494" s="364"/>
      <c r="J494" s="364"/>
      <c r="K494" s="364"/>
      <c r="L494" s="364"/>
      <c r="M494" s="364"/>
      <c r="N494" s="364"/>
      <c r="O494" s="364"/>
      <c r="P494" s="364"/>
    </row>
    <row r="495" spans="1:16" ht="57" customHeight="1">
      <c r="A495" s="364"/>
      <c r="B495" s="364"/>
      <c r="C495" s="364"/>
      <c r="D495" s="364"/>
      <c r="E495" s="364"/>
      <c r="F495" s="364"/>
      <c r="G495" s="364"/>
      <c r="H495" s="364"/>
      <c r="I495" s="364"/>
      <c r="J495" s="364"/>
      <c r="K495" s="364"/>
      <c r="L495" s="364"/>
      <c r="M495" s="364"/>
      <c r="N495" s="364"/>
      <c r="O495" s="364"/>
      <c r="P495" s="364"/>
    </row>
    <row r="496" spans="1:16" ht="57" customHeight="1">
      <c r="A496" s="364"/>
      <c r="B496" s="364"/>
      <c r="C496" s="364"/>
      <c r="D496" s="364"/>
      <c r="E496" s="364"/>
      <c r="F496" s="364"/>
      <c r="G496" s="364"/>
      <c r="H496" s="364"/>
      <c r="I496" s="364"/>
      <c r="J496" s="364"/>
      <c r="K496" s="364"/>
      <c r="L496" s="364"/>
      <c r="M496" s="364"/>
      <c r="N496" s="364"/>
      <c r="O496" s="364"/>
      <c r="P496" s="364"/>
    </row>
    <row r="497" spans="1:16" ht="57" customHeight="1">
      <c r="A497" s="364"/>
      <c r="B497" s="364"/>
      <c r="C497" s="364"/>
      <c r="D497" s="364"/>
      <c r="E497" s="364"/>
      <c r="F497" s="364"/>
      <c r="G497" s="364"/>
      <c r="H497" s="364"/>
      <c r="I497" s="364"/>
      <c r="J497" s="364"/>
      <c r="K497" s="364"/>
      <c r="L497" s="364"/>
      <c r="M497" s="364"/>
      <c r="N497" s="364"/>
      <c r="O497" s="364"/>
      <c r="P497" s="364"/>
    </row>
    <row r="498" spans="1:16" ht="57" customHeight="1">
      <c r="A498" s="364"/>
      <c r="B498" s="364"/>
      <c r="C498" s="364"/>
      <c r="D498" s="364"/>
      <c r="E498" s="364"/>
      <c r="F498" s="364"/>
      <c r="G498" s="364"/>
      <c r="H498" s="364"/>
      <c r="I498" s="364"/>
      <c r="J498" s="364"/>
      <c r="K498" s="364"/>
      <c r="L498" s="364"/>
      <c r="M498" s="364"/>
      <c r="N498" s="364"/>
      <c r="O498" s="364"/>
      <c r="P498" s="364"/>
    </row>
    <row r="499" spans="1:16" ht="57" customHeight="1">
      <c r="A499" s="364"/>
      <c r="B499" s="364"/>
      <c r="C499" s="364"/>
      <c r="D499" s="364"/>
      <c r="E499" s="364"/>
      <c r="F499" s="364"/>
      <c r="G499" s="364"/>
      <c r="H499" s="364"/>
      <c r="I499" s="364"/>
      <c r="J499" s="364"/>
      <c r="K499" s="364"/>
      <c r="L499" s="364"/>
      <c r="M499" s="364"/>
      <c r="N499" s="364"/>
      <c r="O499" s="364"/>
      <c r="P499" s="364"/>
    </row>
    <row r="500" spans="1:16" ht="57" customHeight="1">
      <c r="A500" s="364"/>
      <c r="B500" s="364"/>
      <c r="C500" s="364"/>
      <c r="D500" s="364"/>
      <c r="E500" s="364"/>
      <c r="F500" s="364"/>
      <c r="G500" s="364"/>
      <c r="H500" s="364"/>
      <c r="I500" s="364"/>
      <c r="J500" s="364"/>
      <c r="K500" s="364"/>
      <c r="L500" s="364"/>
      <c r="M500" s="364"/>
      <c r="N500" s="364"/>
      <c r="O500" s="364"/>
      <c r="P500" s="364"/>
    </row>
    <row r="501" spans="1:16" ht="57" customHeight="1">
      <c r="A501" s="364"/>
      <c r="B501" s="364"/>
      <c r="C501" s="364"/>
      <c r="D501" s="364"/>
      <c r="E501" s="364"/>
      <c r="F501" s="364"/>
      <c r="G501" s="364"/>
      <c r="H501" s="364"/>
      <c r="I501" s="364"/>
      <c r="J501" s="364"/>
      <c r="K501" s="364"/>
      <c r="L501" s="364"/>
      <c r="M501" s="364"/>
      <c r="N501" s="364"/>
      <c r="O501" s="364"/>
      <c r="P501" s="364"/>
    </row>
    <row r="502" spans="1:16" ht="57" customHeight="1">
      <c r="A502" s="364"/>
      <c r="B502" s="364"/>
      <c r="C502" s="364"/>
      <c r="D502" s="364"/>
      <c r="E502" s="364"/>
      <c r="F502" s="364"/>
      <c r="G502" s="364"/>
      <c r="H502" s="364"/>
      <c r="I502" s="364"/>
      <c r="J502" s="364"/>
      <c r="K502" s="364"/>
      <c r="L502" s="364"/>
      <c r="M502" s="364"/>
      <c r="N502" s="364"/>
      <c r="O502" s="364"/>
      <c r="P502" s="364"/>
    </row>
    <row r="503" spans="1:16" ht="57" customHeight="1">
      <c r="A503" s="364"/>
      <c r="B503" s="364"/>
      <c r="C503" s="364"/>
      <c r="D503" s="364"/>
      <c r="E503" s="364"/>
      <c r="F503" s="364"/>
      <c r="G503" s="364"/>
      <c r="H503" s="364"/>
      <c r="I503" s="364"/>
      <c r="J503" s="364"/>
      <c r="K503" s="364"/>
      <c r="L503" s="364"/>
      <c r="M503" s="364"/>
      <c r="N503" s="364"/>
      <c r="O503" s="364"/>
      <c r="P503" s="364"/>
    </row>
    <row r="504" spans="1:16" ht="57" customHeight="1">
      <c r="A504" s="364"/>
      <c r="B504" s="364"/>
      <c r="C504" s="364"/>
      <c r="D504" s="364"/>
      <c r="E504" s="364"/>
      <c r="F504" s="364"/>
      <c r="G504" s="364"/>
      <c r="H504" s="364"/>
      <c r="I504" s="364"/>
      <c r="J504" s="364"/>
      <c r="K504" s="364"/>
      <c r="L504" s="364"/>
      <c r="M504" s="364"/>
      <c r="N504" s="364"/>
      <c r="O504" s="364"/>
      <c r="P504" s="364"/>
    </row>
    <row r="505" spans="1:16" ht="57" customHeight="1">
      <c r="A505" s="364"/>
      <c r="B505" s="364"/>
      <c r="C505" s="364"/>
      <c r="D505" s="364"/>
      <c r="E505" s="364"/>
      <c r="F505" s="364"/>
      <c r="G505" s="364"/>
      <c r="H505" s="364"/>
      <c r="I505" s="364"/>
      <c r="J505" s="364"/>
      <c r="K505" s="364"/>
      <c r="L505" s="364"/>
      <c r="M505" s="364"/>
      <c r="N505" s="364"/>
      <c r="O505" s="364"/>
      <c r="P505" s="364"/>
    </row>
    <row r="506" spans="1:16" ht="57" customHeight="1">
      <c r="A506" s="364"/>
      <c r="B506" s="364"/>
      <c r="C506" s="364"/>
      <c r="D506" s="364"/>
      <c r="E506" s="364"/>
      <c r="F506" s="364"/>
      <c r="G506" s="364"/>
      <c r="H506" s="364"/>
      <c r="I506" s="364"/>
      <c r="J506" s="364"/>
      <c r="K506" s="364"/>
      <c r="L506" s="364"/>
      <c r="M506" s="364"/>
      <c r="N506" s="364"/>
      <c r="O506" s="364"/>
      <c r="P506" s="364"/>
    </row>
    <row r="507" spans="1:16" ht="57" customHeight="1">
      <c r="A507" s="364"/>
      <c r="B507" s="364"/>
      <c r="C507" s="364"/>
      <c r="D507" s="364"/>
      <c r="E507" s="364"/>
      <c r="F507" s="364"/>
      <c r="G507" s="364"/>
      <c r="H507" s="364"/>
      <c r="I507" s="364"/>
      <c r="J507" s="364"/>
      <c r="K507" s="364"/>
      <c r="L507" s="364"/>
      <c r="M507" s="364"/>
      <c r="N507" s="364"/>
      <c r="O507" s="364"/>
      <c r="P507" s="364"/>
    </row>
    <row r="508" spans="1:16" ht="57" customHeight="1">
      <c r="A508" s="364"/>
      <c r="B508" s="364"/>
      <c r="C508" s="364"/>
      <c r="D508" s="364"/>
      <c r="E508" s="364"/>
      <c r="F508" s="364"/>
      <c r="G508" s="364"/>
      <c r="H508" s="364"/>
      <c r="I508" s="364"/>
      <c r="J508" s="364"/>
      <c r="K508" s="364"/>
      <c r="L508" s="364"/>
      <c r="M508" s="364"/>
      <c r="N508" s="364"/>
      <c r="O508" s="364"/>
      <c r="P508" s="364"/>
    </row>
    <row r="509" spans="1:16" ht="57" customHeight="1">
      <c r="A509" s="364"/>
      <c r="B509" s="364"/>
      <c r="C509" s="364"/>
      <c r="D509" s="364"/>
      <c r="E509" s="364"/>
      <c r="F509" s="364"/>
      <c r="G509" s="364"/>
      <c r="H509" s="364"/>
      <c r="I509" s="364"/>
      <c r="J509" s="364"/>
      <c r="K509" s="364"/>
      <c r="L509" s="364"/>
      <c r="M509" s="364"/>
      <c r="N509" s="364"/>
      <c r="O509" s="364"/>
      <c r="P509" s="364"/>
    </row>
    <row r="510" spans="1:16" ht="57" customHeight="1">
      <c r="A510" s="364"/>
      <c r="B510" s="364"/>
      <c r="C510" s="364"/>
      <c r="D510" s="364"/>
      <c r="E510" s="364"/>
      <c r="F510" s="364"/>
      <c r="G510" s="364"/>
      <c r="H510" s="364"/>
      <c r="I510" s="364"/>
      <c r="J510" s="364"/>
      <c r="K510" s="364"/>
      <c r="L510" s="364"/>
      <c r="M510" s="364"/>
      <c r="N510" s="364"/>
      <c r="O510" s="364"/>
      <c r="P510" s="364"/>
    </row>
    <row r="511" spans="1:16" ht="57" customHeight="1">
      <c r="A511" s="364"/>
      <c r="B511" s="364"/>
      <c r="C511" s="364"/>
      <c r="D511" s="364"/>
      <c r="E511" s="364"/>
      <c r="F511" s="364"/>
      <c r="G511" s="364"/>
      <c r="H511" s="364"/>
      <c r="I511" s="364"/>
      <c r="J511" s="364"/>
      <c r="K511" s="364"/>
      <c r="L511" s="364"/>
      <c r="M511" s="364"/>
      <c r="N511" s="364"/>
      <c r="O511" s="364"/>
      <c r="P511" s="364"/>
    </row>
    <row r="512" spans="1:16" ht="57" customHeight="1">
      <c r="A512" s="364"/>
      <c r="B512" s="364"/>
      <c r="C512" s="364"/>
      <c r="D512" s="364"/>
      <c r="E512" s="364"/>
      <c r="F512" s="364"/>
      <c r="G512" s="364"/>
      <c r="H512" s="364"/>
      <c r="I512" s="364"/>
      <c r="J512" s="364"/>
      <c r="K512" s="364"/>
      <c r="L512" s="364"/>
      <c r="M512" s="364"/>
      <c r="N512" s="364"/>
      <c r="O512" s="364"/>
      <c r="P512" s="364"/>
    </row>
    <row r="513" spans="1:16" ht="57" customHeight="1">
      <c r="A513" s="364"/>
      <c r="B513" s="364"/>
      <c r="C513" s="364"/>
      <c r="D513" s="364"/>
      <c r="E513" s="364"/>
      <c r="F513" s="364"/>
      <c r="G513" s="364"/>
      <c r="H513" s="364"/>
      <c r="I513" s="364"/>
      <c r="J513" s="364"/>
      <c r="K513" s="364"/>
      <c r="L513" s="364"/>
      <c r="M513" s="364"/>
      <c r="N513" s="364"/>
      <c r="O513" s="364"/>
      <c r="P513" s="364"/>
    </row>
    <row r="514" spans="1:16" ht="57" customHeight="1">
      <c r="A514" s="364"/>
      <c r="B514" s="364"/>
      <c r="C514" s="364"/>
      <c r="D514" s="364"/>
      <c r="E514" s="364"/>
      <c r="F514" s="364"/>
      <c r="G514" s="364"/>
      <c r="H514" s="364"/>
      <c r="I514" s="364"/>
      <c r="J514" s="364"/>
      <c r="K514" s="364"/>
      <c r="L514" s="364"/>
      <c r="M514" s="364"/>
      <c r="N514" s="364"/>
      <c r="O514" s="364"/>
      <c r="P514" s="364"/>
    </row>
    <row r="515" spans="1:16" ht="57" customHeight="1">
      <c r="A515" s="364"/>
      <c r="B515" s="364"/>
      <c r="C515" s="364"/>
      <c r="D515" s="364"/>
      <c r="E515" s="364"/>
      <c r="F515" s="364"/>
      <c r="G515" s="364"/>
      <c r="H515" s="364"/>
      <c r="I515" s="364"/>
      <c r="J515" s="364"/>
      <c r="K515" s="364"/>
      <c r="L515" s="364"/>
      <c r="M515" s="364"/>
      <c r="N515" s="364"/>
      <c r="O515" s="364"/>
      <c r="P515" s="364"/>
    </row>
    <row r="516" spans="1:16" ht="57" customHeight="1">
      <c r="A516" s="364"/>
      <c r="B516" s="364"/>
      <c r="C516" s="364"/>
      <c r="D516" s="364"/>
      <c r="E516" s="364"/>
      <c r="F516" s="364"/>
      <c r="G516" s="364"/>
      <c r="H516" s="364"/>
      <c r="I516" s="364"/>
      <c r="J516" s="364"/>
      <c r="K516" s="364"/>
      <c r="L516" s="364"/>
      <c r="M516" s="364"/>
      <c r="N516" s="364"/>
      <c r="O516" s="364"/>
      <c r="P516" s="364"/>
    </row>
    <row r="517" spans="1:16" ht="57" customHeight="1">
      <c r="A517" s="364"/>
      <c r="B517" s="364"/>
      <c r="C517" s="364"/>
      <c r="D517" s="364"/>
      <c r="E517" s="364"/>
      <c r="F517" s="364"/>
      <c r="G517" s="364"/>
      <c r="H517" s="364"/>
      <c r="I517" s="364"/>
      <c r="J517" s="364"/>
      <c r="K517" s="364"/>
      <c r="L517" s="364"/>
      <c r="M517" s="364"/>
      <c r="N517" s="364"/>
      <c r="O517" s="364"/>
      <c r="P517" s="364"/>
    </row>
    <row r="518" spans="1:16" ht="57" customHeight="1">
      <c r="A518" s="364"/>
      <c r="B518" s="364"/>
      <c r="C518" s="364"/>
      <c r="D518" s="364"/>
      <c r="E518" s="364"/>
      <c r="F518" s="364"/>
      <c r="G518" s="364"/>
      <c r="H518" s="364"/>
      <c r="I518" s="364"/>
      <c r="J518" s="364"/>
      <c r="K518" s="364"/>
      <c r="L518" s="364"/>
      <c r="M518" s="364"/>
      <c r="N518" s="364"/>
      <c r="O518" s="364"/>
      <c r="P518" s="364"/>
    </row>
    <row r="519" spans="1:16" ht="57" customHeight="1">
      <c r="A519" s="364"/>
      <c r="B519" s="364"/>
      <c r="C519" s="364"/>
      <c r="D519" s="364"/>
      <c r="E519" s="364"/>
      <c r="F519" s="364"/>
      <c r="G519" s="364"/>
      <c r="H519" s="364"/>
      <c r="I519" s="364"/>
      <c r="J519" s="364"/>
      <c r="K519" s="364"/>
      <c r="L519" s="364"/>
      <c r="M519" s="364"/>
      <c r="N519" s="364"/>
      <c r="O519" s="364"/>
      <c r="P519" s="364"/>
    </row>
    <row r="520" spans="1:16" ht="57" customHeight="1">
      <c r="A520" s="364"/>
      <c r="B520" s="364"/>
      <c r="C520" s="364"/>
      <c r="D520" s="364"/>
      <c r="E520" s="364"/>
      <c r="F520" s="364"/>
      <c r="G520" s="364"/>
      <c r="H520" s="364"/>
      <c r="I520" s="364"/>
      <c r="J520" s="364"/>
      <c r="K520" s="364"/>
      <c r="L520" s="364"/>
      <c r="M520" s="364"/>
      <c r="N520" s="364"/>
      <c r="O520" s="364"/>
      <c r="P520" s="364"/>
    </row>
    <row r="521" spans="1:16" ht="57" customHeight="1">
      <c r="A521" s="364"/>
      <c r="B521" s="364"/>
      <c r="C521" s="364"/>
      <c r="D521" s="364"/>
      <c r="E521" s="364"/>
      <c r="F521" s="364"/>
      <c r="G521" s="364"/>
      <c r="H521" s="364"/>
      <c r="I521" s="364"/>
      <c r="J521" s="364"/>
      <c r="K521" s="364"/>
      <c r="L521" s="364"/>
      <c r="M521" s="364"/>
      <c r="N521" s="364"/>
      <c r="O521" s="364"/>
      <c r="P521" s="364"/>
    </row>
    <row r="522" spans="1:16" ht="57" customHeight="1">
      <c r="A522" s="364"/>
      <c r="B522" s="364"/>
      <c r="C522" s="364"/>
      <c r="D522" s="364"/>
      <c r="E522" s="364"/>
      <c r="F522" s="364"/>
      <c r="G522" s="364"/>
      <c r="H522" s="364"/>
      <c r="I522" s="364"/>
      <c r="J522" s="364"/>
      <c r="K522" s="364"/>
      <c r="L522" s="364"/>
      <c r="M522" s="364"/>
      <c r="N522" s="364"/>
      <c r="O522" s="364"/>
      <c r="P522" s="364"/>
    </row>
    <row r="523" spans="1:16" ht="57" customHeight="1">
      <c r="A523" s="364"/>
      <c r="B523" s="364"/>
      <c r="C523" s="364"/>
      <c r="D523" s="364"/>
      <c r="E523" s="364"/>
      <c r="F523" s="364"/>
      <c r="G523" s="364"/>
      <c r="H523" s="364"/>
      <c r="I523" s="364"/>
      <c r="J523" s="364"/>
      <c r="K523" s="364"/>
      <c r="L523" s="364"/>
      <c r="M523" s="364"/>
      <c r="N523" s="364"/>
      <c r="O523" s="364"/>
      <c r="P523" s="364"/>
    </row>
    <row r="524" spans="1:16" ht="57" customHeight="1">
      <c r="A524" s="364"/>
      <c r="B524" s="364"/>
      <c r="C524" s="364"/>
      <c r="D524" s="364"/>
      <c r="E524" s="364"/>
      <c r="F524" s="364"/>
      <c r="G524" s="364"/>
      <c r="H524" s="364"/>
      <c r="I524" s="364"/>
      <c r="J524" s="364"/>
      <c r="K524" s="364"/>
      <c r="L524" s="364"/>
      <c r="M524" s="364"/>
      <c r="N524" s="364"/>
      <c r="O524" s="364"/>
      <c r="P524" s="364"/>
    </row>
    <row r="525" spans="1:16" ht="57" customHeight="1">
      <c r="A525" s="364"/>
      <c r="B525" s="364"/>
      <c r="C525" s="364"/>
      <c r="D525" s="364"/>
      <c r="E525" s="364"/>
      <c r="F525" s="364"/>
      <c r="G525" s="364"/>
      <c r="H525" s="364"/>
      <c r="I525" s="364"/>
      <c r="J525" s="364"/>
      <c r="K525" s="364"/>
      <c r="L525" s="364"/>
      <c r="M525" s="364"/>
      <c r="N525" s="364"/>
      <c r="O525" s="364"/>
      <c r="P525" s="364"/>
    </row>
    <row r="526" spans="1:16" ht="57" customHeight="1">
      <c r="A526" s="364"/>
      <c r="B526" s="364"/>
      <c r="C526" s="364"/>
      <c r="D526" s="364"/>
      <c r="E526" s="364"/>
      <c r="F526" s="364"/>
      <c r="G526" s="364"/>
      <c r="H526" s="364"/>
      <c r="I526" s="364"/>
      <c r="J526" s="364"/>
      <c r="K526" s="364"/>
      <c r="L526" s="364"/>
      <c r="M526" s="364"/>
      <c r="N526" s="364"/>
      <c r="O526" s="364"/>
      <c r="P526" s="364"/>
    </row>
    <row r="527" spans="1:16" ht="57" customHeight="1">
      <c r="A527" s="364"/>
      <c r="B527" s="364"/>
      <c r="C527" s="364"/>
      <c r="D527" s="364"/>
      <c r="E527" s="364"/>
      <c r="F527" s="364"/>
      <c r="G527" s="364"/>
      <c r="H527" s="364"/>
      <c r="I527" s="364"/>
      <c r="J527" s="364"/>
      <c r="K527" s="364"/>
      <c r="L527" s="364"/>
      <c r="M527" s="364"/>
      <c r="N527" s="364"/>
      <c r="O527" s="364"/>
      <c r="P527" s="364"/>
    </row>
    <row r="528" spans="1:16" ht="57" customHeight="1">
      <c r="A528" s="364"/>
      <c r="B528" s="364"/>
      <c r="C528" s="364"/>
      <c r="D528" s="364"/>
      <c r="E528" s="364"/>
      <c r="F528" s="364"/>
      <c r="G528" s="364"/>
      <c r="H528" s="364"/>
      <c r="I528" s="364"/>
      <c r="J528" s="364"/>
      <c r="K528" s="364"/>
      <c r="L528" s="364"/>
      <c r="M528" s="364"/>
      <c r="N528" s="364"/>
      <c r="O528" s="364"/>
      <c r="P528" s="364"/>
    </row>
    <row r="529" spans="1:16" ht="57" customHeight="1">
      <c r="A529" s="364"/>
      <c r="B529" s="364"/>
      <c r="C529" s="364"/>
      <c r="D529" s="364"/>
      <c r="E529" s="364"/>
      <c r="F529" s="364"/>
      <c r="G529" s="364"/>
      <c r="H529" s="364"/>
      <c r="I529" s="364"/>
      <c r="J529" s="364"/>
      <c r="K529" s="364"/>
      <c r="L529" s="364"/>
      <c r="M529" s="364"/>
      <c r="N529" s="364"/>
      <c r="O529" s="364"/>
      <c r="P529" s="364"/>
    </row>
    <row r="530" spans="1:16" ht="57" customHeight="1">
      <c r="A530" s="364"/>
      <c r="B530" s="364"/>
      <c r="C530" s="364"/>
      <c r="D530" s="364"/>
      <c r="E530" s="364"/>
      <c r="F530" s="364"/>
      <c r="G530" s="364"/>
      <c r="H530" s="364"/>
      <c r="I530" s="364"/>
      <c r="J530" s="364"/>
      <c r="K530" s="364"/>
      <c r="L530" s="364"/>
      <c r="M530" s="364"/>
      <c r="N530" s="364"/>
      <c r="O530" s="364"/>
      <c r="P530" s="364"/>
    </row>
    <row r="531" spans="1:16" ht="57" customHeight="1">
      <c r="A531" s="364"/>
      <c r="B531" s="364"/>
      <c r="C531" s="364"/>
      <c r="D531" s="364"/>
      <c r="E531" s="364"/>
      <c r="F531" s="364"/>
      <c r="G531" s="364"/>
      <c r="H531" s="364"/>
      <c r="I531" s="364"/>
      <c r="J531" s="364"/>
      <c r="K531" s="364"/>
      <c r="L531" s="364"/>
      <c r="M531" s="364"/>
      <c r="N531" s="364"/>
      <c r="O531" s="364"/>
      <c r="P531" s="364"/>
    </row>
    <row r="532" spans="1:16" ht="57" customHeight="1">
      <c r="A532" s="364"/>
      <c r="B532" s="364"/>
      <c r="C532" s="364"/>
      <c r="D532" s="364"/>
      <c r="E532" s="364"/>
      <c r="F532" s="364"/>
      <c r="G532" s="364"/>
      <c r="H532" s="364"/>
      <c r="I532" s="364"/>
      <c r="J532" s="364"/>
      <c r="K532" s="364"/>
      <c r="L532" s="364"/>
      <c r="M532" s="364"/>
      <c r="N532" s="364"/>
      <c r="O532" s="364"/>
      <c r="P532" s="364"/>
    </row>
    <row r="533" spans="1:16" ht="57" customHeight="1">
      <c r="A533" s="364"/>
      <c r="B533" s="364"/>
      <c r="C533" s="364"/>
      <c r="D533" s="364"/>
      <c r="E533" s="364"/>
      <c r="F533" s="364"/>
      <c r="G533" s="364"/>
      <c r="H533" s="364"/>
      <c r="I533" s="364"/>
      <c r="J533" s="364"/>
      <c r="K533" s="364"/>
      <c r="L533" s="364"/>
      <c r="M533" s="364"/>
      <c r="N533" s="364"/>
      <c r="O533" s="364"/>
      <c r="P533" s="364"/>
    </row>
    <row r="534" spans="1:16" ht="57" customHeight="1">
      <c r="A534" s="364"/>
      <c r="B534" s="364"/>
      <c r="C534" s="364"/>
      <c r="D534" s="364"/>
      <c r="E534" s="364"/>
      <c r="F534" s="364"/>
      <c r="G534" s="364"/>
      <c r="H534" s="364"/>
      <c r="I534" s="364"/>
      <c r="J534" s="364"/>
      <c r="K534" s="364"/>
      <c r="L534" s="364"/>
      <c r="M534" s="364"/>
      <c r="N534" s="364"/>
      <c r="O534" s="364"/>
      <c r="P534" s="364"/>
    </row>
    <row r="535" spans="1:16" ht="57" customHeight="1">
      <c r="A535" s="364"/>
      <c r="B535" s="364"/>
      <c r="C535" s="364"/>
      <c r="D535" s="364"/>
      <c r="E535" s="364"/>
      <c r="F535" s="364"/>
      <c r="G535" s="364"/>
      <c r="H535" s="364"/>
      <c r="I535" s="364"/>
      <c r="J535" s="364"/>
      <c r="K535" s="364"/>
      <c r="L535" s="364"/>
      <c r="M535" s="364"/>
      <c r="N535" s="364"/>
      <c r="O535" s="364"/>
      <c r="P535" s="364"/>
    </row>
    <row r="536" spans="1:16" ht="57" customHeight="1">
      <c r="A536" s="364"/>
      <c r="B536" s="364"/>
      <c r="C536" s="364"/>
      <c r="D536" s="364"/>
      <c r="E536" s="364"/>
      <c r="F536" s="364"/>
      <c r="G536" s="364"/>
      <c r="H536" s="364"/>
      <c r="I536" s="364"/>
      <c r="J536" s="364"/>
      <c r="K536" s="364"/>
      <c r="L536" s="364"/>
      <c r="M536" s="364"/>
      <c r="N536" s="364"/>
      <c r="O536" s="364"/>
      <c r="P536" s="364"/>
    </row>
    <row r="537" spans="1:16" ht="57" customHeight="1">
      <c r="A537" s="364"/>
      <c r="B537" s="364"/>
      <c r="C537" s="364"/>
      <c r="D537" s="364"/>
      <c r="E537" s="364"/>
      <c r="F537" s="364"/>
      <c r="G537" s="364"/>
      <c r="H537" s="364"/>
      <c r="I537" s="364"/>
      <c r="J537" s="364"/>
      <c r="K537" s="364"/>
      <c r="L537" s="364"/>
      <c r="M537" s="364"/>
      <c r="N537" s="364"/>
      <c r="O537" s="364"/>
      <c r="P537" s="364"/>
    </row>
    <row r="538" spans="1:16" ht="57" customHeight="1">
      <c r="A538" s="364"/>
      <c r="B538" s="364"/>
      <c r="C538" s="364"/>
      <c r="D538" s="364"/>
      <c r="E538" s="364"/>
      <c r="F538" s="364"/>
      <c r="G538" s="364"/>
      <c r="H538" s="364"/>
      <c r="I538" s="364"/>
      <c r="J538" s="364"/>
      <c r="K538" s="364"/>
      <c r="L538" s="364"/>
      <c r="M538" s="364"/>
      <c r="N538" s="364"/>
      <c r="O538" s="364"/>
      <c r="P538" s="364"/>
    </row>
    <row r="539" spans="1:16" ht="57" customHeight="1">
      <c r="A539" s="364"/>
      <c r="B539" s="364"/>
      <c r="C539" s="364"/>
      <c r="D539" s="364"/>
      <c r="E539" s="364"/>
      <c r="F539" s="364"/>
      <c r="G539" s="364"/>
      <c r="H539" s="364"/>
      <c r="I539" s="364"/>
      <c r="J539" s="364"/>
      <c r="K539" s="364"/>
      <c r="L539" s="364"/>
      <c r="M539" s="364"/>
      <c r="N539" s="364"/>
      <c r="O539" s="364"/>
      <c r="P539" s="364"/>
    </row>
    <row r="540" spans="1:16" ht="57" customHeight="1">
      <c r="A540" s="364"/>
      <c r="B540" s="364"/>
      <c r="C540" s="364"/>
      <c r="D540" s="364"/>
      <c r="E540" s="364"/>
      <c r="F540" s="364"/>
      <c r="G540" s="364"/>
      <c r="H540" s="364"/>
      <c r="I540" s="364"/>
      <c r="J540" s="364"/>
      <c r="K540" s="364"/>
      <c r="L540" s="364"/>
      <c r="M540" s="364"/>
      <c r="N540" s="364"/>
      <c r="O540" s="364"/>
      <c r="P540" s="364"/>
    </row>
    <row r="541" spans="1:16" ht="57" customHeight="1">
      <c r="A541" s="364"/>
      <c r="B541" s="364"/>
      <c r="C541" s="364"/>
      <c r="D541" s="364"/>
      <c r="E541" s="364"/>
      <c r="F541" s="364"/>
      <c r="G541" s="364"/>
      <c r="H541" s="364"/>
      <c r="I541" s="364"/>
      <c r="J541" s="364"/>
      <c r="K541" s="364"/>
      <c r="L541" s="364"/>
      <c r="M541" s="364"/>
      <c r="N541" s="364"/>
      <c r="O541" s="364"/>
      <c r="P541" s="364"/>
    </row>
    <row r="542" spans="1:16" ht="57" customHeight="1">
      <c r="A542" s="364"/>
      <c r="B542" s="364"/>
      <c r="C542" s="364"/>
      <c r="D542" s="364"/>
      <c r="E542" s="364"/>
      <c r="F542" s="364"/>
      <c r="G542" s="364"/>
      <c r="H542" s="364"/>
      <c r="I542" s="364"/>
      <c r="J542" s="364"/>
      <c r="K542" s="364"/>
      <c r="L542" s="364"/>
      <c r="M542" s="364"/>
      <c r="N542" s="364"/>
      <c r="O542" s="364"/>
      <c r="P542" s="364"/>
    </row>
    <row r="543" spans="1:16" ht="57" customHeight="1">
      <c r="A543" s="364"/>
      <c r="B543" s="364"/>
      <c r="C543" s="364"/>
      <c r="D543" s="364"/>
      <c r="E543" s="364"/>
      <c r="F543" s="364"/>
      <c r="G543" s="364"/>
      <c r="H543" s="364"/>
      <c r="I543" s="364"/>
      <c r="J543" s="364"/>
      <c r="K543" s="364"/>
      <c r="L543" s="364"/>
      <c r="M543" s="364"/>
      <c r="N543" s="364"/>
      <c r="O543" s="364"/>
      <c r="P543" s="364"/>
    </row>
    <row r="544" spans="1:16" ht="57" customHeight="1">
      <c r="A544" s="364"/>
      <c r="B544" s="364"/>
      <c r="C544" s="364"/>
      <c r="D544" s="364"/>
      <c r="E544" s="364"/>
      <c r="F544" s="364"/>
      <c r="G544" s="364"/>
      <c r="H544" s="364"/>
      <c r="I544" s="364"/>
      <c r="J544" s="364"/>
      <c r="K544" s="364"/>
      <c r="L544" s="364"/>
      <c r="M544" s="364"/>
      <c r="N544" s="364"/>
      <c r="O544" s="364"/>
      <c r="P544" s="364"/>
    </row>
    <row r="545" spans="1:16" ht="57" customHeight="1">
      <c r="A545" s="364"/>
      <c r="B545" s="364"/>
      <c r="C545" s="364"/>
      <c r="D545" s="364"/>
      <c r="E545" s="364"/>
      <c r="F545" s="364"/>
      <c r="G545" s="364"/>
      <c r="H545" s="364"/>
      <c r="I545" s="364"/>
      <c r="J545" s="364"/>
      <c r="K545" s="364"/>
      <c r="L545" s="364"/>
      <c r="M545" s="364"/>
      <c r="N545" s="364"/>
      <c r="O545" s="364"/>
      <c r="P545" s="364"/>
    </row>
    <row r="546" spans="1:16" ht="57" customHeight="1">
      <c r="A546" s="364"/>
      <c r="B546" s="364"/>
      <c r="C546" s="364"/>
      <c r="D546" s="364"/>
      <c r="E546" s="364"/>
      <c r="F546" s="364"/>
      <c r="G546" s="364"/>
      <c r="H546" s="364"/>
      <c r="I546" s="364"/>
      <c r="J546" s="364"/>
      <c r="K546" s="364"/>
      <c r="L546" s="364"/>
      <c r="M546" s="364"/>
      <c r="N546" s="364"/>
      <c r="O546" s="364"/>
      <c r="P546" s="364"/>
    </row>
    <row r="547" spans="1:16" ht="57" customHeight="1">
      <c r="A547" s="364"/>
      <c r="B547" s="364"/>
      <c r="C547" s="364"/>
      <c r="D547" s="364"/>
      <c r="E547" s="364"/>
      <c r="F547" s="364"/>
      <c r="G547" s="364"/>
      <c r="H547" s="364"/>
      <c r="I547" s="364"/>
      <c r="J547" s="364"/>
      <c r="K547" s="364"/>
      <c r="L547" s="364"/>
      <c r="M547" s="364"/>
      <c r="N547" s="364"/>
      <c r="O547" s="364"/>
      <c r="P547" s="364"/>
    </row>
    <row r="548" spans="1:16" ht="57" customHeight="1">
      <c r="A548" s="364"/>
      <c r="B548" s="364"/>
      <c r="C548" s="364"/>
      <c r="D548" s="364"/>
      <c r="E548" s="364"/>
      <c r="F548" s="364"/>
      <c r="G548" s="364"/>
      <c r="H548" s="364"/>
      <c r="I548" s="364"/>
      <c r="J548" s="364"/>
      <c r="K548" s="364"/>
      <c r="L548" s="364"/>
      <c r="M548" s="364"/>
      <c r="N548" s="364"/>
      <c r="O548" s="364"/>
      <c r="P548" s="364"/>
    </row>
    <row r="549" spans="1:16" ht="57" customHeight="1">
      <c r="A549" s="364"/>
      <c r="B549" s="364"/>
      <c r="C549" s="364"/>
      <c r="D549" s="364"/>
      <c r="E549" s="364"/>
      <c r="F549" s="364"/>
      <c r="G549" s="364"/>
      <c r="H549" s="364"/>
      <c r="I549" s="364"/>
      <c r="J549" s="364"/>
      <c r="K549" s="364"/>
      <c r="L549" s="364"/>
      <c r="M549" s="364"/>
      <c r="N549" s="364"/>
      <c r="O549" s="364"/>
      <c r="P549" s="364"/>
    </row>
    <row r="550" spans="1:16" ht="57" customHeight="1">
      <c r="A550" s="364"/>
      <c r="B550" s="364"/>
      <c r="C550" s="364"/>
      <c r="D550" s="364"/>
      <c r="E550" s="364"/>
      <c r="F550" s="364"/>
      <c r="G550" s="364"/>
      <c r="H550" s="364"/>
      <c r="I550" s="364"/>
      <c r="J550" s="364"/>
      <c r="K550" s="364"/>
      <c r="L550" s="364"/>
      <c r="M550" s="364"/>
      <c r="N550" s="364"/>
      <c r="O550" s="364"/>
      <c r="P550" s="364"/>
    </row>
    <row r="551" spans="1:16" ht="57" customHeight="1">
      <c r="A551" s="364"/>
      <c r="B551" s="364"/>
      <c r="C551" s="364"/>
      <c r="D551" s="364"/>
      <c r="E551" s="364"/>
      <c r="F551" s="364"/>
      <c r="G551" s="364"/>
      <c r="H551" s="364"/>
      <c r="I551" s="364"/>
      <c r="J551" s="364"/>
      <c r="K551" s="364"/>
      <c r="L551" s="364"/>
      <c r="M551" s="364"/>
      <c r="N551" s="364"/>
      <c r="O551" s="364"/>
      <c r="P551" s="364"/>
    </row>
    <row r="552" spans="1:16" ht="57" customHeight="1">
      <c r="A552" s="364"/>
      <c r="B552" s="364"/>
      <c r="C552" s="364"/>
      <c r="D552" s="364"/>
      <c r="E552" s="364"/>
      <c r="F552" s="364"/>
      <c r="G552" s="364"/>
      <c r="H552" s="364"/>
      <c r="I552" s="364"/>
      <c r="J552" s="364"/>
      <c r="K552" s="364"/>
      <c r="L552" s="364"/>
      <c r="M552" s="364"/>
      <c r="N552" s="364"/>
      <c r="O552" s="364"/>
      <c r="P552" s="364"/>
    </row>
    <row r="553" spans="1:16" ht="57" customHeight="1">
      <c r="A553" s="364"/>
      <c r="B553" s="364"/>
      <c r="C553" s="364"/>
      <c r="D553" s="364"/>
      <c r="E553" s="364"/>
      <c r="F553" s="364"/>
      <c r="G553" s="364"/>
      <c r="H553" s="364"/>
      <c r="I553" s="364"/>
      <c r="J553" s="364"/>
      <c r="K553" s="364"/>
      <c r="L553" s="364"/>
      <c r="M553" s="364"/>
      <c r="N553" s="364"/>
      <c r="O553" s="364"/>
      <c r="P553" s="364"/>
    </row>
    <row r="554" spans="1:16" ht="57" customHeight="1">
      <c r="A554" s="364"/>
      <c r="B554" s="364"/>
      <c r="C554" s="364"/>
      <c r="D554" s="364"/>
      <c r="E554" s="364"/>
      <c r="F554" s="364"/>
      <c r="G554" s="364"/>
      <c r="H554" s="364"/>
      <c r="I554" s="364"/>
      <c r="J554" s="364"/>
      <c r="K554" s="364"/>
      <c r="L554" s="364"/>
      <c r="M554" s="364"/>
      <c r="N554" s="364"/>
      <c r="O554" s="364"/>
      <c r="P554" s="364"/>
    </row>
    <row r="555" spans="1:16" ht="57" customHeight="1">
      <c r="A555" s="364"/>
      <c r="B555" s="364"/>
      <c r="C555" s="364"/>
      <c r="D555" s="364"/>
      <c r="E555" s="364"/>
      <c r="F555" s="364"/>
      <c r="G555" s="364"/>
      <c r="H555" s="364"/>
      <c r="I555" s="364"/>
      <c r="J555" s="364"/>
      <c r="K555" s="364"/>
      <c r="L555" s="364"/>
      <c r="M555" s="364"/>
      <c r="N555" s="364"/>
      <c r="O555" s="364"/>
      <c r="P555" s="364"/>
    </row>
    <row r="556" spans="1:16" ht="57" customHeight="1">
      <c r="A556" s="364"/>
      <c r="B556" s="364"/>
      <c r="C556" s="364"/>
      <c r="D556" s="364"/>
      <c r="E556" s="364"/>
      <c r="F556" s="364"/>
      <c r="G556" s="364"/>
      <c r="H556" s="364"/>
      <c r="I556" s="364"/>
      <c r="J556" s="364"/>
      <c r="K556" s="364"/>
      <c r="L556" s="364"/>
      <c r="M556" s="364"/>
      <c r="N556" s="364"/>
      <c r="O556" s="364"/>
      <c r="P556" s="364"/>
    </row>
    <row r="557" spans="1:16" ht="57" customHeight="1">
      <c r="A557" s="364"/>
      <c r="B557" s="364"/>
      <c r="C557" s="364"/>
      <c r="D557" s="364"/>
      <c r="E557" s="364"/>
      <c r="F557" s="364"/>
      <c r="G557" s="364"/>
      <c r="H557" s="364"/>
      <c r="I557" s="364"/>
      <c r="J557" s="364"/>
      <c r="K557" s="364"/>
      <c r="L557" s="364"/>
      <c r="M557" s="364"/>
      <c r="N557" s="364"/>
      <c r="O557" s="364"/>
      <c r="P557" s="364"/>
    </row>
    <row r="558" spans="1:16" ht="57" customHeight="1">
      <c r="A558" s="364"/>
      <c r="B558" s="364"/>
      <c r="C558" s="364"/>
      <c r="D558" s="364"/>
      <c r="E558" s="364"/>
      <c r="F558" s="364"/>
      <c r="G558" s="364"/>
      <c r="H558" s="364"/>
      <c r="I558" s="364"/>
      <c r="J558" s="364"/>
      <c r="K558" s="364"/>
      <c r="L558" s="364"/>
      <c r="M558" s="364"/>
      <c r="N558" s="364"/>
      <c r="O558" s="364"/>
      <c r="P558" s="364"/>
    </row>
    <row r="559" spans="1:16" ht="57" customHeight="1">
      <c r="A559" s="364"/>
      <c r="B559" s="364"/>
      <c r="C559" s="364"/>
      <c r="D559" s="364"/>
      <c r="E559" s="364"/>
      <c r="F559" s="364"/>
      <c r="G559" s="364"/>
      <c r="H559" s="364"/>
      <c r="I559" s="364"/>
      <c r="J559" s="364"/>
      <c r="K559" s="364"/>
      <c r="L559" s="364"/>
      <c r="M559" s="364"/>
      <c r="N559" s="364"/>
      <c r="O559" s="364"/>
      <c r="P559" s="364"/>
    </row>
    <row r="560" spans="1:16" ht="57" customHeight="1">
      <c r="A560" s="364"/>
      <c r="B560" s="364"/>
      <c r="C560" s="364"/>
      <c r="D560" s="364"/>
      <c r="E560" s="364"/>
      <c r="F560" s="364"/>
      <c r="G560" s="364"/>
      <c r="H560" s="364"/>
      <c r="I560" s="364"/>
      <c r="J560" s="364"/>
      <c r="K560" s="364"/>
      <c r="L560" s="364"/>
      <c r="M560" s="364"/>
      <c r="N560" s="364"/>
      <c r="O560" s="364"/>
      <c r="P560" s="364"/>
    </row>
    <row r="561" spans="1:16" ht="57" customHeight="1">
      <c r="A561" s="364"/>
      <c r="B561" s="364"/>
      <c r="C561" s="364"/>
      <c r="D561" s="364"/>
      <c r="E561" s="364"/>
      <c r="F561" s="364"/>
      <c r="G561" s="364"/>
      <c r="H561" s="364"/>
      <c r="I561" s="364"/>
      <c r="J561" s="364"/>
      <c r="K561" s="364"/>
      <c r="L561" s="364"/>
      <c r="M561" s="364"/>
      <c r="N561" s="364"/>
      <c r="O561" s="364"/>
      <c r="P561" s="364"/>
    </row>
    <row r="562" spans="1:16" ht="57" customHeight="1">
      <c r="A562" s="364"/>
      <c r="B562" s="364"/>
      <c r="C562" s="364"/>
      <c r="D562" s="364"/>
      <c r="E562" s="364"/>
      <c r="F562" s="364"/>
      <c r="G562" s="364"/>
      <c r="H562" s="364"/>
      <c r="I562" s="364"/>
      <c r="J562" s="364"/>
      <c r="K562" s="364"/>
      <c r="L562" s="364"/>
      <c r="M562" s="364"/>
      <c r="N562" s="364"/>
      <c r="O562" s="364"/>
      <c r="P562" s="364"/>
    </row>
    <row r="563" spans="1:16" ht="57" customHeight="1">
      <c r="A563" s="364"/>
      <c r="B563" s="364"/>
      <c r="C563" s="364"/>
      <c r="D563" s="364"/>
      <c r="E563" s="364"/>
      <c r="F563" s="364"/>
      <c r="G563" s="364"/>
      <c r="H563" s="364"/>
      <c r="I563" s="364"/>
      <c r="J563" s="364"/>
      <c r="K563" s="364"/>
      <c r="L563" s="364"/>
      <c r="M563" s="364"/>
      <c r="N563" s="364"/>
      <c r="O563" s="364"/>
      <c r="P563" s="364"/>
    </row>
    <row r="564" spans="1:16" ht="57" customHeight="1">
      <c r="A564" s="364"/>
      <c r="B564" s="364"/>
      <c r="C564" s="364"/>
      <c r="D564" s="364"/>
      <c r="E564" s="364"/>
      <c r="F564" s="364"/>
      <c r="G564" s="364"/>
      <c r="H564" s="364"/>
      <c r="I564" s="364"/>
      <c r="J564" s="364"/>
      <c r="K564" s="364"/>
      <c r="L564" s="364"/>
      <c r="M564" s="364"/>
      <c r="N564" s="364"/>
      <c r="O564" s="364"/>
      <c r="P564" s="364"/>
    </row>
    <row r="565" spans="1:16" ht="57" customHeight="1">
      <c r="A565" s="364"/>
      <c r="B565" s="364"/>
      <c r="C565" s="364"/>
      <c r="D565" s="364"/>
      <c r="E565" s="364"/>
      <c r="F565" s="364"/>
      <c r="G565" s="364"/>
      <c r="H565" s="364"/>
      <c r="I565" s="364"/>
      <c r="J565" s="364"/>
      <c r="K565" s="364"/>
      <c r="L565" s="364"/>
      <c r="M565" s="364"/>
      <c r="N565" s="364"/>
      <c r="O565" s="364"/>
      <c r="P565" s="364"/>
    </row>
    <row r="566" spans="1:16" ht="57" customHeight="1">
      <c r="A566" s="364"/>
      <c r="B566" s="364"/>
      <c r="C566" s="364"/>
      <c r="D566" s="364"/>
      <c r="E566" s="364"/>
      <c r="F566" s="364"/>
      <c r="G566" s="364"/>
      <c r="H566" s="364"/>
      <c r="I566" s="364"/>
      <c r="J566" s="364"/>
      <c r="K566" s="364"/>
      <c r="L566" s="364"/>
      <c r="M566" s="364"/>
      <c r="N566" s="364"/>
      <c r="O566" s="364"/>
      <c r="P566" s="364"/>
    </row>
    <row r="567" spans="1:16" ht="57" customHeight="1">
      <c r="A567" s="364"/>
      <c r="B567" s="364"/>
      <c r="C567" s="364"/>
      <c r="D567" s="364"/>
      <c r="E567" s="364"/>
      <c r="F567" s="364"/>
      <c r="G567" s="364"/>
      <c r="H567" s="364"/>
      <c r="I567" s="364"/>
      <c r="J567" s="364"/>
      <c r="K567" s="364"/>
      <c r="L567" s="364"/>
      <c r="M567" s="364"/>
      <c r="N567" s="364"/>
      <c r="O567" s="364"/>
      <c r="P567" s="364"/>
    </row>
    <row r="568" spans="1:16" ht="57" customHeight="1">
      <c r="A568" s="364"/>
      <c r="B568" s="364"/>
      <c r="C568" s="364"/>
      <c r="D568" s="364"/>
      <c r="E568" s="364"/>
      <c r="F568" s="364"/>
      <c r="G568" s="364"/>
      <c r="H568" s="364"/>
      <c r="I568" s="364"/>
      <c r="J568" s="364"/>
      <c r="K568" s="364"/>
      <c r="L568" s="364"/>
      <c r="M568" s="364"/>
      <c r="N568" s="364"/>
      <c r="O568" s="364"/>
      <c r="P568" s="364"/>
    </row>
    <row r="569" spans="1:16" ht="57" customHeight="1">
      <c r="A569" s="364"/>
      <c r="B569" s="364"/>
      <c r="C569" s="364"/>
      <c r="D569" s="364"/>
      <c r="E569" s="364"/>
      <c r="F569" s="364"/>
      <c r="G569" s="364"/>
      <c r="H569" s="364"/>
      <c r="I569" s="364"/>
      <c r="J569" s="364"/>
      <c r="K569" s="364"/>
      <c r="L569" s="364"/>
      <c r="M569" s="364"/>
      <c r="N569" s="364"/>
      <c r="O569" s="364"/>
      <c r="P569" s="364"/>
    </row>
    <row r="570" spans="1:16" ht="57" customHeight="1">
      <c r="A570" s="364"/>
      <c r="B570" s="364"/>
      <c r="C570" s="364"/>
      <c r="D570" s="364"/>
      <c r="E570" s="364"/>
      <c r="F570" s="364"/>
      <c r="G570" s="364"/>
      <c r="H570" s="364"/>
      <c r="I570" s="364"/>
      <c r="J570" s="364"/>
      <c r="K570" s="364"/>
      <c r="L570" s="364"/>
      <c r="M570" s="364"/>
      <c r="N570" s="364"/>
      <c r="O570" s="364"/>
      <c r="P570" s="364"/>
    </row>
    <row r="571" spans="1:16" ht="57" customHeight="1">
      <c r="A571" s="364"/>
      <c r="B571" s="364"/>
      <c r="C571" s="364"/>
      <c r="D571" s="364"/>
      <c r="E571" s="364"/>
      <c r="F571" s="364"/>
      <c r="G571" s="364"/>
      <c r="H571" s="364"/>
      <c r="I571" s="364"/>
      <c r="J571" s="364"/>
      <c r="K571" s="364"/>
      <c r="L571" s="364"/>
      <c r="M571" s="364"/>
      <c r="N571" s="364"/>
      <c r="O571" s="364"/>
      <c r="P571" s="364"/>
    </row>
    <row r="572" spans="1:16" ht="57" customHeight="1">
      <c r="A572" s="364"/>
      <c r="B572" s="364"/>
      <c r="C572" s="364"/>
      <c r="D572" s="364"/>
      <c r="E572" s="364"/>
      <c r="F572" s="364"/>
      <c r="G572" s="364"/>
      <c r="H572" s="364"/>
      <c r="I572" s="364"/>
      <c r="J572" s="364"/>
      <c r="K572" s="364"/>
      <c r="L572" s="364"/>
      <c r="M572" s="364"/>
      <c r="N572" s="364"/>
      <c r="O572" s="364"/>
      <c r="P572" s="364"/>
    </row>
    <row r="573" spans="1:16" ht="57" customHeight="1">
      <c r="A573" s="364"/>
      <c r="B573" s="364"/>
      <c r="C573" s="364"/>
      <c r="D573" s="364"/>
      <c r="E573" s="364"/>
      <c r="F573" s="364"/>
      <c r="G573" s="364"/>
      <c r="H573" s="364"/>
      <c r="I573" s="364"/>
      <c r="J573" s="364"/>
      <c r="K573" s="364"/>
      <c r="L573" s="364"/>
      <c r="M573" s="364"/>
      <c r="N573" s="364"/>
      <c r="O573" s="364"/>
      <c r="P573" s="364"/>
    </row>
    <row r="574" spans="1:16" ht="57" customHeight="1">
      <c r="A574" s="364"/>
      <c r="B574" s="364"/>
      <c r="C574" s="364"/>
      <c r="D574" s="364"/>
      <c r="E574" s="364"/>
      <c r="F574" s="364"/>
      <c r="G574" s="364"/>
      <c r="H574" s="364"/>
      <c r="I574" s="364"/>
      <c r="J574" s="364"/>
      <c r="K574" s="364"/>
      <c r="L574" s="364"/>
      <c r="M574" s="364"/>
      <c r="N574" s="364"/>
      <c r="O574" s="364"/>
      <c r="P574" s="364"/>
    </row>
    <row r="575" spans="1:16" ht="57" customHeight="1">
      <c r="A575" s="364"/>
      <c r="B575" s="364"/>
      <c r="C575" s="364"/>
      <c r="D575" s="364"/>
      <c r="E575" s="364"/>
      <c r="F575" s="364"/>
      <c r="G575" s="364"/>
      <c r="H575" s="364"/>
      <c r="I575" s="364"/>
      <c r="J575" s="364"/>
      <c r="K575" s="364"/>
      <c r="L575" s="364"/>
      <c r="M575" s="364"/>
      <c r="N575" s="364"/>
      <c r="O575" s="364"/>
      <c r="P575" s="364"/>
    </row>
    <row r="576" spans="1:16" ht="57" customHeight="1">
      <c r="A576" s="364"/>
      <c r="B576" s="364"/>
      <c r="C576" s="364"/>
      <c r="D576" s="364"/>
      <c r="E576" s="364"/>
      <c r="F576" s="364"/>
      <c r="G576" s="364"/>
      <c r="H576" s="364"/>
      <c r="I576" s="364"/>
      <c r="J576" s="364"/>
      <c r="K576" s="364"/>
      <c r="L576" s="364"/>
      <c r="M576" s="364"/>
      <c r="N576" s="364"/>
      <c r="O576" s="364"/>
      <c r="P576" s="364"/>
    </row>
    <row r="577" spans="1:16" ht="57" customHeight="1">
      <c r="A577" s="364"/>
      <c r="B577" s="364"/>
      <c r="C577" s="364"/>
      <c r="D577" s="364"/>
      <c r="E577" s="364"/>
      <c r="F577" s="364"/>
      <c r="G577" s="364"/>
      <c r="H577" s="364"/>
      <c r="I577" s="364"/>
      <c r="J577" s="364"/>
      <c r="K577" s="364"/>
      <c r="L577" s="364"/>
      <c r="M577" s="364"/>
      <c r="N577" s="364"/>
      <c r="O577" s="364"/>
      <c r="P577" s="364"/>
    </row>
    <row r="578" spans="1:16" ht="57" customHeight="1">
      <c r="A578" s="364"/>
      <c r="B578" s="364"/>
      <c r="C578" s="364"/>
      <c r="D578" s="364"/>
      <c r="E578" s="364"/>
      <c r="F578" s="364"/>
      <c r="G578" s="364"/>
      <c r="H578" s="364"/>
      <c r="I578" s="364"/>
      <c r="J578" s="364"/>
      <c r="K578" s="364"/>
      <c r="L578" s="364"/>
      <c r="M578" s="364"/>
      <c r="N578" s="364"/>
      <c r="O578" s="364"/>
      <c r="P578" s="364"/>
    </row>
    <row r="579" spans="1:16" ht="57" customHeight="1">
      <c r="A579" s="364"/>
      <c r="B579" s="364"/>
      <c r="C579" s="364"/>
      <c r="D579" s="364"/>
      <c r="E579" s="364"/>
      <c r="F579" s="364"/>
      <c r="G579" s="364"/>
      <c r="H579" s="364"/>
      <c r="I579" s="364"/>
      <c r="J579" s="364"/>
      <c r="K579" s="364"/>
      <c r="L579" s="364"/>
      <c r="M579" s="364"/>
      <c r="N579" s="364"/>
      <c r="O579" s="364"/>
      <c r="P579" s="364"/>
    </row>
    <row r="580" spans="1:16" ht="57" customHeight="1">
      <c r="A580" s="364"/>
      <c r="B580" s="364"/>
      <c r="C580" s="364"/>
      <c r="D580" s="364"/>
      <c r="E580" s="364"/>
      <c r="F580" s="364"/>
      <c r="G580" s="364"/>
      <c r="H580" s="364"/>
      <c r="I580" s="364"/>
      <c r="J580" s="364"/>
      <c r="K580" s="364"/>
      <c r="L580" s="364"/>
      <c r="M580" s="364"/>
      <c r="N580" s="364"/>
      <c r="O580" s="364"/>
      <c r="P580" s="364"/>
    </row>
    <row r="581" spans="1:16" ht="57" customHeight="1">
      <c r="A581" s="364"/>
      <c r="B581" s="364"/>
      <c r="C581" s="364"/>
      <c r="D581" s="364"/>
      <c r="E581" s="364"/>
      <c r="F581" s="364"/>
      <c r="G581" s="364"/>
      <c r="H581" s="364"/>
      <c r="I581" s="364"/>
      <c r="J581" s="364"/>
      <c r="K581" s="364"/>
      <c r="L581" s="364"/>
      <c r="M581" s="364"/>
      <c r="N581" s="364"/>
      <c r="O581" s="364"/>
      <c r="P581" s="364"/>
    </row>
    <row r="582" spans="1:16" ht="57" customHeight="1">
      <c r="A582" s="364"/>
      <c r="B582" s="364"/>
      <c r="C582" s="364"/>
      <c r="D582" s="364"/>
      <c r="E582" s="364"/>
      <c r="F582" s="364"/>
      <c r="G582" s="364"/>
      <c r="H582" s="364"/>
      <c r="I582" s="364"/>
      <c r="J582" s="364"/>
      <c r="K582" s="364"/>
      <c r="L582" s="364"/>
      <c r="M582" s="364"/>
      <c r="N582" s="364"/>
      <c r="O582" s="364"/>
      <c r="P582" s="364"/>
    </row>
    <row r="583" spans="1:16" ht="57" customHeight="1">
      <c r="A583" s="364"/>
      <c r="B583" s="364"/>
      <c r="C583" s="364"/>
      <c r="D583" s="364"/>
      <c r="E583" s="364"/>
      <c r="F583" s="364"/>
      <c r="G583" s="364"/>
      <c r="H583" s="364"/>
      <c r="I583" s="364"/>
      <c r="J583" s="364"/>
      <c r="K583" s="364"/>
      <c r="L583" s="364"/>
      <c r="M583" s="364"/>
      <c r="N583" s="364"/>
      <c r="O583" s="364"/>
      <c r="P583" s="364"/>
    </row>
    <row r="584" spans="1:16" ht="57" customHeight="1">
      <c r="A584" s="364"/>
      <c r="B584" s="364"/>
      <c r="C584" s="364"/>
      <c r="D584" s="364"/>
      <c r="E584" s="364"/>
      <c r="F584" s="364"/>
      <c r="G584" s="364"/>
      <c r="H584" s="364"/>
      <c r="I584" s="364"/>
      <c r="J584" s="364"/>
      <c r="K584" s="364"/>
      <c r="L584" s="364"/>
      <c r="M584" s="364"/>
      <c r="N584" s="364"/>
      <c r="O584" s="364"/>
      <c r="P584" s="364"/>
    </row>
    <row r="585" spans="1:16" ht="57" customHeight="1">
      <c r="A585" s="364"/>
      <c r="B585" s="364"/>
      <c r="C585" s="364"/>
      <c r="D585" s="364"/>
      <c r="E585" s="364"/>
      <c r="F585" s="364"/>
      <c r="G585" s="364"/>
      <c r="H585" s="364"/>
      <c r="I585" s="364"/>
      <c r="J585" s="364"/>
      <c r="K585" s="364"/>
      <c r="L585" s="364"/>
      <c r="M585" s="364"/>
      <c r="N585" s="364"/>
      <c r="O585" s="364"/>
      <c r="P585" s="364"/>
    </row>
    <row r="586" spans="1:16" ht="57" customHeight="1">
      <c r="A586" s="364"/>
      <c r="B586" s="364"/>
      <c r="C586" s="364"/>
      <c r="D586" s="364"/>
      <c r="E586" s="364"/>
      <c r="F586" s="364"/>
      <c r="G586" s="364"/>
      <c r="H586" s="364"/>
      <c r="I586" s="364"/>
      <c r="J586" s="364"/>
      <c r="K586" s="364"/>
      <c r="L586" s="364"/>
      <c r="M586" s="364"/>
      <c r="N586" s="364"/>
      <c r="O586" s="364"/>
      <c r="P586" s="364"/>
    </row>
    <row r="587" spans="1:16" ht="57" customHeight="1">
      <c r="A587" s="364"/>
      <c r="B587" s="364"/>
      <c r="C587" s="364"/>
      <c r="D587" s="364"/>
      <c r="E587" s="364"/>
      <c r="F587" s="364"/>
      <c r="G587" s="364"/>
      <c r="H587" s="364"/>
      <c r="I587" s="364"/>
      <c r="J587" s="364"/>
      <c r="K587" s="364"/>
      <c r="L587" s="364"/>
      <c r="M587" s="364"/>
      <c r="N587" s="364"/>
      <c r="O587" s="364"/>
      <c r="P587" s="364"/>
    </row>
    <row r="588" spans="1:16" ht="57" customHeight="1">
      <c r="A588" s="364"/>
      <c r="B588" s="364"/>
      <c r="C588" s="364"/>
      <c r="D588" s="364"/>
      <c r="E588" s="364"/>
      <c r="F588" s="364"/>
      <c r="G588" s="364"/>
      <c r="H588" s="364"/>
      <c r="I588" s="364"/>
      <c r="J588" s="364"/>
      <c r="K588" s="364"/>
      <c r="L588" s="364"/>
      <c r="M588" s="364"/>
      <c r="N588" s="364"/>
      <c r="O588" s="364"/>
      <c r="P588" s="364"/>
    </row>
    <row r="589" spans="1:16" ht="57" customHeight="1">
      <c r="A589" s="364"/>
      <c r="B589" s="364"/>
      <c r="C589" s="364"/>
      <c r="D589" s="364"/>
      <c r="E589" s="364"/>
      <c r="F589" s="364"/>
      <c r="G589" s="364"/>
      <c r="H589" s="364"/>
      <c r="I589" s="364"/>
      <c r="J589" s="364"/>
      <c r="K589" s="364"/>
      <c r="L589" s="364"/>
      <c r="M589" s="364"/>
      <c r="N589" s="364"/>
      <c r="O589" s="364"/>
      <c r="P589" s="364"/>
    </row>
    <row r="590" spans="1:16" ht="57" customHeight="1">
      <c r="A590" s="364"/>
      <c r="B590" s="364"/>
      <c r="C590" s="364"/>
      <c r="D590" s="364"/>
      <c r="E590" s="364"/>
      <c r="F590" s="364"/>
      <c r="G590" s="364"/>
      <c r="H590" s="364"/>
      <c r="I590" s="364"/>
      <c r="J590" s="364"/>
      <c r="K590" s="364"/>
      <c r="L590" s="364"/>
      <c r="M590" s="364"/>
      <c r="N590" s="364"/>
      <c r="O590" s="364"/>
      <c r="P590" s="364"/>
    </row>
    <row r="591" spans="1:16" ht="57" customHeight="1">
      <c r="A591" s="364"/>
      <c r="B591" s="364"/>
      <c r="C591" s="364"/>
      <c r="D591" s="364"/>
      <c r="E591" s="364"/>
      <c r="F591" s="364"/>
      <c r="G591" s="364"/>
      <c r="H591" s="364"/>
      <c r="I591" s="364"/>
      <c r="J591" s="364"/>
      <c r="K591" s="364"/>
      <c r="L591" s="364"/>
      <c r="M591" s="364"/>
      <c r="N591" s="364"/>
      <c r="O591" s="364"/>
      <c r="P591" s="364"/>
    </row>
    <row r="592" spans="1:16" ht="57" customHeight="1">
      <c r="A592" s="364"/>
      <c r="B592" s="364"/>
      <c r="C592" s="364"/>
      <c r="D592" s="364"/>
      <c r="E592" s="364"/>
      <c r="F592" s="364"/>
      <c r="G592" s="364"/>
      <c r="H592" s="364"/>
      <c r="I592" s="364"/>
      <c r="J592" s="364"/>
      <c r="K592" s="364"/>
      <c r="L592" s="364"/>
      <c r="M592" s="364"/>
      <c r="N592" s="364"/>
      <c r="O592" s="364"/>
      <c r="P592" s="364"/>
    </row>
    <row r="593" spans="1:16" ht="57" customHeight="1">
      <c r="A593" s="364"/>
      <c r="B593" s="364"/>
      <c r="C593" s="364"/>
      <c r="D593" s="364"/>
      <c r="E593" s="364"/>
      <c r="F593" s="364"/>
      <c r="G593" s="364"/>
      <c r="H593" s="364"/>
      <c r="I593" s="364"/>
      <c r="J593" s="364"/>
      <c r="K593" s="364"/>
      <c r="L593" s="364"/>
      <c r="M593" s="364"/>
      <c r="N593" s="364"/>
      <c r="O593" s="364"/>
      <c r="P593" s="364"/>
    </row>
    <row r="594" spans="1:16" ht="57" customHeight="1">
      <c r="A594" s="364"/>
      <c r="B594" s="364"/>
      <c r="C594" s="364"/>
      <c r="D594" s="364"/>
      <c r="E594" s="364"/>
      <c r="F594" s="364"/>
      <c r="G594" s="364"/>
      <c r="H594" s="364"/>
      <c r="I594" s="364"/>
      <c r="J594" s="364"/>
      <c r="K594" s="364"/>
      <c r="L594" s="364"/>
      <c r="M594" s="364"/>
      <c r="N594" s="364"/>
      <c r="O594" s="364"/>
      <c r="P594" s="364"/>
    </row>
    <row r="595" spans="1:16" ht="57" customHeight="1">
      <c r="A595" s="364"/>
      <c r="B595" s="364"/>
      <c r="C595" s="364"/>
      <c r="D595" s="364"/>
      <c r="E595" s="364"/>
      <c r="F595" s="364"/>
      <c r="G595" s="364"/>
      <c r="H595" s="364"/>
      <c r="I595" s="364"/>
      <c r="J595" s="364"/>
      <c r="K595" s="364"/>
      <c r="L595" s="364"/>
      <c r="M595" s="364"/>
      <c r="N595" s="364"/>
      <c r="O595" s="364"/>
      <c r="P595" s="364"/>
    </row>
    <row r="596" spans="1:16" ht="57" customHeight="1">
      <c r="A596" s="364"/>
      <c r="B596" s="364"/>
      <c r="C596" s="364"/>
      <c r="D596" s="364"/>
      <c r="E596" s="364"/>
      <c r="F596" s="364"/>
      <c r="G596" s="364"/>
      <c r="H596" s="364"/>
      <c r="I596" s="364"/>
      <c r="J596" s="364"/>
      <c r="K596" s="364"/>
      <c r="L596" s="364"/>
      <c r="M596" s="364"/>
      <c r="N596" s="364"/>
      <c r="O596" s="364"/>
      <c r="P596" s="364"/>
    </row>
    <row r="597" spans="1:16" ht="57" customHeight="1">
      <c r="A597" s="364"/>
      <c r="B597" s="364"/>
      <c r="C597" s="364"/>
      <c r="D597" s="364"/>
      <c r="E597" s="364"/>
      <c r="F597" s="364"/>
      <c r="G597" s="364"/>
      <c r="H597" s="364"/>
      <c r="I597" s="364"/>
      <c r="J597" s="364"/>
      <c r="K597" s="364"/>
      <c r="L597" s="364"/>
      <c r="M597" s="364"/>
      <c r="N597" s="364"/>
      <c r="O597" s="364"/>
      <c r="P597" s="364"/>
    </row>
    <row r="598" spans="1:16" ht="57" customHeight="1">
      <c r="A598" s="364"/>
      <c r="B598" s="364"/>
      <c r="C598" s="364"/>
      <c r="D598" s="364"/>
      <c r="E598" s="364"/>
      <c r="F598" s="364"/>
      <c r="G598" s="364"/>
      <c r="H598" s="364"/>
      <c r="I598" s="364"/>
      <c r="J598" s="364"/>
      <c r="K598" s="364"/>
      <c r="L598" s="364"/>
      <c r="M598" s="364"/>
      <c r="N598" s="364"/>
      <c r="O598" s="364"/>
      <c r="P598" s="364"/>
    </row>
    <row r="599" spans="1:16" ht="57" customHeight="1">
      <c r="A599" s="364"/>
      <c r="B599" s="364"/>
      <c r="C599" s="364"/>
      <c r="D599" s="364"/>
      <c r="E599" s="364"/>
      <c r="F599" s="364"/>
      <c r="G599" s="364"/>
      <c r="H599" s="364"/>
      <c r="I599" s="364"/>
      <c r="J599" s="364"/>
      <c r="K599" s="364"/>
      <c r="L599" s="364"/>
      <c r="M599" s="364"/>
      <c r="N599" s="364"/>
      <c r="O599" s="364"/>
      <c r="P599" s="364"/>
    </row>
    <row r="600" spans="1:16" ht="57" customHeight="1">
      <c r="A600" s="364"/>
      <c r="B600" s="364"/>
      <c r="C600" s="364"/>
      <c r="D600" s="364"/>
      <c r="E600" s="364"/>
      <c r="F600" s="364"/>
      <c r="G600" s="364"/>
      <c r="H600" s="364"/>
      <c r="I600" s="364"/>
      <c r="J600" s="364"/>
      <c r="K600" s="364"/>
      <c r="L600" s="364"/>
      <c r="M600" s="364"/>
      <c r="N600" s="364"/>
      <c r="O600" s="364"/>
      <c r="P600" s="364"/>
    </row>
    <row r="601" spans="1:16" ht="57" customHeight="1">
      <c r="A601" s="364"/>
      <c r="B601" s="364"/>
      <c r="C601" s="364"/>
      <c r="D601" s="364"/>
      <c r="E601" s="364"/>
      <c r="F601" s="364"/>
      <c r="G601" s="364"/>
      <c r="H601" s="364"/>
      <c r="I601" s="364"/>
      <c r="J601" s="364"/>
      <c r="K601" s="364"/>
      <c r="L601" s="364"/>
      <c r="M601" s="364"/>
      <c r="N601" s="364"/>
      <c r="O601" s="364"/>
      <c r="P601" s="364"/>
    </row>
    <row r="602" spans="1:16" ht="57" customHeight="1">
      <c r="A602" s="364"/>
      <c r="B602" s="364"/>
      <c r="C602" s="364"/>
      <c r="D602" s="364"/>
      <c r="E602" s="364"/>
      <c r="F602" s="364"/>
      <c r="G602" s="364"/>
      <c r="H602" s="364"/>
      <c r="I602" s="364"/>
      <c r="J602" s="364"/>
      <c r="K602" s="364"/>
      <c r="L602" s="364"/>
      <c r="M602" s="364"/>
      <c r="N602" s="364"/>
      <c r="O602" s="364"/>
      <c r="P602" s="364"/>
    </row>
    <row r="603" spans="1:16" ht="57" customHeight="1">
      <c r="A603" s="364"/>
      <c r="B603" s="364"/>
      <c r="C603" s="364"/>
      <c r="D603" s="364"/>
      <c r="E603" s="364"/>
      <c r="F603" s="364"/>
      <c r="G603" s="364"/>
      <c r="H603" s="364"/>
      <c r="I603" s="364"/>
      <c r="J603" s="364"/>
      <c r="K603" s="364"/>
      <c r="L603" s="364"/>
      <c r="M603" s="364"/>
      <c r="N603" s="364"/>
      <c r="O603" s="364"/>
      <c r="P603" s="364"/>
    </row>
    <row r="604" spans="1:16" ht="57" customHeight="1">
      <c r="A604" s="364"/>
      <c r="B604" s="364"/>
      <c r="C604" s="364"/>
      <c r="D604" s="364"/>
      <c r="E604" s="364"/>
      <c r="F604" s="364"/>
      <c r="G604" s="364"/>
      <c r="H604" s="364"/>
      <c r="I604" s="364"/>
      <c r="J604" s="364"/>
      <c r="K604" s="364"/>
      <c r="L604" s="364"/>
      <c r="M604" s="364"/>
      <c r="N604" s="364"/>
      <c r="O604" s="364"/>
      <c r="P604" s="364"/>
    </row>
    <row r="605" spans="1:16" ht="57" customHeight="1">
      <c r="A605" s="364"/>
      <c r="B605" s="364"/>
      <c r="C605" s="364"/>
      <c r="D605" s="364"/>
      <c r="E605" s="364"/>
      <c r="F605" s="364"/>
      <c r="G605" s="364"/>
      <c r="H605" s="364"/>
      <c r="I605" s="364"/>
      <c r="J605" s="364"/>
      <c r="K605" s="364"/>
      <c r="L605" s="364"/>
      <c r="M605" s="364"/>
      <c r="N605" s="364"/>
      <c r="O605" s="364"/>
      <c r="P605" s="364"/>
    </row>
    <row r="606" spans="1:16" ht="57" customHeight="1">
      <c r="A606" s="364"/>
      <c r="B606" s="364"/>
      <c r="C606" s="364"/>
      <c r="D606" s="364"/>
      <c r="E606" s="364"/>
      <c r="F606" s="364"/>
      <c r="G606" s="364"/>
      <c r="H606" s="364"/>
      <c r="I606" s="364"/>
      <c r="J606" s="364"/>
      <c r="K606" s="364"/>
      <c r="L606" s="364"/>
      <c r="M606" s="364"/>
      <c r="N606" s="364"/>
      <c r="O606" s="364"/>
      <c r="P606" s="364"/>
    </row>
    <row r="607" spans="1:16" ht="57" customHeight="1">
      <c r="A607" s="364"/>
      <c r="B607" s="364"/>
      <c r="C607" s="364"/>
      <c r="D607" s="364"/>
      <c r="E607" s="364"/>
      <c r="F607" s="364"/>
      <c r="G607" s="364"/>
      <c r="H607" s="364"/>
      <c r="I607" s="364"/>
      <c r="J607" s="364"/>
      <c r="K607" s="364"/>
      <c r="L607" s="364"/>
      <c r="M607" s="364"/>
      <c r="N607" s="364"/>
      <c r="O607" s="364"/>
      <c r="P607" s="364"/>
    </row>
    <row r="608" spans="1:16" ht="57" customHeight="1">
      <c r="A608" s="364"/>
      <c r="B608" s="364"/>
      <c r="C608" s="364"/>
      <c r="D608" s="364"/>
      <c r="E608" s="364"/>
      <c r="F608" s="364"/>
      <c r="G608" s="364"/>
      <c r="H608" s="364"/>
      <c r="I608" s="364"/>
      <c r="J608" s="364"/>
      <c r="K608" s="364"/>
      <c r="L608" s="364"/>
      <c r="M608" s="364"/>
      <c r="N608" s="364"/>
      <c r="O608" s="364"/>
      <c r="P608" s="364"/>
    </row>
    <row r="609" spans="1:16" ht="57" customHeight="1">
      <c r="A609" s="364"/>
      <c r="B609" s="364"/>
      <c r="C609" s="364"/>
      <c r="D609" s="364"/>
      <c r="E609" s="364"/>
      <c r="F609" s="364"/>
      <c r="G609" s="364"/>
      <c r="H609" s="364"/>
      <c r="I609" s="364"/>
      <c r="J609" s="364"/>
      <c r="K609" s="364"/>
      <c r="L609" s="364"/>
      <c r="M609" s="364"/>
      <c r="N609" s="364"/>
      <c r="O609" s="364"/>
      <c r="P609" s="364"/>
    </row>
    <row r="610" spans="1:16" ht="57" customHeight="1">
      <c r="A610" s="364"/>
      <c r="B610" s="364"/>
      <c r="C610" s="364"/>
      <c r="D610" s="364"/>
      <c r="E610" s="364"/>
      <c r="F610" s="364"/>
      <c r="G610" s="364"/>
      <c r="H610" s="364"/>
      <c r="I610" s="364"/>
      <c r="J610" s="364"/>
      <c r="K610" s="364"/>
      <c r="L610" s="364"/>
      <c r="M610" s="364"/>
      <c r="N610" s="364"/>
      <c r="O610" s="364"/>
      <c r="P610" s="364"/>
    </row>
    <row r="611" spans="1:16" ht="57" customHeight="1">
      <c r="A611" s="364"/>
      <c r="B611" s="364"/>
      <c r="C611" s="364"/>
      <c r="D611" s="364"/>
      <c r="E611" s="364"/>
      <c r="F611" s="364"/>
      <c r="G611" s="364"/>
      <c r="H611" s="364"/>
      <c r="I611" s="364"/>
      <c r="J611" s="364"/>
      <c r="K611" s="364"/>
      <c r="L611" s="364"/>
      <c r="M611" s="364"/>
      <c r="N611" s="364"/>
      <c r="O611" s="364"/>
      <c r="P611" s="364"/>
    </row>
    <row r="612" spans="1:16" ht="57" customHeight="1">
      <c r="A612" s="364"/>
      <c r="B612" s="364"/>
      <c r="C612" s="364"/>
      <c r="D612" s="364"/>
      <c r="E612" s="364"/>
      <c r="F612" s="364"/>
      <c r="G612" s="364"/>
      <c r="H612" s="364"/>
      <c r="I612" s="364"/>
      <c r="J612" s="364"/>
      <c r="K612" s="364"/>
      <c r="L612" s="364"/>
      <c r="M612" s="364"/>
      <c r="N612" s="364"/>
      <c r="O612" s="364"/>
      <c r="P612" s="364"/>
    </row>
    <row r="613" spans="1:16" ht="57" customHeight="1">
      <c r="A613" s="364"/>
      <c r="B613" s="364"/>
      <c r="C613" s="364"/>
      <c r="D613" s="364"/>
      <c r="E613" s="364"/>
      <c r="F613" s="364"/>
      <c r="G613" s="364"/>
      <c r="H613" s="364"/>
      <c r="I613" s="364"/>
      <c r="J613" s="364"/>
      <c r="K613" s="364"/>
      <c r="L613" s="364"/>
      <c r="M613" s="364"/>
      <c r="N613" s="364"/>
      <c r="O613" s="364"/>
      <c r="P613" s="364"/>
    </row>
    <row r="614" spans="1:16" ht="57" customHeight="1">
      <c r="A614" s="364"/>
      <c r="B614" s="364"/>
      <c r="C614" s="364"/>
      <c r="D614" s="364"/>
      <c r="E614" s="364"/>
      <c r="F614" s="364"/>
      <c r="G614" s="364"/>
      <c r="H614" s="364"/>
      <c r="I614" s="364"/>
      <c r="J614" s="364"/>
      <c r="K614" s="364"/>
      <c r="L614" s="364"/>
      <c r="M614" s="364"/>
      <c r="N614" s="364"/>
      <c r="O614" s="364"/>
      <c r="P614" s="364"/>
    </row>
    <row r="615" spans="1:16" ht="57" customHeight="1">
      <c r="A615" s="364"/>
      <c r="B615" s="364"/>
      <c r="C615" s="364"/>
      <c r="D615" s="364"/>
      <c r="E615" s="364"/>
      <c r="F615" s="364"/>
      <c r="G615" s="364"/>
      <c r="H615" s="364"/>
      <c r="I615" s="364"/>
      <c r="J615" s="364"/>
      <c r="K615" s="364"/>
      <c r="L615" s="364"/>
      <c r="M615" s="364"/>
      <c r="N615" s="364"/>
      <c r="O615" s="364"/>
      <c r="P615" s="364"/>
    </row>
    <row r="616" spans="1:16" ht="57" customHeight="1">
      <c r="A616" s="364"/>
      <c r="B616" s="364"/>
      <c r="C616" s="364"/>
      <c r="D616" s="364"/>
      <c r="E616" s="364"/>
      <c r="F616" s="364"/>
      <c r="G616" s="364"/>
      <c r="H616" s="364"/>
      <c r="I616" s="364"/>
      <c r="J616" s="364"/>
      <c r="K616" s="364"/>
      <c r="L616" s="364"/>
      <c r="M616" s="364"/>
      <c r="N616" s="364"/>
      <c r="O616" s="364"/>
      <c r="P616" s="364"/>
    </row>
    <row r="617" spans="1:16" ht="57" customHeight="1">
      <c r="A617" s="364"/>
      <c r="B617" s="364"/>
      <c r="C617" s="364"/>
      <c r="D617" s="364"/>
      <c r="E617" s="364"/>
      <c r="F617" s="364"/>
      <c r="G617" s="364"/>
      <c r="H617" s="364"/>
      <c r="I617" s="364"/>
      <c r="J617" s="364"/>
      <c r="K617" s="364"/>
      <c r="L617" s="364"/>
      <c r="M617" s="364"/>
      <c r="N617" s="364"/>
      <c r="O617" s="364"/>
      <c r="P617" s="364"/>
    </row>
    <row r="618" spans="1:16" ht="57" customHeight="1">
      <c r="A618" s="364"/>
      <c r="B618" s="364"/>
      <c r="C618" s="364"/>
      <c r="D618" s="364"/>
      <c r="E618" s="364"/>
      <c r="F618" s="364"/>
      <c r="G618" s="364"/>
      <c r="H618" s="364"/>
      <c r="I618" s="364"/>
      <c r="J618" s="364"/>
      <c r="K618" s="364"/>
      <c r="L618" s="364"/>
      <c r="M618" s="364"/>
      <c r="N618" s="364"/>
      <c r="O618" s="364"/>
      <c r="P618" s="364"/>
    </row>
    <row r="619" spans="1:16" ht="57" customHeight="1">
      <c r="A619" s="364"/>
      <c r="B619" s="364"/>
      <c r="C619" s="364"/>
      <c r="D619" s="364"/>
      <c r="E619" s="364"/>
      <c r="F619" s="364"/>
      <c r="G619" s="364"/>
      <c r="H619" s="364"/>
      <c r="I619" s="364"/>
      <c r="J619" s="364"/>
      <c r="K619" s="364"/>
      <c r="L619" s="364"/>
      <c r="M619" s="364"/>
      <c r="N619" s="364"/>
      <c r="O619" s="364"/>
      <c r="P619" s="364"/>
    </row>
    <row r="620" spans="1:16" ht="57" customHeight="1">
      <c r="A620" s="364"/>
      <c r="B620" s="364"/>
      <c r="C620" s="364"/>
      <c r="D620" s="364"/>
      <c r="E620" s="364"/>
      <c r="F620" s="364"/>
      <c r="G620" s="364"/>
      <c r="H620" s="364"/>
      <c r="I620" s="364"/>
      <c r="J620" s="364"/>
      <c r="K620" s="364"/>
      <c r="L620" s="364"/>
      <c r="M620" s="364"/>
      <c r="N620" s="364"/>
      <c r="O620" s="364"/>
      <c r="P620" s="364"/>
    </row>
    <row r="621" spans="1:16" ht="57" customHeight="1">
      <c r="A621" s="364"/>
      <c r="B621" s="364"/>
      <c r="C621" s="364"/>
      <c r="D621" s="364"/>
      <c r="E621" s="364"/>
      <c r="F621" s="364"/>
      <c r="G621" s="364"/>
      <c r="H621" s="364"/>
      <c r="I621" s="364"/>
      <c r="J621" s="364"/>
      <c r="K621" s="364"/>
      <c r="L621" s="364"/>
      <c r="M621" s="364"/>
      <c r="N621" s="364"/>
      <c r="O621" s="364"/>
      <c r="P621" s="364"/>
    </row>
    <row r="622" spans="1:16" ht="57" customHeight="1">
      <c r="A622" s="364"/>
      <c r="B622" s="364"/>
      <c r="C622" s="364"/>
      <c r="D622" s="364"/>
      <c r="E622" s="364"/>
      <c r="F622" s="364"/>
      <c r="G622" s="364"/>
      <c r="H622" s="364"/>
      <c r="I622" s="364"/>
      <c r="J622" s="364"/>
      <c r="K622" s="364"/>
      <c r="L622" s="364"/>
      <c r="M622" s="364"/>
      <c r="N622" s="364"/>
      <c r="O622" s="364"/>
      <c r="P622" s="364"/>
    </row>
    <row r="623" spans="1:16" ht="57" customHeight="1">
      <c r="A623" s="364"/>
      <c r="B623" s="364"/>
      <c r="C623" s="364"/>
      <c r="D623" s="364"/>
      <c r="E623" s="364"/>
      <c r="F623" s="364"/>
      <c r="G623" s="364"/>
      <c r="H623" s="364"/>
      <c r="I623" s="364"/>
      <c r="J623" s="364"/>
      <c r="K623" s="364"/>
      <c r="L623" s="364"/>
      <c r="M623" s="364"/>
      <c r="N623" s="364"/>
      <c r="O623" s="364"/>
      <c r="P623" s="364"/>
    </row>
    <row r="624" spans="1:16" ht="57" customHeight="1">
      <c r="A624" s="364"/>
      <c r="B624" s="364"/>
      <c r="C624" s="364"/>
      <c r="D624" s="364"/>
      <c r="E624" s="364"/>
      <c r="F624" s="364"/>
      <c r="G624" s="364"/>
      <c r="H624" s="364"/>
      <c r="I624" s="364"/>
      <c r="J624" s="364"/>
      <c r="K624" s="364"/>
      <c r="L624" s="364"/>
      <c r="M624" s="364"/>
      <c r="N624" s="364"/>
      <c r="O624" s="364"/>
      <c r="P624" s="364"/>
    </row>
    <row r="625" spans="1:16" ht="57" customHeight="1">
      <c r="A625" s="364"/>
      <c r="B625" s="364"/>
      <c r="C625" s="364"/>
      <c r="D625" s="364"/>
      <c r="E625" s="364"/>
      <c r="F625" s="364"/>
      <c r="G625" s="364"/>
      <c r="H625" s="364"/>
      <c r="I625" s="364"/>
      <c r="J625" s="364"/>
      <c r="K625" s="364"/>
      <c r="L625" s="364"/>
      <c r="M625" s="364"/>
      <c r="N625" s="364"/>
      <c r="O625" s="364"/>
      <c r="P625" s="364"/>
    </row>
    <row r="626" spans="1:16" ht="57" customHeight="1">
      <c r="A626" s="364"/>
      <c r="B626" s="364"/>
      <c r="C626" s="364"/>
      <c r="D626" s="364"/>
      <c r="E626" s="364"/>
      <c r="F626" s="364"/>
      <c r="G626" s="364"/>
      <c r="H626" s="364"/>
      <c r="I626" s="364"/>
      <c r="J626" s="364"/>
      <c r="K626" s="364"/>
      <c r="L626" s="364"/>
      <c r="M626" s="364"/>
      <c r="N626" s="364"/>
      <c r="O626" s="364"/>
      <c r="P626" s="364"/>
    </row>
    <row r="627" spans="1:16" ht="57" customHeight="1">
      <c r="A627" s="364"/>
      <c r="B627" s="364"/>
      <c r="C627" s="364"/>
      <c r="D627" s="364"/>
      <c r="E627" s="364"/>
      <c r="F627" s="364"/>
      <c r="G627" s="364"/>
      <c r="H627" s="364"/>
      <c r="I627" s="364"/>
      <c r="J627" s="364"/>
      <c r="K627" s="364"/>
      <c r="L627" s="364"/>
      <c r="M627" s="364"/>
      <c r="N627" s="364"/>
      <c r="O627" s="364"/>
      <c r="P627" s="364"/>
    </row>
    <row r="628" spans="1:16" ht="57" customHeight="1">
      <c r="A628" s="364"/>
      <c r="B628" s="364"/>
      <c r="C628" s="364"/>
      <c r="D628" s="364"/>
      <c r="E628" s="364"/>
      <c r="F628" s="364"/>
      <c r="G628" s="364"/>
      <c r="H628" s="364"/>
      <c r="I628" s="364"/>
      <c r="J628" s="364"/>
      <c r="K628" s="364"/>
      <c r="L628" s="364"/>
      <c r="M628" s="364"/>
      <c r="N628" s="364"/>
      <c r="O628" s="364"/>
      <c r="P628" s="364"/>
    </row>
    <row r="629" spans="1:16" ht="57" customHeight="1">
      <c r="A629" s="364"/>
      <c r="B629" s="364"/>
      <c r="C629" s="364"/>
      <c r="D629" s="364"/>
      <c r="E629" s="364"/>
      <c r="F629" s="364"/>
      <c r="G629" s="364"/>
      <c r="H629" s="364"/>
      <c r="I629" s="364"/>
      <c r="J629" s="364"/>
      <c r="K629" s="364"/>
      <c r="L629" s="364"/>
      <c r="M629" s="364"/>
      <c r="N629" s="364"/>
      <c r="O629" s="364"/>
      <c r="P629" s="364"/>
    </row>
    <row r="630" spans="1:16" ht="57" customHeight="1">
      <c r="A630" s="364"/>
      <c r="B630" s="364"/>
      <c r="C630" s="364"/>
      <c r="D630" s="364"/>
      <c r="E630" s="364"/>
      <c r="F630" s="364"/>
      <c r="G630" s="364"/>
      <c r="H630" s="364"/>
      <c r="I630" s="364"/>
      <c r="J630" s="364"/>
      <c r="K630" s="364"/>
      <c r="L630" s="364"/>
      <c r="M630" s="364"/>
      <c r="N630" s="364"/>
      <c r="O630" s="364"/>
      <c r="P630" s="364"/>
    </row>
    <row r="631" spans="1:16" ht="57" customHeight="1">
      <c r="A631" s="364"/>
      <c r="B631" s="364"/>
      <c r="C631" s="364"/>
      <c r="D631" s="364"/>
      <c r="E631" s="364"/>
      <c r="F631" s="364"/>
      <c r="G631" s="364"/>
      <c r="H631" s="364"/>
      <c r="I631" s="364"/>
      <c r="J631" s="364"/>
      <c r="K631" s="364"/>
      <c r="L631" s="364"/>
      <c r="M631" s="364"/>
      <c r="N631" s="364"/>
      <c r="O631" s="364"/>
      <c r="P631" s="364"/>
    </row>
    <row r="632" spans="1:16" ht="57" customHeight="1">
      <c r="A632" s="364"/>
      <c r="B632" s="364"/>
      <c r="C632" s="364"/>
      <c r="D632" s="364"/>
      <c r="E632" s="364"/>
      <c r="F632" s="364"/>
      <c r="G632" s="364"/>
      <c r="H632" s="364"/>
      <c r="I632" s="364"/>
      <c r="J632" s="364"/>
      <c r="K632" s="364"/>
      <c r="L632" s="364"/>
      <c r="M632" s="364"/>
      <c r="N632" s="364"/>
      <c r="O632" s="364"/>
      <c r="P632" s="364"/>
    </row>
    <row r="633" spans="1:16" ht="57" customHeight="1">
      <c r="A633" s="364"/>
      <c r="B633" s="364"/>
      <c r="C633" s="364"/>
      <c r="D633" s="364"/>
      <c r="E633" s="364"/>
      <c r="F633" s="364"/>
      <c r="G633" s="364"/>
      <c r="H633" s="364"/>
      <c r="I633" s="364"/>
      <c r="J633" s="364"/>
      <c r="K633" s="364"/>
      <c r="L633" s="364"/>
      <c r="M633" s="364"/>
      <c r="N633" s="364"/>
      <c r="O633" s="364"/>
      <c r="P633" s="364"/>
    </row>
    <row r="634" spans="1:16" ht="57" customHeight="1">
      <c r="A634" s="364"/>
      <c r="B634" s="364"/>
      <c r="C634" s="364"/>
      <c r="D634" s="364"/>
      <c r="E634" s="364"/>
      <c r="F634" s="364"/>
      <c r="G634" s="364"/>
      <c r="H634" s="364"/>
      <c r="I634" s="364"/>
      <c r="J634" s="364"/>
      <c r="K634" s="364"/>
      <c r="L634" s="364"/>
      <c r="M634" s="364"/>
      <c r="N634" s="364"/>
      <c r="O634" s="364"/>
      <c r="P634" s="364"/>
    </row>
    <row r="635" spans="1:16" ht="57" customHeight="1">
      <c r="A635" s="364"/>
      <c r="B635" s="364"/>
      <c r="C635" s="364"/>
      <c r="D635" s="364"/>
      <c r="E635" s="364"/>
      <c r="F635" s="364"/>
      <c r="G635" s="364"/>
      <c r="H635" s="364"/>
      <c r="I635" s="364"/>
      <c r="J635" s="364"/>
      <c r="K635" s="364"/>
      <c r="L635" s="364"/>
      <c r="M635" s="364"/>
      <c r="N635" s="364"/>
      <c r="O635" s="364"/>
      <c r="P635" s="364"/>
    </row>
    <row r="636" spans="1:16" ht="57" customHeight="1">
      <c r="A636" s="364"/>
      <c r="B636" s="364"/>
      <c r="C636" s="364"/>
      <c r="D636" s="364"/>
      <c r="E636" s="364"/>
      <c r="F636" s="364"/>
      <c r="G636" s="364"/>
      <c r="H636" s="364"/>
      <c r="I636" s="364"/>
      <c r="J636" s="364"/>
      <c r="K636" s="364"/>
      <c r="L636" s="364"/>
      <c r="M636" s="364"/>
      <c r="N636" s="364"/>
      <c r="O636" s="364"/>
      <c r="P636" s="364"/>
    </row>
    <row r="637" spans="1:16" ht="57" customHeight="1">
      <c r="A637" s="364"/>
      <c r="B637" s="364"/>
      <c r="C637" s="364"/>
      <c r="D637" s="364"/>
      <c r="E637" s="364"/>
      <c r="F637" s="364"/>
      <c r="G637" s="364"/>
      <c r="H637" s="364"/>
      <c r="I637" s="364"/>
      <c r="J637" s="364"/>
      <c r="K637" s="364"/>
      <c r="L637" s="364"/>
      <c r="M637" s="364"/>
      <c r="N637" s="364"/>
      <c r="O637" s="364"/>
      <c r="P637" s="364"/>
    </row>
    <row r="638" spans="1:16" ht="57" customHeight="1">
      <c r="A638" s="364"/>
      <c r="B638" s="364"/>
      <c r="C638" s="364"/>
      <c r="D638" s="364"/>
      <c r="E638" s="364"/>
      <c r="F638" s="364"/>
      <c r="G638" s="364"/>
      <c r="H638" s="364"/>
      <c r="I638" s="364"/>
      <c r="J638" s="364"/>
      <c r="K638" s="364"/>
      <c r="L638" s="364"/>
      <c r="M638" s="364"/>
      <c r="N638" s="364"/>
      <c r="O638" s="364"/>
      <c r="P638" s="364"/>
    </row>
    <row r="639" spans="1:16" ht="57" customHeight="1">
      <c r="A639" s="364"/>
      <c r="B639" s="364"/>
      <c r="C639" s="364"/>
      <c r="D639" s="364"/>
      <c r="E639" s="364"/>
      <c r="F639" s="364"/>
      <c r="G639" s="364"/>
      <c r="H639" s="364"/>
      <c r="I639" s="364"/>
      <c r="J639" s="364"/>
      <c r="K639" s="364"/>
      <c r="L639" s="364"/>
      <c r="M639" s="364"/>
      <c r="N639" s="364"/>
      <c r="O639" s="364"/>
      <c r="P639" s="364"/>
    </row>
    <row r="640" spans="1:16" ht="57" customHeight="1">
      <c r="A640" s="364"/>
      <c r="B640" s="364"/>
      <c r="C640" s="364"/>
      <c r="D640" s="364"/>
      <c r="E640" s="364"/>
      <c r="F640" s="364"/>
      <c r="G640" s="364"/>
      <c r="H640" s="364"/>
      <c r="I640" s="364"/>
      <c r="J640" s="364"/>
      <c r="K640" s="364"/>
      <c r="L640" s="364"/>
      <c r="M640" s="364"/>
      <c r="N640" s="364"/>
      <c r="O640" s="364"/>
      <c r="P640" s="364"/>
    </row>
    <row r="641" spans="1:16" ht="57" customHeight="1">
      <c r="A641" s="364"/>
      <c r="B641" s="364"/>
      <c r="C641" s="364"/>
      <c r="D641" s="364"/>
      <c r="E641" s="364"/>
      <c r="F641" s="364"/>
      <c r="G641" s="364"/>
      <c r="H641" s="364"/>
      <c r="I641" s="364"/>
      <c r="J641" s="364"/>
      <c r="K641" s="364"/>
      <c r="L641" s="364"/>
      <c r="M641" s="364"/>
      <c r="N641" s="364"/>
      <c r="O641" s="364"/>
      <c r="P641" s="364"/>
    </row>
    <row r="642" spans="1:16" ht="57" customHeight="1">
      <c r="A642" s="364"/>
      <c r="B642" s="364"/>
      <c r="C642" s="364"/>
      <c r="D642" s="364"/>
      <c r="E642" s="364"/>
      <c r="F642" s="364"/>
      <c r="G642" s="364"/>
      <c r="H642" s="364"/>
      <c r="I642" s="364"/>
      <c r="J642" s="364"/>
      <c r="K642" s="364"/>
      <c r="L642" s="364"/>
      <c r="M642" s="364"/>
      <c r="N642" s="364"/>
      <c r="O642" s="364"/>
      <c r="P642" s="364"/>
    </row>
    <row r="643" spans="1:16" ht="57" customHeight="1">
      <c r="A643" s="364"/>
      <c r="B643" s="364"/>
      <c r="C643" s="364"/>
      <c r="D643" s="364"/>
      <c r="E643" s="364"/>
      <c r="F643" s="364"/>
      <c r="G643" s="364"/>
      <c r="H643" s="364"/>
      <c r="I643" s="364"/>
      <c r="J643" s="364"/>
      <c r="K643" s="364"/>
      <c r="L643" s="364"/>
      <c r="M643" s="364"/>
      <c r="N643" s="364"/>
      <c r="O643" s="364"/>
      <c r="P643" s="364"/>
    </row>
    <row r="644" spans="1:16" ht="57" customHeight="1">
      <c r="A644" s="364"/>
      <c r="B644" s="364"/>
      <c r="C644" s="364"/>
      <c r="D644" s="364"/>
      <c r="E644" s="364"/>
      <c r="F644" s="364"/>
      <c r="G644" s="364"/>
      <c r="H644" s="364"/>
      <c r="I644" s="364"/>
      <c r="J644" s="364"/>
      <c r="K644" s="364"/>
      <c r="L644" s="364"/>
      <c r="M644" s="364"/>
      <c r="N644" s="364"/>
      <c r="O644" s="364"/>
      <c r="P644" s="364"/>
    </row>
    <row r="645" spans="1:16" ht="57" customHeight="1">
      <c r="A645" s="364"/>
      <c r="B645" s="364"/>
      <c r="C645" s="364"/>
      <c r="D645" s="364"/>
      <c r="E645" s="364"/>
      <c r="F645" s="364"/>
      <c r="G645" s="364"/>
      <c r="H645" s="364"/>
      <c r="I645" s="364"/>
      <c r="J645" s="364"/>
      <c r="K645" s="364"/>
      <c r="L645" s="364"/>
      <c r="M645" s="364"/>
      <c r="N645" s="364"/>
      <c r="O645" s="364"/>
      <c r="P645" s="364"/>
    </row>
    <row r="646" spans="1:16" ht="57" customHeight="1">
      <c r="A646" s="364"/>
      <c r="B646" s="364"/>
      <c r="C646" s="364"/>
      <c r="D646" s="364"/>
      <c r="E646" s="364"/>
      <c r="F646" s="364"/>
      <c r="G646" s="364"/>
      <c r="H646" s="364"/>
      <c r="I646" s="364"/>
      <c r="J646" s="364"/>
      <c r="K646" s="364"/>
      <c r="L646" s="364"/>
      <c r="M646" s="364"/>
      <c r="N646" s="364"/>
      <c r="O646" s="364"/>
      <c r="P646" s="364"/>
    </row>
    <row r="647" spans="1:16" ht="57" customHeight="1">
      <c r="A647" s="364"/>
      <c r="B647" s="364"/>
      <c r="C647" s="364"/>
      <c r="D647" s="364"/>
      <c r="E647" s="364"/>
      <c r="F647" s="364"/>
      <c r="G647" s="364"/>
      <c r="H647" s="364"/>
      <c r="I647" s="364"/>
      <c r="J647" s="364"/>
      <c r="K647" s="364"/>
      <c r="L647" s="364"/>
      <c r="M647" s="364"/>
      <c r="N647" s="364"/>
      <c r="O647" s="364"/>
      <c r="P647" s="364"/>
    </row>
    <row r="648" spans="1:16" ht="57" customHeight="1">
      <c r="A648" s="364"/>
      <c r="B648" s="364"/>
      <c r="C648" s="364"/>
      <c r="D648" s="364"/>
      <c r="E648" s="364"/>
      <c r="F648" s="364"/>
      <c r="G648" s="364"/>
      <c r="H648" s="364"/>
      <c r="I648" s="364"/>
      <c r="J648" s="364"/>
      <c r="K648" s="364"/>
      <c r="L648" s="364"/>
      <c r="M648" s="364"/>
      <c r="N648" s="364"/>
      <c r="O648" s="364"/>
      <c r="P648" s="364"/>
    </row>
    <row r="649" spans="1:16" ht="57" customHeight="1">
      <c r="A649" s="364"/>
      <c r="B649" s="364"/>
      <c r="C649" s="364"/>
      <c r="D649" s="364"/>
      <c r="E649" s="364"/>
      <c r="F649" s="364"/>
      <c r="G649" s="364"/>
      <c r="H649" s="364"/>
      <c r="I649" s="364"/>
      <c r="J649" s="364"/>
      <c r="K649" s="364"/>
      <c r="L649" s="364"/>
      <c r="M649" s="364"/>
      <c r="N649" s="364"/>
      <c r="O649" s="364"/>
      <c r="P649" s="364"/>
    </row>
    <row r="650" spans="1:16" ht="57" customHeight="1">
      <c r="A650" s="364"/>
      <c r="B650" s="364"/>
      <c r="C650" s="364"/>
      <c r="D650" s="364"/>
      <c r="E650" s="364"/>
      <c r="F650" s="364"/>
      <c r="G650" s="364"/>
      <c r="H650" s="364"/>
      <c r="I650" s="364"/>
      <c r="J650" s="364"/>
      <c r="K650" s="364"/>
      <c r="L650" s="364"/>
      <c r="M650" s="364"/>
      <c r="N650" s="364"/>
      <c r="O650" s="364"/>
      <c r="P650" s="364"/>
    </row>
    <row r="651" spans="1:16" ht="57" customHeight="1">
      <c r="A651" s="364"/>
      <c r="B651" s="364"/>
      <c r="C651" s="364"/>
      <c r="D651" s="364"/>
      <c r="E651" s="364"/>
      <c r="F651" s="364"/>
      <c r="G651" s="364"/>
      <c r="H651" s="364"/>
      <c r="I651" s="364"/>
      <c r="J651" s="364"/>
      <c r="K651" s="364"/>
      <c r="L651" s="364"/>
      <c r="M651" s="364"/>
      <c r="N651" s="364"/>
      <c r="O651" s="364"/>
      <c r="P651" s="364"/>
    </row>
    <row r="652" spans="1:16" ht="57" customHeight="1">
      <c r="A652" s="364"/>
      <c r="B652" s="364"/>
      <c r="C652" s="364"/>
      <c r="D652" s="364"/>
      <c r="E652" s="364"/>
      <c r="F652" s="364"/>
      <c r="G652" s="364"/>
      <c r="H652" s="364"/>
      <c r="I652" s="364"/>
      <c r="J652" s="364"/>
      <c r="K652" s="364"/>
      <c r="L652" s="364"/>
      <c r="M652" s="364"/>
      <c r="N652" s="364"/>
      <c r="O652" s="364"/>
      <c r="P652" s="364"/>
    </row>
    <row r="653" spans="1:16" ht="57" customHeight="1">
      <c r="A653" s="364"/>
      <c r="B653" s="364"/>
      <c r="C653" s="364"/>
      <c r="D653" s="364"/>
      <c r="E653" s="364"/>
      <c r="F653" s="364"/>
      <c r="G653" s="364"/>
      <c r="H653" s="364"/>
      <c r="I653" s="364"/>
      <c r="J653" s="364"/>
      <c r="K653" s="364"/>
      <c r="L653" s="364"/>
      <c r="M653" s="364"/>
      <c r="N653" s="364"/>
      <c r="O653" s="364"/>
      <c r="P653" s="364"/>
    </row>
    <row r="654" spans="1:16" ht="57" customHeight="1">
      <c r="A654" s="364"/>
      <c r="B654" s="364"/>
      <c r="C654" s="364"/>
      <c r="D654" s="364"/>
      <c r="E654" s="364"/>
      <c r="F654" s="364"/>
      <c r="G654" s="364"/>
      <c r="H654" s="364"/>
      <c r="I654" s="364"/>
      <c r="J654" s="364"/>
      <c r="K654" s="364"/>
      <c r="L654" s="364"/>
      <c r="M654" s="364"/>
      <c r="N654" s="364"/>
      <c r="O654" s="364"/>
      <c r="P654" s="364"/>
    </row>
    <row r="655" spans="1:16" ht="57" customHeight="1">
      <c r="A655" s="364"/>
      <c r="B655" s="364"/>
      <c r="C655" s="364"/>
      <c r="D655" s="364"/>
      <c r="E655" s="364"/>
      <c r="F655" s="364"/>
      <c r="G655" s="364"/>
      <c r="H655" s="364"/>
      <c r="I655" s="364"/>
      <c r="J655" s="364"/>
      <c r="K655" s="364"/>
      <c r="L655" s="364"/>
      <c r="M655" s="364"/>
      <c r="N655" s="364"/>
      <c r="O655" s="364"/>
      <c r="P655" s="364"/>
    </row>
    <row r="656" spans="1:16" ht="57" customHeight="1">
      <c r="A656" s="364"/>
      <c r="B656" s="364"/>
      <c r="C656" s="364"/>
      <c r="D656" s="364"/>
      <c r="E656" s="364"/>
      <c r="F656" s="364"/>
      <c r="G656" s="364"/>
      <c r="H656" s="364"/>
      <c r="I656" s="364"/>
      <c r="J656" s="364"/>
      <c r="K656" s="364"/>
      <c r="L656" s="364"/>
      <c r="M656" s="364"/>
      <c r="N656" s="364"/>
      <c r="O656" s="364"/>
      <c r="P656" s="364"/>
    </row>
    <row r="657" spans="1:16" ht="57" customHeight="1">
      <c r="A657" s="364"/>
      <c r="B657" s="364"/>
      <c r="C657" s="364"/>
      <c r="D657" s="364"/>
      <c r="E657" s="364"/>
      <c r="F657" s="364"/>
      <c r="G657" s="364"/>
      <c r="H657" s="364"/>
      <c r="I657" s="364"/>
      <c r="J657" s="364"/>
      <c r="K657" s="364"/>
      <c r="L657" s="364"/>
      <c r="M657" s="364"/>
      <c r="N657" s="364"/>
      <c r="O657" s="364"/>
      <c r="P657" s="364"/>
    </row>
    <row r="658" spans="1:16" ht="57" customHeight="1">
      <c r="A658" s="364"/>
      <c r="B658" s="364"/>
      <c r="C658" s="364"/>
      <c r="D658" s="364"/>
      <c r="E658" s="364"/>
      <c r="F658" s="364"/>
      <c r="G658" s="364"/>
      <c r="H658" s="364"/>
      <c r="I658" s="364"/>
      <c r="J658" s="364"/>
      <c r="K658" s="364"/>
      <c r="L658" s="364"/>
      <c r="M658" s="364"/>
      <c r="N658" s="364"/>
      <c r="O658" s="364"/>
      <c r="P658" s="364"/>
    </row>
    <row r="659" spans="1:16" ht="57" customHeight="1">
      <c r="A659" s="364"/>
      <c r="B659" s="364"/>
      <c r="C659" s="364"/>
      <c r="D659" s="364"/>
      <c r="E659" s="364"/>
      <c r="F659" s="364"/>
      <c r="G659" s="364"/>
      <c r="H659" s="364"/>
      <c r="I659" s="364"/>
      <c r="J659" s="364"/>
      <c r="K659" s="364"/>
      <c r="L659" s="364"/>
      <c r="M659" s="364"/>
      <c r="N659" s="364"/>
      <c r="O659" s="364"/>
      <c r="P659" s="364"/>
    </row>
    <row r="660" spans="1:16" ht="57" customHeight="1">
      <c r="A660" s="364"/>
      <c r="B660" s="364"/>
      <c r="C660" s="364"/>
      <c r="D660" s="364"/>
      <c r="E660" s="364"/>
      <c r="F660" s="364"/>
      <c r="G660" s="364"/>
      <c r="H660" s="364"/>
      <c r="I660" s="364"/>
      <c r="J660" s="364"/>
      <c r="K660" s="364"/>
      <c r="L660" s="364"/>
      <c r="M660" s="364"/>
      <c r="N660" s="364"/>
      <c r="O660" s="364"/>
      <c r="P660" s="364"/>
    </row>
    <row r="661" spans="1:16" ht="57" customHeight="1">
      <c r="A661" s="364"/>
      <c r="B661" s="364"/>
      <c r="C661" s="364"/>
      <c r="D661" s="364"/>
      <c r="E661" s="364"/>
      <c r="F661" s="364"/>
      <c r="G661" s="364"/>
      <c r="H661" s="364"/>
      <c r="I661" s="364"/>
      <c r="J661" s="364"/>
      <c r="K661" s="364"/>
      <c r="L661" s="364"/>
      <c r="M661" s="364"/>
      <c r="N661" s="364"/>
      <c r="O661" s="364"/>
      <c r="P661" s="364"/>
    </row>
    <row r="662" spans="1:16" ht="57" customHeight="1">
      <c r="A662" s="364"/>
      <c r="B662" s="364"/>
      <c r="C662" s="364"/>
      <c r="D662" s="364"/>
      <c r="E662" s="364"/>
      <c r="F662" s="364"/>
      <c r="G662" s="364"/>
      <c r="H662" s="364"/>
      <c r="I662" s="364"/>
      <c r="J662" s="364"/>
      <c r="K662" s="364"/>
      <c r="L662" s="364"/>
      <c r="M662" s="364"/>
      <c r="N662" s="364"/>
      <c r="O662" s="364"/>
      <c r="P662" s="364"/>
    </row>
    <row r="663" spans="1:16" ht="57" customHeight="1">
      <c r="A663" s="364"/>
      <c r="B663" s="364"/>
      <c r="C663" s="364"/>
      <c r="D663" s="364"/>
      <c r="E663" s="364"/>
      <c r="F663" s="364"/>
      <c r="G663" s="364"/>
      <c r="H663" s="364"/>
      <c r="I663" s="364"/>
      <c r="J663" s="364"/>
      <c r="K663" s="364"/>
      <c r="L663" s="364"/>
      <c r="M663" s="364"/>
      <c r="N663" s="364"/>
      <c r="O663" s="364"/>
      <c r="P663" s="364"/>
    </row>
    <row r="664" spans="1:16" ht="57" customHeight="1">
      <c r="A664" s="364"/>
      <c r="B664" s="364"/>
      <c r="C664" s="364"/>
      <c r="D664" s="364"/>
      <c r="E664" s="364"/>
      <c r="F664" s="364"/>
      <c r="G664" s="364"/>
      <c r="H664" s="364"/>
      <c r="I664" s="364"/>
      <c r="J664" s="364"/>
      <c r="K664" s="364"/>
      <c r="L664" s="364"/>
      <c r="M664" s="364"/>
      <c r="N664" s="364"/>
      <c r="O664" s="364"/>
      <c r="P664" s="364"/>
    </row>
    <row r="665" spans="1:16" ht="57" customHeight="1">
      <c r="A665" s="364"/>
      <c r="B665" s="364"/>
      <c r="C665" s="364"/>
      <c r="D665" s="364"/>
      <c r="E665" s="364"/>
      <c r="F665" s="364"/>
      <c r="G665" s="364"/>
      <c r="H665" s="364"/>
      <c r="I665" s="364"/>
      <c r="J665" s="364"/>
      <c r="K665" s="364"/>
      <c r="L665" s="364"/>
      <c r="M665" s="364"/>
      <c r="N665" s="364"/>
      <c r="O665" s="364"/>
      <c r="P665" s="364"/>
    </row>
    <row r="666" spans="1:16" ht="57" customHeight="1">
      <c r="A666" s="364"/>
      <c r="B666" s="364"/>
      <c r="C666" s="364"/>
      <c r="D666" s="364"/>
      <c r="E666" s="364"/>
      <c r="F666" s="364"/>
      <c r="G666" s="364"/>
      <c r="H666" s="364"/>
      <c r="I666" s="364"/>
      <c r="J666" s="364"/>
      <c r="K666" s="364"/>
      <c r="L666" s="364"/>
      <c r="M666" s="364"/>
      <c r="N666" s="364"/>
      <c r="O666" s="364"/>
      <c r="P666" s="364"/>
    </row>
    <row r="667" spans="1:16" ht="57" customHeight="1">
      <c r="A667" s="364"/>
      <c r="B667" s="364"/>
      <c r="C667" s="364"/>
      <c r="D667" s="364"/>
      <c r="E667" s="364"/>
      <c r="F667" s="364"/>
      <c r="G667" s="364"/>
      <c r="H667" s="364"/>
      <c r="I667" s="364"/>
      <c r="J667" s="364"/>
      <c r="K667" s="364"/>
      <c r="L667" s="364"/>
      <c r="M667" s="364"/>
      <c r="N667" s="364"/>
      <c r="O667" s="364"/>
      <c r="P667" s="364"/>
    </row>
    <row r="668" spans="1:16" ht="57" customHeight="1">
      <c r="A668" s="364"/>
      <c r="B668" s="364"/>
      <c r="C668" s="364"/>
      <c r="D668" s="364"/>
      <c r="E668" s="364"/>
      <c r="F668" s="364"/>
      <c r="G668" s="364"/>
      <c r="H668" s="364"/>
      <c r="I668" s="364"/>
      <c r="J668" s="364"/>
      <c r="K668" s="364"/>
      <c r="L668" s="364"/>
      <c r="M668" s="364"/>
      <c r="N668" s="364"/>
      <c r="O668" s="364"/>
      <c r="P668" s="364"/>
    </row>
    <row r="669" spans="1:16" ht="57" customHeight="1">
      <c r="A669" s="364"/>
      <c r="B669" s="364"/>
      <c r="C669" s="364"/>
      <c r="D669" s="364"/>
      <c r="E669" s="364"/>
      <c r="F669" s="364"/>
      <c r="G669" s="364"/>
      <c r="H669" s="364"/>
      <c r="I669" s="364"/>
      <c r="J669" s="364"/>
      <c r="K669" s="364"/>
      <c r="L669" s="364"/>
      <c r="M669" s="364"/>
      <c r="N669" s="364"/>
      <c r="O669" s="364"/>
      <c r="P669" s="364"/>
    </row>
    <row r="670" spans="1:16" ht="57" customHeight="1">
      <c r="A670" s="364"/>
      <c r="B670" s="364"/>
      <c r="C670" s="364"/>
      <c r="D670" s="364"/>
      <c r="E670" s="364"/>
      <c r="F670" s="364"/>
      <c r="G670" s="364"/>
      <c r="H670" s="364"/>
      <c r="I670" s="364"/>
      <c r="J670" s="364"/>
      <c r="K670" s="364"/>
      <c r="L670" s="364"/>
      <c r="M670" s="364"/>
      <c r="N670" s="364"/>
      <c r="O670" s="364"/>
      <c r="P670" s="364"/>
    </row>
    <row r="671" spans="1:16" ht="57" customHeight="1">
      <c r="A671" s="364"/>
      <c r="B671" s="364"/>
      <c r="C671" s="364"/>
      <c r="D671" s="364"/>
      <c r="E671" s="364"/>
      <c r="F671" s="364"/>
      <c r="G671" s="364"/>
      <c r="H671" s="364"/>
      <c r="I671" s="364"/>
      <c r="J671" s="364"/>
      <c r="K671" s="364"/>
      <c r="L671" s="364"/>
      <c r="M671" s="364"/>
      <c r="N671" s="364"/>
      <c r="O671" s="364"/>
      <c r="P671" s="364"/>
    </row>
    <row r="672" spans="1:16" ht="57" customHeight="1">
      <c r="A672" s="364"/>
      <c r="B672" s="364"/>
      <c r="C672" s="364"/>
      <c r="D672" s="364"/>
      <c r="E672" s="364"/>
      <c r="F672" s="364"/>
      <c r="G672" s="364"/>
      <c r="H672" s="364"/>
      <c r="I672" s="364"/>
      <c r="J672" s="364"/>
      <c r="K672" s="364"/>
      <c r="L672" s="364"/>
      <c r="M672" s="364"/>
      <c r="N672" s="364"/>
      <c r="O672" s="364"/>
      <c r="P672" s="364"/>
    </row>
    <row r="673" spans="1:16" ht="57" customHeight="1">
      <c r="A673" s="364"/>
      <c r="B673" s="364"/>
      <c r="C673" s="364"/>
      <c r="D673" s="364"/>
      <c r="E673" s="364"/>
      <c r="F673" s="364"/>
      <c r="G673" s="364"/>
      <c r="H673" s="364"/>
      <c r="I673" s="364"/>
      <c r="J673" s="364"/>
      <c r="K673" s="364"/>
      <c r="L673" s="364"/>
      <c r="M673" s="364"/>
      <c r="N673" s="364"/>
      <c r="O673" s="364"/>
      <c r="P673" s="364"/>
    </row>
    <row r="674" spans="1:16" ht="57" customHeight="1">
      <c r="A674" s="364"/>
      <c r="B674" s="364"/>
      <c r="C674" s="364"/>
      <c r="D674" s="364"/>
      <c r="E674" s="364"/>
      <c r="F674" s="364"/>
      <c r="G674" s="364"/>
      <c r="H674" s="364"/>
      <c r="I674" s="364"/>
      <c r="J674" s="364"/>
      <c r="K674" s="364"/>
      <c r="L674" s="364"/>
      <c r="M674" s="364"/>
      <c r="N674" s="364"/>
      <c r="O674" s="364"/>
      <c r="P674" s="364"/>
    </row>
    <row r="675" spans="1:16" ht="57" customHeight="1">
      <c r="A675" s="364"/>
      <c r="B675" s="364"/>
      <c r="C675" s="364"/>
      <c r="D675" s="364"/>
      <c r="E675" s="364"/>
      <c r="F675" s="364"/>
      <c r="G675" s="364"/>
      <c r="H675" s="364"/>
      <c r="I675" s="364"/>
      <c r="J675" s="364"/>
      <c r="K675" s="364"/>
      <c r="L675" s="364"/>
      <c r="M675" s="364"/>
      <c r="N675" s="364"/>
      <c r="O675" s="364"/>
      <c r="P675" s="364"/>
    </row>
    <row r="676" spans="1:16" ht="57" customHeight="1">
      <c r="A676" s="364"/>
      <c r="B676" s="364"/>
      <c r="C676" s="364"/>
      <c r="D676" s="364"/>
      <c r="E676" s="364"/>
      <c r="F676" s="364"/>
      <c r="G676" s="364"/>
      <c r="H676" s="364"/>
      <c r="I676" s="364"/>
      <c r="J676" s="364"/>
      <c r="K676" s="364"/>
      <c r="L676" s="364"/>
      <c r="M676" s="364"/>
      <c r="N676" s="364"/>
      <c r="O676" s="364"/>
      <c r="P676" s="364"/>
    </row>
    <row r="677" spans="1:16" ht="57" customHeight="1">
      <c r="A677" s="364"/>
      <c r="B677" s="364"/>
      <c r="C677" s="364"/>
      <c r="D677" s="364"/>
      <c r="E677" s="364"/>
      <c r="F677" s="364"/>
      <c r="G677" s="364"/>
      <c r="H677" s="364"/>
      <c r="I677" s="364"/>
      <c r="J677" s="364"/>
      <c r="K677" s="364"/>
      <c r="L677" s="364"/>
      <c r="M677" s="364"/>
      <c r="N677" s="364"/>
      <c r="O677" s="364"/>
      <c r="P677" s="364"/>
    </row>
    <row r="678" spans="1:16" ht="57" customHeight="1">
      <c r="A678" s="364"/>
      <c r="B678" s="364"/>
      <c r="C678" s="364"/>
      <c r="D678" s="364"/>
      <c r="E678" s="364"/>
      <c r="F678" s="364"/>
      <c r="G678" s="364"/>
      <c r="H678" s="364"/>
      <c r="I678" s="364"/>
      <c r="J678" s="364"/>
      <c r="K678" s="364"/>
      <c r="L678" s="364"/>
      <c r="M678" s="364"/>
      <c r="N678" s="364"/>
      <c r="O678" s="364"/>
      <c r="P678" s="364"/>
    </row>
    <row r="679" spans="1:16" ht="57" customHeight="1">
      <c r="A679" s="364"/>
      <c r="B679" s="364"/>
      <c r="C679" s="364"/>
      <c r="D679" s="364"/>
      <c r="E679" s="364"/>
      <c r="F679" s="364"/>
      <c r="G679" s="364"/>
      <c r="H679" s="364"/>
      <c r="I679" s="364"/>
      <c r="J679" s="364"/>
      <c r="K679" s="364"/>
      <c r="L679" s="364"/>
      <c r="M679" s="364"/>
      <c r="N679" s="364"/>
      <c r="O679" s="364"/>
      <c r="P679" s="364"/>
    </row>
    <row r="680" spans="1:16" ht="57" customHeight="1">
      <c r="A680" s="364"/>
      <c r="B680" s="364"/>
      <c r="C680" s="364"/>
      <c r="D680" s="364"/>
      <c r="E680" s="364"/>
      <c r="F680" s="364"/>
      <c r="G680" s="364"/>
      <c r="H680" s="364"/>
      <c r="I680" s="364"/>
      <c r="J680" s="364"/>
      <c r="K680" s="364"/>
      <c r="L680" s="364"/>
      <c r="M680" s="364"/>
      <c r="N680" s="364"/>
      <c r="O680" s="364"/>
      <c r="P680" s="364"/>
    </row>
    <row r="681" spans="1:16" ht="57" customHeight="1">
      <c r="A681" s="364"/>
      <c r="B681" s="364"/>
      <c r="C681" s="364"/>
      <c r="D681" s="364"/>
      <c r="E681" s="364"/>
      <c r="F681" s="364"/>
      <c r="G681" s="364"/>
      <c r="H681" s="364"/>
      <c r="I681" s="364"/>
      <c r="J681" s="364"/>
      <c r="K681" s="364"/>
      <c r="L681" s="364"/>
      <c r="M681" s="364"/>
      <c r="N681" s="364"/>
      <c r="O681" s="364"/>
      <c r="P681" s="364"/>
    </row>
    <row r="682" spans="1:16" ht="57" customHeight="1">
      <c r="A682" s="364"/>
      <c r="B682" s="364"/>
      <c r="C682" s="364"/>
      <c r="D682" s="364"/>
      <c r="E682" s="364"/>
      <c r="F682" s="364"/>
      <c r="G682" s="364"/>
      <c r="H682" s="364"/>
      <c r="I682" s="364"/>
      <c r="J682" s="364"/>
      <c r="K682" s="364"/>
      <c r="L682" s="364"/>
      <c r="M682" s="364"/>
      <c r="N682" s="364"/>
      <c r="O682" s="364"/>
      <c r="P682" s="364"/>
    </row>
    <row r="683" spans="1:16" ht="57" customHeight="1">
      <c r="A683" s="364"/>
      <c r="B683" s="364"/>
      <c r="C683" s="364"/>
      <c r="D683" s="364"/>
      <c r="E683" s="364"/>
      <c r="F683" s="364"/>
      <c r="G683" s="364"/>
      <c r="H683" s="364"/>
      <c r="I683" s="364"/>
      <c r="J683" s="364"/>
      <c r="K683" s="364"/>
      <c r="L683" s="364"/>
      <c r="M683" s="364"/>
      <c r="N683" s="364"/>
      <c r="O683" s="364"/>
      <c r="P683" s="364"/>
    </row>
    <row r="684" spans="1:16" ht="57" customHeight="1">
      <c r="A684" s="364"/>
      <c r="B684" s="364"/>
      <c r="C684" s="364"/>
      <c r="D684" s="364"/>
      <c r="E684" s="364"/>
      <c r="F684" s="364"/>
      <c r="G684" s="364"/>
      <c r="H684" s="364"/>
      <c r="I684" s="364"/>
      <c r="J684" s="364"/>
      <c r="K684" s="364"/>
      <c r="L684" s="364"/>
      <c r="M684" s="364"/>
      <c r="N684" s="364"/>
      <c r="O684" s="364"/>
      <c r="P684" s="364"/>
    </row>
    <row r="685" spans="1:16" ht="57" customHeight="1">
      <c r="A685" s="364"/>
      <c r="B685" s="364"/>
      <c r="C685" s="364"/>
      <c r="D685" s="364"/>
      <c r="E685" s="364"/>
      <c r="F685" s="364"/>
      <c r="G685" s="364"/>
      <c r="H685" s="364"/>
      <c r="I685" s="364"/>
      <c r="J685" s="364"/>
      <c r="K685" s="364"/>
      <c r="L685" s="364"/>
      <c r="M685" s="364"/>
      <c r="N685" s="364"/>
      <c r="O685" s="364"/>
      <c r="P685" s="364"/>
    </row>
    <row r="686" spans="1:16" ht="57" customHeight="1">
      <c r="A686" s="364"/>
      <c r="B686" s="364"/>
      <c r="C686" s="364"/>
      <c r="D686" s="364"/>
      <c r="E686" s="364"/>
      <c r="F686" s="364"/>
      <c r="G686" s="364"/>
      <c r="H686" s="364"/>
      <c r="I686" s="364"/>
      <c r="J686" s="364"/>
      <c r="K686" s="364"/>
      <c r="L686" s="364"/>
      <c r="M686" s="364"/>
      <c r="N686" s="364"/>
      <c r="O686" s="364"/>
      <c r="P686" s="364"/>
    </row>
    <row r="687" spans="1:16" ht="57" customHeight="1">
      <c r="A687" s="364"/>
      <c r="B687" s="364"/>
      <c r="C687" s="364"/>
      <c r="D687" s="364"/>
      <c r="E687" s="364"/>
      <c r="F687" s="364"/>
      <c r="G687" s="364"/>
      <c r="H687" s="364"/>
      <c r="I687" s="364"/>
      <c r="J687" s="364"/>
      <c r="K687" s="364"/>
      <c r="L687" s="364"/>
      <c r="M687" s="364"/>
      <c r="N687" s="364"/>
      <c r="O687" s="364"/>
      <c r="P687" s="364"/>
    </row>
    <row r="688" spans="1:16" ht="57" customHeight="1">
      <c r="A688" s="364"/>
      <c r="B688" s="364"/>
      <c r="C688" s="364"/>
      <c r="D688" s="364"/>
      <c r="E688" s="364"/>
      <c r="F688" s="364"/>
      <c r="G688" s="364"/>
      <c r="H688" s="364"/>
      <c r="I688" s="364"/>
      <c r="J688" s="364"/>
      <c r="K688" s="364"/>
      <c r="L688" s="364"/>
      <c r="M688" s="364"/>
      <c r="N688" s="364"/>
      <c r="O688" s="364"/>
      <c r="P688" s="364"/>
    </row>
    <row r="689" spans="1:16" ht="57" customHeight="1">
      <c r="A689" s="364"/>
      <c r="B689" s="364"/>
      <c r="C689" s="364"/>
      <c r="D689" s="364"/>
      <c r="E689" s="364"/>
      <c r="F689" s="364"/>
      <c r="G689" s="364"/>
      <c r="H689" s="364"/>
      <c r="I689" s="364"/>
      <c r="J689" s="364"/>
      <c r="K689" s="364"/>
      <c r="L689" s="364"/>
      <c r="M689" s="364"/>
      <c r="N689" s="364"/>
      <c r="O689" s="364"/>
      <c r="P689" s="364"/>
    </row>
    <row r="690" spans="1:16" ht="57" customHeight="1">
      <c r="A690" s="364"/>
      <c r="B690" s="364"/>
      <c r="C690" s="364"/>
      <c r="D690" s="364"/>
      <c r="E690" s="364"/>
      <c r="F690" s="364"/>
      <c r="G690" s="364"/>
      <c r="H690" s="364"/>
      <c r="I690" s="364"/>
      <c r="J690" s="364"/>
      <c r="K690" s="364"/>
      <c r="L690" s="364"/>
      <c r="M690" s="364"/>
      <c r="N690" s="364"/>
      <c r="O690" s="364"/>
      <c r="P690" s="364"/>
    </row>
    <row r="691" spans="1:16" ht="57" customHeight="1">
      <c r="A691" s="364"/>
      <c r="B691" s="364"/>
      <c r="C691" s="364"/>
      <c r="D691" s="364"/>
      <c r="E691" s="364"/>
      <c r="F691" s="364"/>
      <c r="G691" s="364"/>
      <c r="H691" s="364"/>
      <c r="I691" s="364"/>
      <c r="J691" s="364"/>
      <c r="K691" s="364"/>
      <c r="L691" s="364"/>
      <c r="M691" s="364"/>
      <c r="N691" s="364"/>
      <c r="O691" s="364"/>
      <c r="P691" s="364"/>
    </row>
    <row r="692" spans="1:16" ht="57" customHeight="1">
      <c r="A692" s="364"/>
      <c r="B692" s="364"/>
      <c r="C692" s="364"/>
      <c r="D692" s="364"/>
      <c r="E692" s="364"/>
      <c r="F692" s="364"/>
      <c r="G692" s="364"/>
      <c r="H692" s="364"/>
      <c r="I692" s="364"/>
      <c r="J692" s="364"/>
      <c r="K692" s="364"/>
      <c r="L692" s="364"/>
      <c r="M692" s="364"/>
      <c r="N692" s="364"/>
      <c r="O692" s="364"/>
      <c r="P692" s="364"/>
    </row>
    <row r="693" spans="1:16" ht="57" customHeight="1">
      <c r="A693" s="364"/>
      <c r="B693" s="364"/>
      <c r="C693" s="364"/>
      <c r="D693" s="364"/>
      <c r="E693" s="364"/>
      <c r="F693" s="364"/>
      <c r="G693" s="364"/>
      <c r="H693" s="364"/>
      <c r="I693" s="364"/>
      <c r="J693" s="364"/>
      <c r="K693" s="364"/>
      <c r="L693" s="364"/>
      <c r="M693" s="364"/>
      <c r="N693" s="364"/>
      <c r="O693" s="364"/>
      <c r="P693" s="364"/>
    </row>
    <row r="694" spans="1:16" ht="57" customHeight="1">
      <c r="A694" s="364"/>
      <c r="B694" s="364"/>
      <c r="C694" s="364"/>
      <c r="D694" s="364"/>
      <c r="E694" s="364"/>
      <c r="F694" s="364"/>
      <c r="G694" s="364"/>
      <c r="H694" s="364"/>
      <c r="I694" s="364"/>
      <c r="J694" s="364"/>
      <c r="K694" s="364"/>
      <c r="L694" s="364"/>
      <c r="M694" s="364"/>
      <c r="N694" s="364"/>
      <c r="O694" s="364"/>
      <c r="P694" s="364"/>
    </row>
    <row r="695" spans="1:16" ht="57" customHeight="1">
      <c r="A695" s="364"/>
      <c r="B695" s="364"/>
      <c r="C695" s="364"/>
      <c r="D695" s="364"/>
      <c r="E695" s="364"/>
      <c r="F695" s="364"/>
      <c r="G695" s="364"/>
      <c r="H695" s="364"/>
      <c r="I695" s="364"/>
      <c r="J695" s="364"/>
      <c r="K695" s="364"/>
      <c r="L695" s="364"/>
      <c r="M695" s="364"/>
      <c r="N695" s="364"/>
      <c r="O695" s="364"/>
      <c r="P695" s="364"/>
    </row>
    <row r="696" spans="1:16" ht="57" customHeight="1">
      <c r="A696" s="364"/>
      <c r="B696" s="364"/>
      <c r="C696" s="364"/>
      <c r="D696" s="364"/>
      <c r="E696" s="364"/>
      <c r="F696" s="364"/>
      <c r="G696" s="364"/>
      <c r="H696" s="364"/>
      <c r="I696" s="364"/>
      <c r="J696" s="364"/>
      <c r="K696" s="364"/>
      <c r="L696" s="364"/>
      <c r="M696" s="364"/>
      <c r="N696" s="364"/>
      <c r="O696" s="364"/>
      <c r="P696" s="364"/>
    </row>
    <row r="697" spans="1:16" ht="57" customHeight="1">
      <c r="A697" s="364"/>
      <c r="B697" s="364"/>
      <c r="C697" s="364"/>
      <c r="D697" s="364"/>
      <c r="E697" s="364"/>
      <c r="F697" s="364"/>
      <c r="G697" s="364"/>
      <c r="H697" s="364"/>
      <c r="I697" s="364"/>
      <c r="J697" s="364"/>
      <c r="K697" s="364"/>
      <c r="L697" s="364"/>
      <c r="M697" s="364"/>
      <c r="N697" s="364"/>
      <c r="O697" s="364"/>
      <c r="P697" s="364"/>
    </row>
    <row r="698" spans="1:16" ht="57" customHeight="1">
      <c r="A698" s="364"/>
      <c r="B698" s="364"/>
      <c r="C698" s="364"/>
      <c r="D698" s="364"/>
      <c r="E698" s="364"/>
      <c r="F698" s="364"/>
      <c r="G698" s="364"/>
      <c r="H698" s="364"/>
      <c r="I698" s="364"/>
      <c r="J698" s="364"/>
      <c r="K698" s="364"/>
      <c r="L698" s="364"/>
      <c r="M698" s="364"/>
      <c r="N698" s="364"/>
      <c r="O698" s="364"/>
      <c r="P698" s="364"/>
    </row>
    <row r="699" spans="1:16" ht="57" customHeight="1">
      <c r="A699" s="364"/>
      <c r="B699" s="364"/>
      <c r="C699" s="364"/>
      <c r="D699" s="364"/>
      <c r="E699" s="364"/>
      <c r="F699" s="364"/>
      <c r="G699" s="364"/>
      <c r="H699" s="364"/>
      <c r="I699" s="364"/>
      <c r="J699" s="364"/>
      <c r="K699" s="364"/>
      <c r="L699" s="364"/>
      <c r="M699" s="364"/>
      <c r="N699" s="364"/>
      <c r="O699" s="364"/>
      <c r="P699" s="364"/>
    </row>
    <row r="700" spans="1:16" ht="57" customHeight="1">
      <c r="A700" s="364"/>
      <c r="B700" s="364"/>
      <c r="C700" s="364"/>
      <c r="D700" s="364"/>
      <c r="E700" s="364"/>
      <c r="F700" s="364"/>
      <c r="G700" s="364"/>
      <c r="H700" s="364"/>
      <c r="I700" s="364"/>
      <c r="J700" s="364"/>
      <c r="K700" s="364"/>
      <c r="L700" s="364"/>
      <c r="M700" s="364"/>
      <c r="N700" s="364"/>
      <c r="O700" s="364"/>
      <c r="P700" s="364"/>
    </row>
    <row r="701" spans="1:16" ht="57" customHeight="1">
      <c r="A701" s="364"/>
      <c r="B701" s="364"/>
      <c r="C701" s="364"/>
      <c r="D701" s="364"/>
      <c r="E701" s="364"/>
      <c r="F701" s="364"/>
      <c r="G701" s="364"/>
      <c r="H701" s="364"/>
      <c r="I701" s="364"/>
      <c r="J701" s="364"/>
      <c r="K701" s="364"/>
      <c r="L701" s="364"/>
      <c r="M701" s="364"/>
      <c r="N701" s="364"/>
      <c r="O701" s="364"/>
      <c r="P701" s="364"/>
    </row>
    <row r="702" spans="1:16" ht="57" customHeight="1">
      <c r="A702" s="364"/>
      <c r="B702" s="364"/>
      <c r="C702" s="364"/>
      <c r="D702" s="364"/>
      <c r="E702" s="364"/>
      <c r="F702" s="364"/>
      <c r="G702" s="364"/>
      <c r="H702" s="364"/>
      <c r="I702" s="364"/>
      <c r="J702" s="364"/>
      <c r="K702" s="364"/>
      <c r="L702" s="364"/>
      <c r="M702" s="364"/>
      <c r="N702" s="364"/>
      <c r="O702" s="364"/>
      <c r="P702" s="364"/>
    </row>
    <row r="703" spans="1:16" ht="57" customHeight="1">
      <c r="A703" s="364"/>
      <c r="B703" s="364"/>
      <c r="C703" s="364"/>
      <c r="D703" s="364"/>
      <c r="E703" s="364"/>
      <c r="F703" s="364"/>
      <c r="G703" s="364"/>
      <c r="H703" s="364"/>
      <c r="I703" s="364"/>
      <c r="J703" s="364"/>
      <c r="K703" s="364"/>
      <c r="L703" s="364"/>
      <c r="M703" s="364"/>
      <c r="N703" s="364"/>
      <c r="O703" s="364"/>
      <c r="P703" s="364"/>
    </row>
    <row r="704" spans="1:16" ht="57" customHeight="1">
      <c r="A704" s="364"/>
      <c r="B704" s="364"/>
      <c r="C704" s="364"/>
      <c r="D704" s="364"/>
      <c r="E704" s="364"/>
      <c r="F704" s="364"/>
      <c r="G704" s="364"/>
      <c r="H704" s="364"/>
      <c r="I704" s="364"/>
      <c r="J704" s="364"/>
      <c r="K704" s="364"/>
      <c r="L704" s="364"/>
      <c r="M704" s="364"/>
      <c r="N704" s="364"/>
      <c r="O704" s="364"/>
      <c r="P704" s="364"/>
    </row>
    <row r="705" spans="1:16" ht="57" customHeight="1">
      <c r="A705" s="364"/>
      <c r="B705" s="364"/>
      <c r="C705" s="364"/>
      <c r="D705" s="364"/>
      <c r="E705" s="364"/>
      <c r="F705" s="364"/>
      <c r="G705" s="364"/>
      <c r="H705" s="364"/>
      <c r="I705" s="364"/>
      <c r="J705" s="364"/>
      <c r="K705" s="364"/>
      <c r="L705" s="364"/>
      <c r="M705" s="364"/>
      <c r="N705" s="364"/>
      <c r="O705" s="364"/>
      <c r="P705" s="364"/>
    </row>
    <row r="706" spans="1:16" ht="57" customHeight="1">
      <c r="A706" s="364"/>
      <c r="B706" s="364"/>
      <c r="C706" s="364"/>
      <c r="D706" s="364"/>
      <c r="E706" s="364"/>
      <c r="F706" s="364"/>
      <c r="G706" s="364"/>
      <c r="H706" s="364"/>
      <c r="I706" s="364"/>
      <c r="J706" s="364"/>
      <c r="K706" s="364"/>
      <c r="L706" s="364"/>
      <c r="M706" s="364"/>
      <c r="N706" s="364"/>
      <c r="O706" s="364"/>
      <c r="P706" s="364"/>
    </row>
    <row r="707" spans="1:16" ht="57" customHeight="1">
      <c r="A707" s="364"/>
      <c r="B707" s="364"/>
      <c r="C707" s="364"/>
      <c r="D707" s="364"/>
      <c r="E707" s="364"/>
      <c r="F707" s="364"/>
      <c r="G707" s="364"/>
      <c r="H707" s="364"/>
      <c r="I707" s="364"/>
      <c r="J707" s="364"/>
      <c r="K707" s="364"/>
      <c r="L707" s="364"/>
      <c r="M707" s="364"/>
      <c r="N707" s="364"/>
      <c r="O707" s="364"/>
      <c r="P707" s="364"/>
    </row>
    <row r="708" spans="1:16" ht="57" customHeight="1">
      <c r="A708" s="364"/>
      <c r="B708" s="364"/>
      <c r="C708" s="364"/>
      <c r="D708" s="364"/>
      <c r="E708" s="364"/>
      <c r="F708" s="364"/>
      <c r="G708" s="364"/>
      <c r="H708" s="364"/>
      <c r="I708" s="364"/>
      <c r="J708" s="364"/>
      <c r="K708" s="364"/>
      <c r="L708" s="364"/>
      <c r="M708" s="364"/>
      <c r="N708" s="364"/>
      <c r="O708" s="364"/>
      <c r="P708" s="364"/>
    </row>
    <row r="709" spans="1:16" ht="57" customHeight="1">
      <c r="A709" s="364"/>
      <c r="B709" s="364"/>
      <c r="C709" s="364"/>
      <c r="D709" s="364"/>
      <c r="E709" s="364"/>
      <c r="F709" s="364"/>
      <c r="G709" s="364"/>
      <c r="H709" s="364"/>
      <c r="I709" s="364"/>
      <c r="J709" s="364"/>
      <c r="K709" s="364"/>
      <c r="L709" s="364"/>
      <c r="M709" s="364"/>
      <c r="N709" s="364"/>
      <c r="O709" s="364"/>
      <c r="P709" s="364"/>
    </row>
    <row r="710" spans="1:16" ht="57" customHeight="1">
      <c r="A710" s="364"/>
      <c r="B710" s="364"/>
      <c r="C710" s="364"/>
      <c r="D710" s="364"/>
      <c r="E710" s="364"/>
      <c r="F710" s="364"/>
      <c r="G710" s="364"/>
      <c r="H710" s="364"/>
      <c r="I710" s="364"/>
      <c r="J710" s="364"/>
      <c r="K710" s="364"/>
      <c r="L710" s="364"/>
      <c r="M710" s="364"/>
      <c r="N710" s="364"/>
      <c r="O710" s="364"/>
      <c r="P710" s="364"/>
    </row>
    <row r="711" spans="1:16" ht="57" customHeight="1">
      <c r="A711" s="364"/>
      <c r="B711" s="364"/>
      <c r="C711" s="364"/>
      <c r="D711" s="364"/>
      <c r="E711" s="364"/>
      <c r="F711" s="364"/>
      <c r="G711" s="364"/>
      <c r="H711" s="364"/>
      <c r="I711" s="364"/>
      <c r="J711" s="364"/>
      <c r="K711" s="364"/>
      <c r="L711" s="364"/>
      <c r="M711" s="364"/>
      <c r="N711" s="364"/>
      <c r="O711" s="364"/>
      <c r="P711" s="364"/>
    </row>
    <row r="712" spans="1:16" ht="57" customHeight="1">
      <c r="A712" s="364"/>
      <c r="B712" s="364"/>
      <c r="C712" s="364"/>
      <c r="D712" s="364"/>
      <c r="E712" s="364"/>
      <c r="F712" s="364"/>
      <c r="G712" s="364"/>
      <c r="H712" s="364"/>
      <c r="I712" s="364"/>
      <c r="J712" s="364"/>
      <c r="K712" s="364"/>
      <c r="L712" s="364"/>
      <c r="M712" s="364"/>
      <c r="N712" s="364"/>
      <c r="O712" s="364"/>
      <c r="P712" s="364"/>
    </row>
    <row r="713" spans="1:16" ht="57" customHeight="1">
      <c r="A713" s="364"/>
      <c r="B713" s="364"/>
      <c r="C713" s="364"/>
      <c r="D713" s="364"/>
      <c r="E713" s="364"/>
      <c r="F713" s="364"/>
      <c r="G713" s="364"/>
      <c r="H713" s="364"/>
      <c r="I713" s="364"/>
      <c r="J713" s="364"/>
      <c r="K713" s="364"/>
      <c r="L713" s="364"/>
      <c r="M713" s="364"/>
      <c r="N713" s="364"/>
      <c r="O713" s="364"/>
      <c r="P713" s="364"/>
    </row>
    <row r="714" spans="1:16" ht="57" customHeight="1">
      <c r="A714" s="364"/>
      <c r="B714" s="364"/>
      <c r="C714" s="364"/>
      <c r="D714" s="364"/>
      <c r="E714" s="364"/>
      <c r="F714" s="364"/>
      <c r="G714" s="364"/>
      <c r="H714" s="364"/>
      <c r="I714" s="364"/>
      <c r="J714" s="364"/>
      <c r="K714" s="364"/>
      <c r="L714" s="364"/>
      <c r="M714" s="364"/>
      <c r="N714" s="364"/>
      <c r="O714" s="364"/>
      <c r="P714" s="364"/>
    </row>
    <row r="715" spans="1:16" ht="57" customHeight="1">
      <c r="A715" s="364"/>
      <c r="B715" s="364"/>
      <c r="C715" s="364"/>
      <c r="D715" s="364"/>
      <c r="E715" s="364"/>
      <c r="F715" s="364"/>
      <c r="G715" s="364"/>
      <c r="H715" s="364"/>
      <c r="I715" s="364"/>
      <c r="J715" s="364"/>
      <c r="K715" s="364"/>
      <c r="L715" s="364"/>
      <c r="M715" s="364"/>
      <c r="N715" s="364"/>
      <c r="O715" s="364"/>
      <c r="P715" s="364"/>
    </row>
    <row r="716" spans="1:16" ht="57" customHeight="1">
      <c r="A716" s="364"/>
      <c r="B716" s="364"/>
      <c r="C716" s="364"/>
      <c r="D716" s="364"/>
      <c r="E716" s="364"/>
      <c r="F716" s="364"/>
      <c r="G716" s="364"/>
      <c r="H716" s="364"/>
      <c r="I716" s="364"/>
      <c r="J716" s="364"/>
      <c r="K716" s="364"/>
      <c r="L716" s="364"/>
      <c r="M716" s="364"/>
      <c r="N716" s="364"/>
      <c r="O716" s="364"/>
      <c r="P716" s="364"/>
    </row>
    <row r="717" spans="1:16" ht="57" customHeight="1">
      <c r="A717" s="364"/>
      <c r="B717" s="364"/>
      <c r="C717" s="364"/>
      <c r="D717" s="364"/>
      <c r="E717" s="364"/>
      <c r="F717" s="364"/>
      <c r="G717" s="364"/>
      <c r="H717" s="364"/>
      <c r="I717" s="364"/>
      <c r="J717" s="364"/>
      <c r="K717" s="364"/>
      <c r="L717" s="364"/>
      <c r="M717" s="364"/>
      <c r="N717" s="364"/>
      <c r="O717" s="364"/>
      <c r="P717" s="364"/>
    </row>
    <row r="718" spans="1:16" ht="57" customHeight="1">
      <c r="A718" s="364"/>
      <c r="B718" s="364"/>
      <c r="C718" s="364"/>
      <c r="D718" s="364"/>
      <c r="E718" s="364"/>
      <c r="F718" s="364"/>
      <c r="G718" s="364"/>
      <c r="H718" s="364"/>
      <c r="I718" s="364"/>
      <c r="J718" s="364"/>
      <c r="K718" s="364"/>
      <c r="L718" s="364"/>
      <c r="M718" s="364"/>
      <c r="N718" s="364"/>
      <c r="O718" s="364"/>
      <c r="P718" s="364"/>
    </row>
    <row r="719" spans="1:16" ht="57" customHeight="1">
      <c r="A719" s="364"/>
      <c r="B719" s="364"/>
      <c r="C719" s="364"/>
      <c r="D719" s="364"/>
      <c r="E719" s="364"/>
      <c r="F719" s="364"/>
      <c r="G719" s="364"/>
      <c r="H719" s="364"/>
      <c r="I719" s="364"/>
      <c r="J719" s="364"/>
      <c r="K719" s="364"/>
      <c r="L719" s="364"/>
      <c r="M719" s="364"/>
      <c r="N719" s="364"/>
      <c r="O719" s="364"/>
      <c r="P719" s="364"/>
    </row>
    <row r="720" spans="1:16" ht="57" customHeight="1">
      <c r="A720" s="364"/>
      <c r="B720" s="364"/>
      <c r="C720" s="364"/>
      <c r="D720" s="364"/>
      <c r="E720" s="364"/>
      <c r="F720" s="364"/>
      <c r="G720" s="364"/>
      <c r="H720" s="364"/>
      <c r="I720" s="364"/>
      <c r="J720" s="364"/>
      <c r="K720" s="364"/>
      <c r="L720" s="364"/>
      <c r="M720" s="364"/>
      <c r="N720" s="364"/>
      <c r="O720" s="364"/>
      <c r="P720" s="364"/>
    </row>
    <row r="721" spans="1:16" ht="57" customHeight="1">
      <c r="A721" s="364"/>
      <c r="B721" s="364"/>
      <c r="C721" s="364"/>
      <c r="D721" s="364"/>
      <c r="E721" s="364"/>
      <c r="F721" s="364"/>
      <c r="G721" s="364"/>
      <c r="H721" s="364"/>
      <c r="I721" s="364"/>
      <c r="J721" s="364"/>
      <c r="K721" s="364"/>
      <c r="L721" s="364"/>
      <c r="M721" s="364"/>
      <c r="N721" s="364"/>
      <c r="O721" s="364"/>
      <c r="P721" s="364"/>
    </row>
    <row r="722" spans="1:16" ht="57" customHeight="1">
      <c r="A722" s="364"/>
      <c r="B722" s="364"/>
      <c r="C722" s="364"/>
      <c r="D722" s="364"/>
      <c r="E722" s="364"/>
      <c r="F722" s="364"/>
      <c r="G722" s="364"/>
      <c r="H722" s="364"/>
      <c r="I722" s="364"/>
      <c r="J722" s="364"/>
      <c r="K722" s="364"/>
      <c r="L722" s="364"/>
      <c r="M722" s="364"/>
      <c r="N722" s="364"/>
      <c r="O722" s="364"/>
      <c r="P722" s="364"/>
    </row>
    <row r="723" spans="1:16" ht="57" customHeight="1">
      <c r="A723" s="364"/>
      <c r="B723" s="364"/>
      <c r="C723" s="364"/>
      <c r="D723" s="364"/>
      <c r="E723" s="364"/>
      <c r="F723" s="364"/>
      <c r="G723" s="364"/>
      <c r="H723" s="364"/>
      <c r="I723" s="364"/>
      <c r="J723" s="364"/>
      <c r="K723" s="364"/>
      <c r="L723" s="364"/>
      <c r="M723" s="364"/>
      <c r="N723" s="364"/>
      <c r="O723" s="364"/>
      <c r="P723" s="364"/>
    </row>
    <row r="724" spans="1:16" ht="57" customHeight="1">
      <c r="A724" s="364"/>
      <c r="B724" s="364"/>
      <c r="C724" s="364"/>
      <c r="D724" s="364"/>
      <c r="E724" s="364"/>
      <c r="F724" s="364"/>
      <c r="G724" s="364"/>
      <c r="H724" s="364"/>
      <c r="I724" s="364"/>
      <c r="J724" s="364"/>
      <c r="K724" s="364"/>
      <c r="L724" s="364"/>
      <c r="M724" s="364"/>
      <c r="N724" s="364"/>
      <c r="O724" s="364"/>
      <c r="P724" s="364"/>
    </row>
    <row r="725" spans="1:16" ht="57" customHeight="1">
      <c r="A725" s="364"/>
      <c r="B725" s="364"/>
      <c r="C725" s="364"/>
      <c r="D725" s="364"/>
      <c r="E725" s="364"/>
      <c r="F725" s="364"/>
      <c r="G725" s="364"/>
      <c r="H725" s="364"/>
      <c r="I725" s="364"/>
      <c r="J725" s="364"/>
      <c r="K725" s="364"/>
      <c r="L725" s="364"/>
      <c r="M725" s="364"/>
      <c r="N725" s="364"/>
      <c r="O725" s="364"/>
      <c r="P725" s="364"/>
    </row>
    <row r="726" spans="1:16" ht="57" customHeight="1">
      <c r="A726" s="364"/>
      <c r="B726" s="364"/>
      <c r="C726" s="364"/>
      <c r="D726" s="364"/>
      <c r="E726" s="364"/>
      <c r="F726" s="364"/>
      <c r="G726" s="364"/>
      <c r="H726" s="364"/>
      <c r="I726" s="364"/>
      <c r="J726" s="364"/>
      <c r="K726" s="364"/>
      <c r="L726" s="364"/>
      <c r="M726" s="364"/>
      <c r="N726" s="364"/>
      <c r="O726" s="364"/>
      <c r="P726" s="364"/>
    </row>
    <row r="727" spans="1:16" ht="57" customHeight="1">
      <c r="A727" s="364"/>
      <c r="B727" s="364"/>
      <c r="C727" s="364"/>
      <c r="D727" s="364"/>
      <c r="E727" s="364"/>
      <c r="F727" s="364"/>
      <c r="G727" s="364"/>
      <c r="H727" s="364"/>
      <c r="I727" s="364"/>
      <c r="J727" s="364"/>
      <c r="K727" s="364"/>
      <c r="L727" s="364"/>
      <c r="M727" s="364"/>
      <c r="N727" s="364"/>
      <c r="O727" s="364"/>
      <c r="P727" s="364"/>
    </row>
    <row r="728" spans="1:16" ht="57" customHeight="1">
      <c r="A728" s="364"/>
      <c r="B728" s="364"/>
      <c r="C728" s="364"/>
      <c r="D728" s="364"/>
      <c r="E728" s="364"/>
      <c r="F728" s="364"/>
      <c r="G728" s="364"/>
      <c r="H728" s="364"/>
      <c r="I728" s="364"/>
      <c r="J728" s="364"/>
      <c r="K728" s="364"/>
      <c r="L728" s="364"/>
      <c r="M728" s="364"/>
      <c r="N728" s="364"/>
      <c r="O728" s="364"/>
      <c r="P728" s="364"/>
    </row>
    <row r="729" spans="1:16" ht="57" customHeight="1">
      <c r="A729" s="364"/>
      <c r="B729" s="364"/>
      <c r="C729" s="364"/>
      <c r="D729" s="364"/>
      <c r="E729" s="364"/>
      <c r="F729" s="364"/>
      <c r="G729" s="364"/>
      <c r="H729" s="364"/>
      <c r="I729" s="364"/>
      <c r="J729" s="364"/>
      <c r="K729" s="364"/>
      <c r="L729" s="364"/>
      <c r="M729" s="364"/>
      <c r="N729" s="364"/>
      <c r="O729" s="364"/>
      <c r="P729" s="364"/>
    </row>
    <row r="730" spans="1:16" ht="57" customHeight="1">
      <c r="A730" s="364"/>
      <c r="B730" s="364"/>
      <c r="C730" s="364"/>
      <c r="D730" s="364"/>
      <c r="E730" s="364"/>
      <c r="F730" s="364"/>
      <c r="G730" s="364"/>
      <c r="H730" s="364"/>
      <c r="I730" s="364"/>
      <c r="J730" s="364"/>
      <c r="K730" s="364"/>
      <c r="L730" s="364"/>
      <c r="M730" s="364"/>
      <c r="N730" s="364"/>
      <c r="O730" s="364"/>
      <c r="P730" s="364"/>
    </row>
    <row r="731" spans="1:16" ht="57" customHeight="1">
      <c r="A731" s="364"/>
      <c r="B731" s="364"/>
      <c r="C731" s="364"/>
      <c r="D731" s="364"/>
      <c r="E731" s="364"/>
      <c r="F731" s="364"/>
      <c r="G731" s="364"/>
      <c r="H731" s="364"/>
      <c r="I731" s="364"/>
      <c r="J731" s="364"/>
      <c r="K731" s="364"/>
      <c r="L731" s="364"/>
      <c r="M731" s="364"/>
      <c r="N731" s="364"/>
      <c r="O731" s="364"/>
      <c r="P731" s="364"/>
    </row>
    <row r="732" spans="1:16" ht="57" customHeight="1">
      <c r="A732" s="364"/>
      <c r="B732" s="364"/>
      <c r="C732" s="364"/>
      <c r="D732" s="364"/>
      <c r="E732" s="364"/>
      <c r="F732" s="364"/>
      <c r="G732" s="364"/>
      <c r="H732" s="364"/>
      <c r="I732" s="364"/>
      <c r="J732" s="364"/>
      <c r="K732" s="364"/>
      <c r="L732" s="364"/>
      <c r="M732" s="364"/>
      <c r="N732" s="364"/>
      <c r="O732" s="364"/>
      <c r="P732" s="364"/>
    </row>
    <row r="733" spans="1:16" ht="57" customHeight="1">
      <c r="A733" s="364"/>
      <c r="B733" s="364"/>
      <c r="C733" s="364"/>
      <c r="D733" s="364"/>
      <c r="E733" s="364"/>
      <c r="F733" s="364"/>
      <c r="G733" s="364"/>
      <c r="H733" s="364"/>
      <c r="I733" s="364"/>
      <c r="J733" s="364"/>
      <c r="K733" s="364"/>
      <c r="L733" s="364"/>
      <c r="M733" s="364"/>
      <c r="N733" s="364"/>
      <c r="O733" s="364"/>
      <c r="P733" s="364"/>
    </row>
    <row r="734" spans="1:16" ht="57" customHeight="1">
      <c r="A734" s="364"/>
      <c r="B734" s="364"/>
      <c r="C734" s="364"/>
      <c r="D734" s="364"/>
      <c r="E734" s="364"/>
      <c r="F734" s="364"/>
      <c r="G734" s="364"/>
      <c r="H734" s="364"/>
      <c r="I734" s="364"/>
      <c r="J734" s="364"/>
      <c r="K734" s="364"/>
      <c r="L734" s="364"/>
      <c r="M734" s="364"/>
      <c r="N734" s="364"/>
      <c r="O734" s="364"/>
      <c r="P734" s="364"/>
    </row>
    <row r="735" spans="1:16" ht="57" customHeight="1">
      <c r="A735" s="364"/>
      <c r="B735" s="364"/>
      <c r="C735" s="364"/>
      <c r="D735" s="364"/>
      <c r="E735" s="364"/>
      <c r="F735" s="364"/>
      <c r="G735" s="364"/>
      <c r="H735" s="364"/>
      <c r="I735" s="364"/>
      <c r="J735" s="364"/>
      <c r="K735" s="364"/>
      <c r="L735" s="364"/>
      <c r="M735" s="364"/>
      <c r="N735" s="364"/>
      <c r="O735" s="364"/>
      <c r="P735" s="364"/>
    </row>
    <row r="736" spans="1:16" ht="57" customHeight="1">
      <c r="A736" s="364"/>
      <c r="B736" s="364"/>
      <c r="C736" s="364"/>
      <c r="D736" s="364"/>
      <c r="E736" s="364"/>
      <c r="F736" s="364"/>
      <c r="G736" s="364"/>
      <c r="H736" s="364"/>
      <c r="I736" s="364"/>
      <c r="J736" s="364"/>
      <c r="K736" s="364"/>
      <c r="L736" s="364"/>
      <c r="M736" s="364"/>
      <c r="N736" s="364"/>
      <c r="O736" s="364"/>
      <c r="P736" s="364"/>
    </row>
    <row r="737" spans="1:16" ht="57" customHeight="1">
      <c r="A737" s="364"/>
      <c r="B737" s="364"/>
      <c r="C737" s="364"/>
      <c r="D737" s="364"/>
      <c r="E737" s="364"/>
      <c r="F737" s="364"/>
      <c r="G737" s="364"/>
      <c r="H737" s="364"/>
      <c r="I737" s="364"/>
      <c r="J737" s="364"/>
      <c r="K737" s="364"/>
      <c r="L737" s="364"/>
      <c r="M737" s="364"/>
      <c r="N737" s="364"/>
      <c r="O737" s="364"/>
      <c r="P737" s="364"/>
    </row>
    <row r="738" spans="1:16" ht="57" customHeight="1">
      <c r="A738" s="364"/>
      <c r="B738" s="364"/>
      <c r="C738" s="364"/>
      <c r="D738" s="364"/>
      <c r="E738" s="364"/>
      <c r="F738" s="364"/>
      <c r="G738" s="364"/>
      <c r="H738" s="364"/>
      <c r="I738" s="364"/>
      <c r="J738" s="364"/>
      <c r="K738" s="364"/>
      <c r="L738" s="364"/>
      <c r="M738" s="364"/>
      <c r="N738" s="364"/>
      <c r="O738" s="364"/>
      <c r="P738" s="364"/>
    </row>
    <row r="739" spans="1:16" ht="57" customHeight="1">
      <c r="A739" s="364"/>
      <c r="B739" s="364"/>
      <c r="C739" s="364"/>
      <c r="D739" s="364"/>
      <c r="E739" s="364"/>
      <c r="F739" s="364"/>
      <c r="G739" s="364"/>
      <c r="H739" s="364"/>
      <c r="I739" s="364"/>
      <c r="J739" s="364"/>
      <c r="K739" s="364"/>
      <c r="L739" s="364"/>
      <c r="M739" s="364"/>
      <c r="N739" s="364"/>
      <c r="O739" s="364"/>
      <c r="P739" s="364"/>
    </row>
    <row r="740" spans="1:16" ht="57" customHeight="1">
      <c r="A740" s="364"/>
      <c r="B740" s="364"/>
      <c r="C740" s="364"/>
      <c r="D740" s="364"/>
      <c r="E740" s="364"/>
      <c r="F740" s="364"/>
      <c r="G740" s="364"/>
      <c r="H740" s="364"/>
      <c r="I740" s="364"/>
      <c r="J740" s="364"/>
      <c r="K740" s="364"/>
      <c r="L740" s="364"/>
      <c r="M740" s="364"/>
      <c r="N740" s="364"/>
      <c r="O740" s="364"/>
      <c r="P740" s="364"/>
    </row>
    <row r="741" spans="1:16" ht="57" customHeight="1">
      <c r="A741" s="364"/>
      <c r="B741" s="364"/>
      <c r="C741" s="364"/>
      <c r="D741" s="364"/>
      <c r="E741" s="364"/>
      <c r="F741" s="364"/>
      <c r="G741" s="364"/>
      <c r="H741" s="364"/>
      <c r="I741" s="364"/>
      <c r="J741" s="364"/>
      <c r="K741" s="364"/>
      <c r="L741" s="364"/>
      <c r="M741" s="364"/>
      <c r="N741" s="364"/>
      <c r="O741" s="364"/>
      <c r="P741" s="364"/>
    </row>
    <row r="742" spans="1:16" ht="57" customHeight="1">
      <c r="A742" s="364"/>
      <c r="B742" s="364"/>
      <c r="C742" s="364"/>
      <c r="D742" s="364"/>
      <c r="E742" s="364"/>
      <c r="F742" s="364"/>
      <c r="G742" s="364"/>
      <c r="H742" s="364"/>
      <c r="I742" s="364"/>
      <c r="J742" s="364"/>
      <c r="K742" s="364"/>
      <c r="L742" s="364"/>
      <c r="M742" s="364"/>
      <c r="N742" s="364"/>
      <c r="O742" s="364"/>
      <c r="P742" s="364"/>
    </row>
    <row r="743" spans="1:16" ht="57" customHeight="1">
      <c r="A743" s="364"/>
      <c r="B743" s="364"/>
      <c r="C743" s="364"/>
      <c r="D743" s="364"/>
      <c r="E743" s="364"/>
      <c r="F743" s="364"/>
      <c r="G743" s="364"/>
      <c r="H743" s="364"/>
      <c r="I743" s="364"/>
      <c r="J743" s="364"/>
      <c r="K743" s="364"/>
      <c r="L743" s="364"/>
      <c r="M743" s="364"/>
      <c r="N743" s="364"/>
      <c r="O743" s="364"/>
      <c r="P743" s="364"/>
    </row>
    <row r="744" spans="1:16" ht="57" customHeight="1">
      <c r="A744" s="364"/>
      <c r="B744" s="364"/>
      <c r="C744" s="364"/>
      <c r="D744" s="364"/>
      <c r="E744" s="364"/>
      <c r="F744" s="364"/>
      <c r="G744" s="364"/>
      <c r="H744" s="364"/>
      <c r="I744" s="364"/>
      <c r="J744" s="364"/>
      <c r="K744" s="364"/>
      <c r="L744" s="364"/>
      <c r="M744" s="364"/>
      <c r="N744" s="364"/>
      <c r="O744" s="364"/>
      <c r="P744" s="364"/>
    </row>
    <row r="745" spans="1:16" ht="57" customHeight="1">
      <c r="A745" s="364"/>
      <c r="B745" s="364"/>
      <c r="C745" s="364"/>
      <c r="D745" s="364"/>
      <c r="E745" s="364"/>
      <c r="F745" s="364"/>
      <c r="G745" s="364"/>
      <c r="H745" s="364"/>
      <c r="I745" s="364"/>
      <c r="J745" s="364"/>
      <c r="K745" s="364"/>
      <c r="L745" s="364"/>
      <c r="M745" s="364"/>
      <c r="N745" s="364"/>
      <c r="O745" s="364"/>
      <c r="P745" s="364"/>
    </row>
    <row r="746" spans="1:16" ht="57" customHeight="1">
      <c r="A746" s="364"/>
      <c r="B746" s="364"/>
      <c r="C746" s="364"/>
      <c r="D746" s="364"/>
      <c r="E746" s="364"/>
      <c r="F746" s="364"/>
      <c r="G746" s="364"/>
      <c r="H746" s="364"/>
      <c r="I746" s="364"/>
      <c r="J746" s="364"/>
      <c r="K746" s="364"/>
      <c r="L746" s="364"/>
      <c r="M746" s="364"/>
      <c r="N746" s="364"/>
      <c r="O746" s="364"/>
      <c r="P746" s="364"/>
    </row>
    <row r="747" spans="1:16" ht="57" customHeight="1">
      <c r="A747" s="364"/>
      <c r="B747" s="364"/>
      <c r="C747" s="364"/>
      <c r="D747" s="364"/>
      <c r="E747" s="364"/>
      <c r="F747" s="364"/>
      <c r="G747" s="364"/>
      <c r="H747" s="364"/>
      <c r="I747" s="364"/>
      <c r="J747" s="364"/>
      <c r="K747" s="364"/>
      <c r="L747" s="364"/>
      <c r="M747" s="364"/>
      <c r="N747" s="364"/>
      <c r="O747" s="364"/>
      <c r="P747" s="364"/>
    </row>
    <row r="748" spans="1:16" ht="57" customHeight="1">
      <c r="A748" s="364"/>
      <c r="B748" s="364"/>
      <c r="C748" s="364"/>
      <c r="D748" s="364"/>
      <c r="E748" s="364"/>
      <c r="F748" s="364"/>
      <c r="G748" s="364"/>
      <c r="H748" s="364"/>
      <c r="I748" s="364"/>
      <c r="J748" s="364"/>
      <c r="K748" s="364"/>
      <c r="L748" s="364"/>
      <c r="M748" s="364"/>
      <c r="N748" s="364"/>
      <c r="O748" s="364"/>
      <c r="P748" s="364"/>
    </row>
    <row r="749" spans="1:16" ht="57" customHeight="1">
      <c r="A749" s="364"/>
      <c r="B749" s="364"/>
      <c r="C749" s="364"/>
      <c r="D749" s="364"/>
      <c r="E749" s="364"/>
      <c r="F749" s="364"/>
      <c r="G749" s="364"/>
      <c r="H749" s="364"/>
      <c r="I749" s="364"/>
      <c r="J749" s="364"/>
      <c r="K749" s="364"/>
      <c r="L749" s="364"/>
      <c r="M749" s="364"/>
      <c r="N749" s="364"/>
      <c r="O749" s="364"/>
      <c r="P749" s="364"/>
    </row>
    <row r="750" spans="1:16" ht="57" customHeight="1">
      <c r="A750" s="364"/>
      <c r="B750" s="364"/>
      <c r="C750" s="364"/>
      <c r="D750" s="364"/>
      <c r="E750" s="364"/>
      <c r="F750" s="364"/>
      <c r="G750" s="364"/>
      <c r="H750" s="364"/>
      <c r="I750" s="364"/>
      <c r="J750" s="364"/>
      <c r="K750" s="364"/>
      <c r="L750" s="364"/>
      <c r="M750" s="364"/>
      <c r="N750" s="364"/>
      <c r="O750" s="364"/>
      <c r="P750" s="364"/>
    </row>
    <row r="751" spans="1:16" ht="57" customHeight="1">
      <c r="A751" s="364"/>
      <c r="B751" s="364"/>
      <c r="C751" s="364"/>
      <c r="D751" s="364"/>
      <c r="E751" s="364"/>
      <c r="F751" s="364"/>
      <c r="G751" s="364"/>
      <c r="H751" s="364"/>
      <c r="I751" s="364"/>
      <c r="J751" s="364"/>
      <c r="K751" s="364"/>
      <c r="L751" s="364"/>
      <c r="M751" s="364"/>
      <c r="N751" s="364"/>
      <c r="O751" s="364"/>
      <c r="P751" s="364"/>
    </row>
    <row r="752" spans="1:16" ht="57" customHeight="1">
      <c r="A752" s="364"/>
      <c r="B752" s="364"/>
      <c r="C752" s="364"/>
      <c r="D752" s="364"/>
      <c r="E752" s="364"/>
      <c r="F752" s="364"/>
      <c r="G752" s="364"/>
      <c r="H752" s="364"/>
      <c r="I752" s="364"/>
      <c r="J752" s="364"/>
      <c r="K752" s="364"/>
      <c r="L752" s="364"/>
      <c r="M752" s="364"/>
      <c r="N752" s="364"/>
      <c r="O752" s="364"/>
      <c r="P752" s="364"/>
    </row>
    <row r="753" spans="1:16" ht="57" customHeight="1">
      <c r="A753" s="364"/>
      <c r="B753" s="364"/>
      <c r="C753" s="364"/>
      <c r="D753" s="364"/>
      <c r="E753" s="364"/>
      <c r="F753" s="364"/>
      <c r="G753" s="364"/>
      <c r="H753" s="364"/>
      <c r="I753" s="364"/>
      <c r="J753" s="364"/>
      <c r="K753" s="364"/>
      <c r="L753" s="364"/>
      <c r="M753" s="364"/>
      <c r="N753" s="364"/>
      <c r="O753" s="364"/>
      <c r="P753" s="364"/>
    </row>
    <row r="754" spans="1:16" ht="57" customHeight="1">
      <c r="A754" s="364"/>
      <c r="B754" s="364"/>
      <c r="C754" s="364"/>
      <c r="D754" s="364"/>
      <c r="E754" s="364"/>
      <c r="F754" s="364"/>
      <c r="G754" s="364"/>
      <c r="H754" s="364"/>
      <c r="I754" s="364"/>
      <c r="J754" s="364"/>
      <c r="K754" s="364"/>
      <c r="L754" s="364"/>
      <c r="M754" s="364"/>
      <c r="N754" s="364"/>
      <c r="O754" s="364"/>
      <c r="P754" s="364"/>
    </row>
    <row r="755" spans="1:16" ht="57" customHeight="1">
      <c r="A755" s="364"/>
      <c r="B755" s="364"/>
      <c r="C755" s="364"/>
      <c r="D755" s="364"/>
      <c r="E755" s="364"/>
      <c r="F755" s="364"/>
      <c r="G755" s="364"/>
      <c r="H755" s="364"/>
      <c r="I755" s="364"/>
      <c r="J755" s="364"/>
      <c r="K755" s="364"/>
      <c r="L755" s="364"/>
      <c r="M755" s="364"/>
      <c r="N755" s="364"/>
      <c r="O755" s="364"/>
      <c r="P755" s="364"/>
    </row>
    <row r="756" spans="1:16" ht="57" customHeight="1">
      <c r="A756" s="364"/>
      <c r="B756" s="364"/>
      <c r="C756" s="364"/>
      <c r="D756" s="364"/>
      <c r="E756" s="364"/>
      <c r="F756" s="364"/>
      <c r="G756" s="364"/>
      <c r="H756" s="364"/>
      <c r="I756" s="364"/>
      <c r="J756" s="364"/>
      <c r="K756" s="364"/>
      <c r="L756" s="364"/>
      <c r="M756" s="364"/>
      <c r="N756" s="364"/>
      <c r="O756" s="364"/>
      <c r="P756" s="364"/>
    </row>
    <row r="757" spans="1:16" ht="57" customHeight="1">
      <c r="A757" s="364"/>
      <c r="B757" s="364"/>
      <c r="C757" s="364"/>
      <c r="D757" s="364"/>
      <c r="E757" s="364"/>
      <c r="F757" s="364"/>
      <c r="G757" s="364"/>
      <c r="H757" s="364"/>
      <c r="I757" s="364"/>
      <c r="J757" s="364"/>
      <c r="K757" s="364"/>
      <c r="L757" s="364"/>
      <c r="M757" s="364"/>
      <c r="N757" s="364"/>
      <c r="O757" s="364"/>
      <c r="P757" s="364"/>
    </row>
    <row r="758" spans="1:16" ht="57" customHeight="1">
      <c r="A758" s="364"/>
      <c r="B758" s="364"/>
      <c r="C758" s="364"/>
      <c r="D758" s="364"/>
      <c r="E758" s="364"/>
      <c r="F758" s="364"/>
      <c r="G758" s="364"/>
      <c r="H758" s="364"/>
      <c r="I758" s="364"/>
      <c r="J758" s="364"/>
      <c r="K758" s="364"/>
      <c r="L758" s="364"/>
      <c r="M758" s="364"/>
      <c r="N758" s="364"/>
      <c r="O758" s="364"/>
      <c r="P758" s="364"/>
    </row>
    <row r="759" spans="1:16" ht="57" customHeight="1">
      <c r="A759" s="364"/>
      <c r="B759" s="364"/>
      <c r="C759" s="364"/>
      <c r="D759" s="364"/>
      <c r="E759" s="364"/>
      <c r="F759" s="364"/>
      <c r="G759" s="364"/>
      <c r="H759" s="364"/>
      <c r="I759" s="364"/>
      <c r="J759" s="364"/>
      <c r="K759" s="364"/>
      <c r="L759" s="364"/>
      <c r="M759" s="364"/>
      <c r="N759" s="364"/>
      <c r="O759" s="364"/>
      <c r="P759" s="364"/>
    </row>
    <row r="760" spans="1:16" ht="57" customHeight="1">
      <c r="A760" s="364"/>
      <c r="B760" s="364"/>
      <c r="C760" s="364"/>
      <c r="D760" s="364"/>
      <c r="E760" s="364"/>
      <c r="F760" s="364"/>
      <c r="G760" s="364"/>
      <c r="H760" s="364"/>
      <c r="I760" s="364"/>
      <c r="J760" s="364"/>
      <c r="K760" s="364"/>
      <c r="L760" s="364"/>
      <c r="M760" s="364"/>
      <c r="N760" s="364"/>
      <c r="O760" s="364"/>
      <c r="P760" s="364"/>
    </row>
    <row r="761" spans="1:16" ht="57" customHeight="1">
      <c r="A761" s="364"/>
      <c r="B761" s="364"/>
      <c r="C761" s="364"/>
      <c r="D761" s="364"/>
      <c r="E761" s="364"/>
      <c r="F761" s="364"/>
      <c r="G761" s="364"/>
      <c r="H761" s="364"/>
      <c r="I761" s="364"/>
      <c r="J761" s="364"/>
      <c r="K761" s="364"/>
      <c r="L761" s="364"/>
      <c r="M761" s="364"/>
      <c r="N761" s="364"/>
      <c r="O761" s="364"/>
      <c r="P761" s="364"/>
    </row>
    <row r="762" spans="1:16" ht="57" customHeight="1">
      <c r="A762" s="364"/>
      <c r="B762" s="364"/>
      <c r="C762" s="364"/>
      <c r="D762" s="364"/>
      <c r="E762" s="364"/>
      <c r="F762" s="364"/>
      <c r="G762" s="364"/>
      <c r="H762" s="364"/>
      <c r="I762" s="364"/>
      <c r="J762" s="364"/>
      <c r="K762" s="364"/>
      <c r="L762" s="364"/>
      <c r="M762" s="364"/>
      <c r="N762" s="364"/>
      <c r="O762" s="364"/>
      <c r="P762" s="364"/>
    </row>
    <row r="763" spans="1:16" ht="57" customHeight="1">
      <c r="A763" s="364"/>
      <c r="B763" s="364"/>
      <c r="C763" s="364"/>
      <c r="D763" s="364"/>
      <c r="E763" s="364"/>
      <c r="F763" s="364"/>
      <c r="G763" s="364"/>
      <c r="H763" s="364"/>
      <c r="I763" s="364"/>
      <c r="J763" s="364"/>
      <c r="K763" s="364"/>
      <c r="L763" s="364"/>
      <c r="M763" s="364"/>
      <c r="N763" s="364"/>
      <c r="O763" s="364"/>
      <c r="P763" s="364"/>
    </row>
    <row r="764" spans="1:16" ht="57" customHeight="1">
      <c r="A764" s="364"/>
      <c r="B764" s="364"/>
      <c r="C764" s="364"/>
      <c r="D764" s="364"/>
      <c r="E764" s="364"/>
      <c r="F764" s="364"/>
      <c r="G764" s="364"/>
      <c r="H764" s="364"/>
      <c r="I764" s="364"/>
      <c r="J764" s="364"/>
      <c r="K764" s="364"/>
      <c r="L764" s="364"/>
      <c r="M764" s="364"/>
      <c r="N764" s="364"/>
      <c r="O764" s="364"/>
      <c r="P764" s="364"/>
    </row>
    <row r="765" spans="1:16" ht="57" customHeight="1">
      <c r="A765" s="364"/>
      <c r="B765" s="364"/>
      <c r="C765" s="364"/>
      <c r="D765" s="364"/>
      <c r="E765" s="364"/>
      <c r="F765" s="364"/>
      <c r="G765" s="364"/>
      <c r="H765" s="364"/>
      <c r="I765" s="364"/>
      <c r="J765" s="364"/>
      <c r="K765" s="364"/>
      <c r="L765" s="364"/>
      <c r="M765" s="364"/>
      <c r="N765" s="364"/>
      <c r="O765" s="364"/>
      <c r="P765" s="364"/>
    </row>
    <row r="766" spans="1:16" ht="57" customHeight="1">
      <c r="A766" s="364"/>
      <c r="B766" s="364"/>
      <c r="C766" s="364"/>
      <c r="D766" s="364"/>
      <c r="E766" s="364"/>
      <c r="F766" s="364"/>
      <c r="G766" s="364"/>
      <c r="H766" s="364"/>
      <c r="I766" s="364"/>
      <c r="J766" s="364"/>
      <c r="K766" s="364"/>
      <c r="L766" s="364"/>
      <c r="M766" s="364"/>
      <c r="N766" s="364"/>
      <c r="O766" s="364"/>
      <c r="P766" s="364"/>
    </row>
    <row r="767" spans="1:16" ht="57" customHeight="1">
      <c r="A767" s="364"/>
      <c r="B767" s="364"/>
      <c r="C767" s="364"/>
      <c r="D767" s="364"/>
      <c r="E767" s="364"/>
      <c r="F767" s="364"/>
      <c r="G767" s="364"/>
      <c r="H767" s="364"/>
      <c r="I767" s="364"/>
      <c r="J767" s="364"/>
      <c r="K767" s="364"/>
      <c r="L767" s="364"/>
      <c r="M767" s="364"/>
      <c r="N767" s="364"/>
      <c r="O767" s="364"/>
      <c r="P767" s="364"/>
    </row>
    <row r="768" spans="1:16" ht="57" customHeight="1">
      <c r="A768" s="364"/>
      <c r="B768" s="364"/>
      <c r="C768" s="364"/>
      <c r="D768" s="364"/>
      <c r="E768" s="364"/>
      <c r="F768" s="364"/>
      <c r="G768" s="364"/>
      <c r="H768" s="364"/>
      <c r="I768" s="364"/>
      <c r="J768" s="364"/>
      <c r="K768" s="364"/>
      <c r="L768" s="364"/>
      <c r="M768" s="364"/>
      <c r="N768" s="364"/>
      <c r="O768" s="364"/>
      <c r="P768" s="364"/>
    </row>
    <row r="769" spans="1:16" ht="57" customHeight="1">
      <c r="A769" s="364"/>
      <c r="B769" s="364"/>
      <c r="C769" s="364"/>
      <c r="D769" s="364"/>
      <c r="E769" s="364"/>
      <c r="F769" s="364"/>
      <c r="G769" s="364"/>
      <c r="H769" s="364"/>
      <c r="I769" s="364"/>
      <c r="J769" s="364"/>
      <c r="K769" s="364"/>
      <c r="L769" s="364"/>
      <c r="M769" s="364"/>
      <c r="N769" s="364"/>
      <c r="O769" s="364"/>
      <c r="P769" s="364"/>
    </row>
    <row r="770" spans="1:16" ht="57" customHeight="1">
      <c r="A770" s="364"/>
      <c r="B770" s="364"/>
      <c r="C770" s="364"/>
      <c r="D770" s="364"/>
      <c r="E770" s="364"/>
      <c r="F770" s="364"/>
      <c r="G770" s="364"/>
      <c r="H770" s="364"/>
      <c r="I770" s="364"/>
      <c r="J770" s="364"/>
      <c r="K770" s="364"/>
      <c r="L770" s="364"/>
      <c r="M770" s="364"/>
      <c r="N770" s="364"/>
      <c r="O770" s="364"/>
      <c r="P770" s="364"/>
    </row>
    <row r="771" spans="1:16" ht="57" customHeight="1">
      <c r="A771" s="364"/>
      <c r="B771" s="364"/>
      <c r="C771" s="364"/>
      <c r="D771" s="364"/>
      <c r="E771" s="364"/>
      <c r="F771" s="364"/>
      <c r="G771" s="364"/>
      <c r="H771" s="364"/>
      <c r="I771" s="364"/>
      <c r="J771" s="364"/>
      <c r="K771" s="364"/>
      <c r="L771" s="364"/>
      <c r="M771" s="364"/>
      <c r="N771" s="364"/>
      <c r="O771" s="364"/>
      <c r="P771" s="364"/>
    </row>
    <row r="772" spans="1:16" ht="57" customHeight="1">
      <c r="A772" s="364"/>
      <c r="B772" s="364"/>
      <c r="C772" s="364"/>
      <c r="D772" s="364"/>
      <c r="E772" s="364"/>
      <c r="F772" s="364"/>
      <c r="G772" s="364"/>
      <c r="H772" s="364"/>
      <c r="I772" s="364"/>
      <c r="J772" s="364"/>
      <c r="K772" s="364"/>
      <c r="L772" s="364"/>
      <c r="M772" s="364"/>
      <c r="N772" s="364"/>
      <c r="O772" s="364"/>
      <c r="P772" s="364"/>
    </row>
    <row r="773" spans="1:16" ht="57" customHeight="1">
      <c r="A773" s="364"/>
      <c r="B773" s="364"/>
      <c r="C773" s="364"/>
      <c r="D773" s="364"/>
      <c r="E773" s="364"/>
      <c r="F773" s="364"/>
      <c r="G773" s="364"/>
      <c r="H773" s="364"/>
      <c r="I773" s="364"/>
      <c r="J773" s="364"/>
      <c r="K773" s="364"/>
      <c r="L773" s="364"/>
      <c r="M773" s="364"/>
      <c r="N773" s="364"/>
      <c r="O773" s="364"/>
      <c r="P773" s="364"/>
    </row>
    <row r="774" spans="1:16" ht="57" customHeight="1">
      <c r="A774" s="364"/>
      <c r="B774" s="364"/>
      <c r="C774" s="364"/>
      <c r="D774" s="364"/>
      <c r="E774" s="364"/>
      <c r="F774" s="364"/>
      <c r="G774" s="364"/>
      <c r="H774" s="364"/>
      <c r="I774" s="364"/>
      <c r="J774" s="364"/>
      <c r="K774" s="364"/>
      <c r="L774" s="364"/>
      <c r="M774" s="364"/>
      <c r="N774" s="364"/>
      <c r="O774" s="364"/>
      <c r="P774" s="364"/>
    </row>
    <row r="775" spans="1:16" ht="57" customHeight="1">
      <c r="A775" s="364"/>
      <c r="B775" s="364"/>
      <c r="C775" s="364"/>
      <c r="D775" s="364"/>
      <c r="E775" s="364"/>
      <c r="F775" s="364"/>
      <c r="G775" s="364"/>
      <c r="H775" s="364"/>
      <c r="I775" s="364"/>
      <c r="J775" s="364"/>
      <c r="K775" s="364"/>
      <c r="L775" s="364"/>
      <c r="M775" s="364"/>
      <c r="N775" s="364"/>
      <c r="O775" s="364"/>
      <c r="P775" s="364"/>
    </row>
    <row r="776" spans="1:16" ht="57" customHeight="1">
      <c r="A776" s="364"/>
      <c r="B776" s="364"/>
      <c r="C776" s="364"/>
      <c r="D776" s="364"/>
      <c r="E776" s="364"/>
      <c r="F776" s="364"/>
      <c r="G776" s="364"/>
      <c r="H776" s="364"/>
      <c r="I776" s="364"/>
      <c r="J776" s="364"/>
      <c r="K776" s="364"/>
      <c r="L776" s="364"/>
      <c r="M776" s="364"/>
      <c r="N776" s="364"/>
      <c r="O776" s="364"/>
      <c r="P776" s="364"/>
    </row>
    <row r="777" spans="1:16" ht="57" customHeight="1">
      <c r="A777" s="364"/>
      <c r="B777" s="364"/>
      <c r="C777" s="364"/>
      <c r="D777" s="364"/>
      <c r="E777" s="364"/>
      <c r="F777" s="364"/>
      <c r="G777" s="364"/>
      <c r="H777" s="364"/>
      <c r="I777" s="364"/>
      <c r="J777" s="364"/>
      <c r="K777" s="364"/>
      <c r="L777" s="364"/>
      <c r="M777" s="364"/>
      <c r="N777" s="364"/>
      <c r="O777" s="364"/>
      <c r="P777" s="364"/>
    </row>
    <row r="778" spans="1:16" ht="57" customHeight="1">
      <c r="A778" s="364"/>
      <c r="B778" s="364"/>
      <c r="C778" s="364"/>
      <c r="D778" s="364"/>
      <c r="E778" s="364"/>
      <c r="F778" s="364"/>
      <c r="G778" s="364"/>
      <c r="H778" s="364"/>
      <c r="I778" s="364"/>
      <c r="J778" s="364"/>
      <c r="K778" s="364"/>
      <c r="L778" s="364"/>
      <c r="M778" s="364"/>
      <c r="N778" s="364"/>
      <c r="O778" s="364"/>
      <c r="P778" s="364"/>
    </row>
    <row r="779" spans="1:16" ht="57" customHeight="1">
      <c r="A779" s="364"/>
      <c r="B779" s="364"/>
      <c r="C779" s="364"/>
      <c r="D779" s="364"/>
      <c r="E779" s="364"/>
      <c r="F779" s="364"/>
      <c r="G779" s="364"/>
      <c r="H779" s="364"/>
      <c r="I779" s="364"/>
      <c r="J779" s="364"/>
      <c r="K779" s="364"/>
      <c r="L779" s="364"/>
      <c r="M779" s="364"/>
      <c r="N779" s="364"/>
      <c r="O779" s="364"/>
      <c r="P779" s="364"/>
    </row>
    <row r="780" spans="1:16" ht="57" customHeight="1">
      <c r="A780" s="364"/>
      <c r="B780" s="364"/>
      <c r="C780" s="364"/>
      <c r="D780" s="364"/>
      <c r="E780" s="364"/>
      <c r="F780" s="364"/>
      <c r="G780" s="364"/>
      <c r="H780" s="364"/>
      <c r="I780" s="364"/>
      <c r="J780" s="364"/>
      <c r="K780" s="364"/>
      <c r="L780" s="364"/>
      <c r="M780" s="364"/>
      <c r="N780" s="364"/>
      <c r="O780" s="364"/>
      <c r="P780" s="364"/>
    </row>
    <row r="781" spans="1:16" ht="57" customHeight="1">
      <c r="A781" s="364"/>
      <c r="B781" s="364"/>
      <c r="C781" s="364"/>
      <c r="D781" s="364"/>
      <c r="E781" s="364"/>
      <c r="F781" s="364"/>
      <c r="G781" s="364"/>
      <c r="H781" s="364"/>
      <c r="I781" s="364"/>
      <c r="J781" s="364"/>
      <c r="K781" s="364"/>
      <c r="L781" s="364"/>
      <c r="M781" s="364"/>
      <c r="N781" s="364"/>
      <c r="O781" s="364"/>
      <c r="P781" s="364"/>
    </row>
    <row r="782" spans="1:16" ht="57" customHeight="1">
      <c r="A782" s="364"/>
      <c r="B782" s="364"/>
      <c r="C782" s="364"/>
      <c r="D782" s="364"/>
      <c r="E782" s="364"/>
      <c r="F782" s="364"/>
      <c r="G782" s="364"/>
      <c r="H782" s="364"/>
      <c r="I782" s="364"/>
      <c r="J782" s="364"/>
      <c r="K782" s="364"/>
      <c r="L782" s="364"/>
      <c r="M782" s="364"/>
      <c r="N782" s="364"/>
      <c r="O782" s="364"/>
      <c r="P782" s="364"/>
    </row>
    <row r="783" spans="1:16" ht="57" customHeight="1">
      <c r="A783" s="364"/>
      <c r="B783" s="364"/>
      <c r="C783" s="364"/>
      <c r="D783" s="364"/>
      <c r="E783" s="364"/>
      <c r="F783" s="364"/>
      <c r="G783" s="364"/>
      <c r="H783" s="364"/>
      <c r="I783" s="364"/>
      <c r="J783" s="364"/>
      <c r="K783" s="364"/>
      <c r="L783" s="364"/>
      <c r="M783" s="364"/>
      <c r="N783" s="364"/>
      <c r="O783" s="364"/>
      <c r="P783" s="364"/>
    </row>
    <row r="784" spans="1:16" ht="57" customHeight="1">
      <c r="A784" s="364"/>
      <c r="B784" s="364"/>
      <c r="C784" s="364"/>
      <c r="D784" s="364"/>
      <c r="E784" s="364"/>
      <c r="F784" s="364"/>
      <c r="G784" s="364"/>
      <c r="H784" s="364"/>
      <c r="I784" s="364"/>
      <c r="J784" s="364"/>
      <c r="K784" s="364"/>
      <c r="L784" s="364"/>
      <c r="M784" s="364"/>
      <c r="N784" s="364"/>
      <c r="O784" s="364"/>
      <c r="P784" s="364"/>
    </row>
    <row r="785" spans="1:16" ht="57" customHeight="1">
      <c r="A785" s="364"/>
      <c r="B785" s="364"/>
      <c r="C785" s="364"/>
      <c r="D785" s="364"/>
      <c r="E785" s="364"/>
      <c r="F785" s="364"/>
      <c r="G785" s="364"/>
      <c r="H785" s="364"/>
      <c r="I785" s="364"/>
      <c r="J785" s="364"/>
      <c r="K785" s="364"/>
      <c r="L785" s="364"/>
      <c r="M785" s="364"/>
      <c r="N785" s="364"/>
      <c r="O785" s="364"/>
      <c r="P785" s="364"/>
    </row>
    <row r="786" spans="1:16" ht="57" customHeight="1">
      <c r="A786" s="364"/>
      <c r="B786" s="364"/>
      <c r="C786" s="364"/>
      <c r="D786" s="364"/>
      <c r="E786" s="364"/>
      <c r="F786" s="364"/>
      <c r="G786" s="364"/>
      <c r="H786" s="364"/>
      <c r="I786" s="364"/>
      <c r="J786" s="364"/>
      <c r="K786" s="364"/>
      <c r="L786" s="364"/>
      <c r="M786" s="364"/>
      <c r="N786" s="364"/>
      <c r="O786" s="364"/>
      <c r="P786" s="364"/>
    </row>
    <row r="787" spans="1:16" ht="57" customHeight="1">
      <c r="A787" s="364"/>
      <c r="B787" s="364"/>
      <c r="C787" s="364"/>
      <c r="D787" s="364"/>
      <c r="E787" s="364"/>
      <c r="F787" s="364"/>
      <c r="G787" s="364"/>
      <c r="H787" s="364"/>
      <c r="I787" s="364"/>
      <c r="J787" s="364"/>
      <c r="K787" s="364"/>
      <c r="L787" s="364"/>
      <c r="M787" s="364"/>
      <c r="N787" s="364"/>
      <c r="O787" s="364"/>
      <c r="P787" s="364"/>
    </row>
    <row r="788" spans="1:16" ht="57" customHeight="1">
      <c r="A788" s="364"/>
      <c r="B788" s="364"/>
      <c r="C788" s="364"/>
      <c r="D788" s="364"/>
      <c r="E788" s="364"/>
      <c r="F788" s="364"/>
      <c r="G788" s="364"/>
      <c r="H788" s="364"/>
      <c r="I788" s="364"/>
      <c r="J788" s="364"/>
      <c r="K788" s="364"/>
      <c r="L788" s="364"/>
      <c r="M788" s="364"/>
      <c r="N788" s="364"/>
      <c r="O788" s="364"/>
      <c r="P788" s="364"/>
    </row>
    <row r="789" spans="1:16" ht="57" customHeight="1">
      <c r="A789" s="364"/>
      <c r="B789" s="364"/>
      <c r="C789" s="364"/>
      <c r="D789" s="364"/>
      <c r="E789" s="364"/>
      <c r="F789" s="364"/>
      <c r="G789" s="364"/>
      <c r="H789" s="364"/>
      <c r="I789" s="364"/>
      <c r="J789" s="364"/>
      <c r="K789" s="364"/>
      <c r="L789" s="364"/>
      <c r="M789" s="364"/>
      <c r="N789" s="364"/>
      <c r="O789" s="364"/>
      <c r="P789" s="364"/>
    </row>
    <row r="790" spans="1:16" ht="57" customHeight="1">
      <c r="A790" s="364"/>
      <c r="B790" s="364"/>
      <c r="C790" s="364"/>
      <c r="D790" s="364"/>
      <c r="E790" s="364"/>
      <c r="F790" s="364"/>
      <c r="G790" s="364"/>
      <c r="H790" s="364"/>
      <c r="I790" s="364"/>
      <c r="J790" s="364"/>
      <c r="K790" s="364"/>
      <c r="L790" s="364"/>
      <c r="M790" s="364"/>
      <c r="N790" s="364"/>
      <c r="O790" s="364"/>
      <c r="P790" s="364"/>
    </row>
    <row r="791" spans="1:16" ht="57" customHeight="1">
      <c r="A791" s="364"/>
      <c r="B791" s="364"/>
      <c r="C791" s="364"/>
      <c r="D791" s="364"/>
      <c r="E791" s="364"/>
      <c r="F791" s="364"/>
      <c r="G791" s="364"/>
      <c r="H791" s="364"/>
      <c r="I791" s="364"/>
      <c r="J791" s="364"/>
      <c r="K791" s="364"/>
      <c r="L791" s="364"/>
      <c r="M791" s="364"/>
      <c r="N791" s="364"/>
      <c r="O791" s="364"/>
      <c r="P791" s="364"/>
    </row>
    <row r="792" spans="1:16" ht="57" customHeight="1">
      <c r="A792" s="364"/>
      <c r="B792" s="364"/>
      <c r="C792" s="364"/>
      <c r="D792" s="364"/>
      <c r="E792" s="364"/>
      <c r="F792" s="364"/>
      <c r="G792" s="364"/>
      <c r="H792" s="364"/>
      <c r="I792" s="364"/>
      <c r="J792" s="364"/>
      <c r="K792" s="364"/>
      <c r="L792" s="364"/>
      <c r="M792" s="364"/>
      <c r="N792" s="364"/>
      <c r="O792" s="364"/>
      <c r="P792" s="364"/>
    </row>
    <row r="793" spans="1:16" ht="57" customHeight="1">
      <c r="A793" s="364"/>
      <c r="B793" s="364"/>
      <c r="C793" s="364"/>
      <c r="D793" s="364"/>
      <c r="E793" s="364"/>
      <c r="F793" s="364"/>
      <c r="G793" s="364"/>
      <c r="H793" s="364"/>
      <c r="I793" s="364"/>
      <c r="J793" s="364"/>
      <c r="K793" s="364"/>
      <c r="L793" s="364"/>
      <c r="M793" s="364"/>
      <c r="N793" s="364"/>
      <c r="O793" s="364"/>
      <c r="P793" s="364"/>
    </row>
    <row r="794" spans="1:16" ht="57" customHeight="1">
      <c r="A794" s="364"/>
      <c r="B794" s="364"/>
      <c r="C794" s="364"/>
      <c r="D794" s="364"/>
      <c r="E794" s="364"/>
      <c r="F794" s="364"/>
      <c r="G794" s="364"/>
      <c r="H794" s="364"/>
      <c r="I794" s="364"/>
      <c r="J794" s="364"/>
      <c r="K794" s="364"/>
      <c r="L794" s="364"/>
      <c r="M794" s="364"/>
      <c r="N794" s="364"/>
      <c r="O794" s="364"/>
      <c r="P794" s="364"/>
    </row>
    <row r="795" spans="1:16" ht="57" customHeight="1">
      <c r="A795" s="364"/>
      <c r="B795" s="364"/>
      <c r="C795" s="364"/>
      <c r="D795" s="364"/>
      <c r="E795" s="364"/>
      <c r="F795" s="364"/>
      <c r="G795" s="364"/>
      <c r="H795" s="364"/>
      <c r="I795" s="364"/>
      <c r="J795" s="364"/>
      <c r="K795" s="364"/>
      <c r="L795" s="364"/>
      <c r="M795" s="364"/>
      <c r="N795" s="364"/>
      <c r="O795" s="364"/>
      <c r="P795" s="364"/>
    </row>
    <row r="796" spans="1:16" ht="57" customHeight="1">
      <c r="A796" s="364"/>
      <c r="B796" s="364"/>
      <c r="C796" s="364"/>
      <c r="D796" s="364"/>
      <c r="E796" s="364"/>
      <c r="F796" s="364"/>
      <c r="G796" s="364"/>
      <c r="H796" s="364"/>
      <c r="I796" s="364"/>
      <c r="J796" s="364"/>
      <c r="K796" s="364"/>
      <c r="L796" s="364"/>
      <c r="M796" s="364"/>
      <c r="N796" s="364"/>
      <c r="O796" s="364"/>
      <c r="P796" s="364"/>
    </row>
    <row r="797" spans="1:16" ht="57" customHeight="1">
      <c r="A797" s="364"/>
      <c r="B797" s="364"/>
      <c r="C797" s="364"/>
      <c r="D797" s="364"/>
      <c r="E797" s="364"/>
      <c r="F797" s="364"/>
      <c r="G797" s="364"/>
      <c r="H797" s="364"/>
      <c r="I797" s="364"/>
      <c r="J797" s="364"/>
      <c r="K797" s="364"/>
      <c r="L797" s="364"/>
      <c r="M797" s="364"/>
      <c r="N797" s="364"/>
      <c r="O797" s="364"/>
      <c r="P797" s="364"/>
    </row>
    <row r="798" spans="1:16" ht="57" customHeight="1">
      <c r="A798" s="364"/>
      <c r="B798" s="364"/>
      <c r="C798" s="364"/>
      <c r="D798" s="364"/>
      <c r="E798" s="364"/>
      <c r="F798" s="364"/>
      <c r="G798" s="364"/>
      <c r="H798" s="364"/>
      <c r="I798" s="364"/>
      <c r="J798" s="364"/>
      <c r="K798" s="364"/>
      <c r="L798" s="364"/>
      <c r="M798" s="364"/>
      <c r="N798" s="364"/>
      <c r="O798" s="364"/>
      <c r="P798" s="364"/>
    </row>
    <row r="799" spans="1:16" ht="57" customHeight="1">
      <c r="A799" s="364"/>
      <c r="B799" s="364"/>
      <c r="C799" s="364"/>
      <c r="D799" s="364"/>
      <c r="E799" s="364"/>
      <c r="F799" s="364"/>
      <c r="G799" s="364"/>
      <c r="H799" s="364"/>
      <c r="I799" s="364"/>
      <c r="J799" s="364"/>
      <c r="K799" s="364"/>
      <c r="L799" s="364"/>
      <c r="M799" s="364"/>
      <c r="N799" s="364"/>
      <c r="O799" s="364"/>
      <c r="P799" s="364"/>
    </row>
    <row r="800" spans="1:16" ht="57" customHeight="1">
      <c r="A800" s="364"/>
      <c r="B800" s="364"/>
      <c r="C800" s="364"/>
      <c r="D800" s="364"/>
      <c r="E800" s="364"/>
      <c r="F800" s="364"/>
      <c r="G800" s="364"/>
      <c r="H800" s="364"/>
      <c r="I800" s="364"/>
      <c r="J800" s="364"/>
      <c r="K800" s="364"/>
      <c r="L800" s="364"/>
      <c r="M800" s="364"/>
      <c r="N800" s="364"/>
      <c r="O800" s="364"/>
      <c r="P800" s="364"/>
    </row>
    <row r="801" spans="1:16" ht="57" customHeight="1">
      <c r="A801" s="364"/>
      <c r="B801" s="364"/>
      <c r="C801" s="364"/>
      <c r="D801" s="364"/>
      <c r="E801" s="364"/>
      <c r="F801" s="364"/>
      <c r="G801" s="364"/>
      <c r="H801" s="364"/>
      <c r="I801" s="364"/>
      <c r="J801" s="364"/>
      <c r="K801" s="364"/>
      <c r="L801" s="364"/>
      <c r="M801" s="364"/>
      <c r="N801" s="364"/>
      <c r="O801" s="364"/>
      <c r="P801" s="364"/>
    </row>
    <row r="802" spans="1:16" ht="57" customHeight="1">
      <c r="A802" s="364"/>
      <c r="B802" s="364"/>
      <c r="C802" s="364"/>
      <c r="D802" s="364"/>
      <c r="E802" s="364"/>
      <c r="F802" s="364"/>
      <c r="G802" s="364"/>
      <c r="H802" s="364"/>
      <c r="I802" s="364"/>
      <c r="J802" s="364"/>
      <c r="K802" s="364"/>
      <c r="L802" s="364"/>
      <c r="M802" s="364"/>
      <c r="N802" s="364"/>
      <c r="O802" s="364"/>
      <c r="P802" s="364"/>
    </row>
    <row r="803" spans="1:16" ht="57" customHeight="1">
      <c r="A803" s="364"/>
      <c r="B803" s="364"/>
      <c r="C803" s="364"/>
      <c r="D803" s="364"/>
      <c r="E803" s="364"/>
      <c r="F803" s="364"/>
      <c r="G803" s="364"/>
      <c r="H803" s="364"/>
      <c r="I803" s="364"/>
      <c r="J803" s="364"/>
      <c r="K803" s="364"/>
      <c r="L803" s="364"/>
      <c r="M803" s="364"/>
      <c r="N803" s="364"/>
      <c r="O803" s="364"/>
      <c r="P803" s="364"/>
    </row>
    <row r="804" spans="1:16" ht="57" customHeight="1">
      <c r="A804" s="364"/>
      <c r="B804" s="364"/>
      <c r="C804" s="364"/>
      <c r="D804" s="364"/>
      <c r="E804" s="364"/>
      <c r="F804" s="364"/>
      <c r="G804" s="364"/>
      <c r="H804" s="364"/>
      <c r="I804" s="364"/>
      <c r="J804" s="364"/>
      <c r="K804" s="364"/>
      <c r="L804" s="364"/>
      <c r="M804" s="364"/>
      <c r="N804" s="364"/>
      <c r="O804" s="364"/>
      <c r="P804" s="364"/>
    </row>
    <row r="805" spans="1:16" ht="57" customHeight="1">
      <c r="A805" s="364"/>
      <c r="B805" s="364"/>
      <c r="C805" s="364"/>
      <c r="D805" s="364"/>
      <c r="E805" s="364"/>
      <c r="F805" s="364"/>
      <c r="G805" s="364"/>
      <c r="H805" s="364"/>
      <c r="I805" s="364"/>
      <c r="J805" s="364"/>
      <c r="K805" s="364"/>
      <c r="L805" s="364"/>
      <c r="M805" s="364"/>
      <c r="N805" s="364"/>
      <c r="O805" s="364"/>
      <c r="P805" s="364"/>
    </row>
    <row r="806" spans="1:16" ht="57" customHeight="1">
      <c r="A806" s="364"/>
      <c r="B806" s="364"/>
      <c r="C806" s="364"/>
      <c r="D806" s="364"/>
      <c r="E806" s="364"/>
      <c r="F806" s="364"/>
      <c r="G806" s="364"/>
      <c r="H806" s="364"/>
      <c r="I806" s="364"/>
      <c r="J806" s="364"/>
      <c r="K806" s="364"/>
      <c r="L806" s="364"/>
      <c r="M806" s="364"/>
      <c r="N806" s="364"/>
      <c r="O806" s="364"/>
      <c r="P806" s="364"/>
    </row>
    <row r="807" spans="1:16" ht="57" customHeight="1">
      <c r="A807" s="364"/>
      <c r="B807" s="364"/>
      <c r="C807" s="364"/>
      <c r="D807" s="364"/>
      <c r="E807" s="364"/>
      <c r="F807" s="364"/>
      <c r="G807" s="364"/>
      <c r="H807" s="364"/>
      <c r="I807" s="364"/>
      <c r="J807" s="364"/>
      <c r="K807" s="364"/>
      <c r="L807" s="364"/>
      <c r="M807" s="364"/>
      <c r="N807" s="364"/>
      <c r="O807" s="364"/>
      <c r="P807" s="364"/>
    </row>
    <row r="808" spans="1:16" ht="57" customHeight="1">
      <c r="A808" s="364"/>
      <c r="B808" s="364"/>
      <c r="C808" s="364"/>
      <c r="D808" s="364"/>
      <c r="E808" s="364"/>
      <c r="F808" s="364"/>
      <c r="G808" s="364"/>
      <c r="H808" s="364"/>
      <c r="I808" s="364"/>
      <c r="J808" s="364"/>
      <c r="K808" s="364"/>
      <c r="L808" s="364"/>
      <c r="M808" s="364"/>
      <c r="N808" s="364"/>
      <c r="O808" s="364"/>
      <c r="P808" s="364"/>
    </row>
    <row r="809" spans="1:16" ht="57" customHeight="1">
      <c r="A809" s="364"/>
      <c r="B809" s="364"/>
      <c r="C809" s="364"/>
      <c r="D809" s="364"/>
      <c r="E809" s="364"/>
      <c r="F809" s="364"/>
      <c r="G809" s="364"/>
      <c r="H809" s="364"/>
      <c r="I809" s="364"/>
      <c r="J809" s="364"/>
      <c r="K809" s="364"/>
      <c r="L809" s="364"/>
      <c r="M809" s="364"/>
      <c r="N809" s="364"/>
      <c r="O809" s="364"/>
      <c r="P809" s="364"/>
    </row>
    <row r="810" spans="1:16" ht="57" customHeight="1">
      <c r="A810" s="364"/>
      <c r="B810" s="364"/>
      <c r="C810" s="364"/>
      <c r="D810" s="364"/>
      <c r="E810" s="364"/>
      <c r="F810" s="364"/>
      <c r="G810" s="364"/>
      <c r="H810" s="364"/>
      <c r="I810" s="364"/>
      <c r="J810" s="364"/>
      <c r="K810" s="364"/>
      <c r="L810" s="364"/>
      <c r="M810" s="364"/>
      <c r="N810" s="364"/>
      <c r="O810" s="364"/>
      <c r="P810" s="364"/>
    </row>
    <row r="811" spans="1:16" ht="57" customHeight="1">
      <c r="A811" s="364"/>
      <c r="B811" s="364"/>
      <c r="C811" s="364"/>
      <c r="D811" s="364"/>
      <c r="E811" s="364"/>
      <c r="F811" s="364"/>
      <c r="G811" s="364"/>
      <c r="H811" s="364"/>
      <c r="I811" s="364"/>
      <c r="J811" s="364"/>
      <c r="K811" s="364"/>
      <c r="L811" s="364"/>
      <c r="M811" s="364"/>
      <c r="N811" s="364"/>
      <c r="O811" s="364"/>
      <c r="P811" s="364"/>
    </row>
    <row r="812" spans="1:16" ht="57" customHeight="1">
      <c r="A812" s="364"/>
      <c r="B812" s="364"/>
      <c r="C812" s="364"/>
      <c r="D812" s="364"/>
      <c r="E812" s="364"/>
      <c r="F812" s="364"/>
      <c r="G812" s="364"/>
      <c r="H812" s="364"/>
      <c r="I812" s="364"/>
      <c r="J812" s="364"/>
      <c r="K812" s="364"/>
      <c r="L812" s="364"/>
      <c r="M812" s="364"/>
      <c r="N812" s="364"/>
      <c r="O812" s="364"/>
      <c r="P812" s="364"/>
    </row>
    <row r="813" spans="1:16" ht="57" customHeight="1">
      <c r="A813" s="364"/>
      <c r="B813" s="364"/>
      <c r="C813" s="364"/>
      <c r="D813" s="364"/>
      <c r="E813" s="364"/>
      <c r="F813" s="364"/>
      <c r="G813" s="364"/>
      <c r="H813" s="364"/>
      <c r="I813" s="364"/>
      <c r="J813" s="364"/>
      <c r="K813" s="364"/>
      <c r="L813" s="364"/>
      <c r="M813" s="364"/>
      <c r="N813" s="364"/>
      <c r="O813" s="364"/>
      <c r="P813" s="364"/>
    </row>
    <row r="814" spans="1:16" ht="57" customHeight="1">
      <c r="A814" s="364"/>
      <c r="B814" s="364"/>
      <c r="C814" s="364"/>
      <c r="D814" s="364"/>
      <c r="E814" s="364"/>
      <c r="F814" s="364"/>
      <c r="G814" s="364"/>
      <c r="H814" s="364"/>
      <c r="I814" s="364"/>
      <c r="J814" s="364"/>
      <c r="K814" s="364"/>
      <c r="L814" s="364"/>
      <c r="M814" s="364"/>
      <c r="N814" s="364"/>
      <c r="O814" s="364"/>
      <c r="P814" s="364"/>
    </row>
    <row r="815" spans="1:16" ht="57" customHeight="1">
      <c r="A815" s="364"/>
      <c r="B815" s="364"/>
      <c r="C815" s="364"/>
      <c r="D815" s="364"/>
      <c r="E815" s="364"/>
      <c r="F815" s="364"/>
      <c r="G815" s="364"/>
      <c r="H815" s="364"/>
      <c r="I815" s="364"/>
      <c r="J815" s="364"/>
      <c r="K815" s="364"/>
      <c r="L815" s="364"/>
      <c r="M815" s="364"/>
      <c r="N815" s="364"/>
      <c r="O815" s="364"/>
      <c r="P815" s="364"/>
    </row>
    <row r="816" spans="1:16" ht="57" customHeight="1">
      <c r="A816" s="364"/>
      <c r="B816" s="364"/>
      <c r="C816" s="364"/>
      <c r="D816" s="364"/>
      <c r="E816" s="364"/>
      <c r="F816" s="364"/>
      <c r="G816" s="364"/>
      <c r="H816" s="364"/>
      <c r="I816" s="364"/>
      <c r="J816" s="364"/>
      <c r="K816" s="364"/>
      <c r="L816" s="364"/>
      <c r="M816" s="364"/>
      <c r="N816" s="364"/>
      <c r="O816" s="364"/>
      <c r="P816" s="364"/>
    </row>
    <row r="817" spans="1:16" ht="57" customHeight="1">
      <c r="A817" s="364"/>
      <c r="B817" s="364"/>
      <c r="C817" s="364"/>
      <c r="D817" s="364"/>
      <c r="E817" s="364"/>
      <c r="F817" s="364"/>
      <c r="G817" s="364"/>
      <c r="H817" s="364"/>
      <c r="I817" s="364"/>
      <c r="J817" s="364"/>
      <c r="K817" s="364"/>
      <c r="L817" s="364"/>
      <c r="M817" s="364"/>
      <c r="N817" s="364"/>
      <c r="O817" s="364"/>
      <c r="P817" s="364"/>
    </row>
    <row r="818" spans="1:16" ht="57" customHeight="1">
      <c r="A818" s="364"/>
      <c r="B818" s="364"/>
      <c r="C818" s="364"/>
      <c r="D818" s="364"/>
      <c r="E818" s="364"/>
      <c r="F818" s="364"/>
      <c r="G818" s="364"/>
      <c r="H818" s="364"/>
      <c r="I818" s="364"/>
      <c r="J818" s="364"/>
      <c r="K818" s="364"/>
      <c r="L818" s="364"/>
      <c r="M818" s="364"/>
      <c r="N818" s="364"/>
      <c r="O818" s="364"/>
      <c r="P818" s="364"/>
    </row>
    <row r="819" spans="1:16" ht="57" customHeight="1">
      <c r="A819" s="364"/>
      <c r="B819" s="364"/>
      <c r="C819" s="364"/>
      <c r="D819" s="364"/>
      <c r="E819" s="364"/>
      <c r="F819" s="364"/>
      <c r="G819" s="364"/>
      <c r="H819" s="364"/>
      <c r="I819" s="364"/>
      <c r="J819" s="364"/>
      <c r="K819" s="364"/>
      <c r="L819" s="364"/>
      <c r="M819" s="364"/>
      <c r="N819" s="364"/>
      <c r="O819" s="364"/>
      <c r="P819" s="364"/>
    </row>
    <row r="820" spans="1:16" ht="57" customHeight="1">
      <c r="A820" s="364"/>
      <c r="B820" s="364"/>
      <c r="C820" s="364"/>
      <c r="D820" s="364"/>
      <c r="E820" s="364"/>
      <c r="F820" s="364"/>
      <c r="G820" s="364"/>
      <c r="H820" s="364"/>
      <c r="I820" s="364"/>
      <c r="J820" s="364"/>
      <c r="K820" s="364"/>
      <c r="L820" s="364"/>
      <c r="M820" s="364"/>
      <c r="N820" s="364"/>
      <c r="O820" s="364"/>
      <c r="P820" s="364"/>
    </row>
    <row r="821" spans="1:16" ht="57" customHeight="1">
      <c r="A821" s="364"/>
      <c r="B821" s="364"/>
      <c r="C821" s="364"/>
      <c r="D821" s="364"/>
      <c r="E821" s="364"/>
      <c r="F821" s="364"/>
      <c r="G821" s="364"/>
      <c r="H821" s="364"/>
      <c r="I821" s="364"/>
      <c r="J821" s="364"/>
      <c r="K821" s="364"/>
      <c r="L821" s="364"/>
      <c r="M821" s="364"/>
      <c r="N821" s="364"/>
      <c r="O821" s="364"/>
      <c r="P821" s="364"/>
    </row>
    <row r="822" spans="1:16" ht="57" customHeight="1">
      <c r="A822" s="364"/>
      <c r="B822" s="364"/>
      <c r="C822" s="364"/>
      <c r="D822" s="364"/>
      <c r="E822" s="364"/>
      <c r="F822" s="364"/>
      <c r="G822" s="364"/>
      <c r="H822" s="364"/>
      <c r="I822" s="364"/>
      <c r="J822" s="364"/>
      <c r="K822" s="364"/>
      <c r="L822" s="364"/>
      <c r="M822" s="364"/>
      <c r="N822" s="364"/>
      <c r="O822" s="364"/>
      <c r="P822" s="364"/>
    </row>
    <row r="823" spans="1:16" ht="57" customHeight="1">
      <c r="A823" s="364"/>
      <c r="B823" s="364"/>
      <c r="C823" s="364"/>
      <c r="D823" s="364"/>
      <c r="E823" s="364"/>
      <c r="F823" s="364"/>
      <c r="G823" s="364"/>
      <c r="H823" s="364"/>
      <c r="I823" s="364"/>
      <c r="J823" s="364"/>
      <c r="K823" s="364"/>
      <c r="L823" s="364"/>
      <c r="M823" s="364"/>
      <c r="N823" s="364"/>
      <c r="O823" s="364"/>
      <c r="P823" s="364"/>
    </row>
    <row r="824" spans="1:16" ht="57" customHeight="1">
      <c r="A824" s="364"/>
      <c r="B824" s="364"/>
      <c r="C824" s="364"/>
      <c r="D824" s="364"/>
      <c r="E824" s="364"/>
      <c r="F824" s="364"/>
      <c r="G824" s="364"/>
      <c r="H824" s="364"/>
      <c r="I824" s="364"/>
      <c r="J824" s="364"/>
      <c r="K824" s="364"/>
      <c r="L824" s="364"/>
      <c r="M824" s="364"/>
      <c r="N824" s="364"/>
      <c r="O824" s="364"/>
      <c r="P824" s="364"/>
    </row>
    <row r="825" spans="1:16" ht="57" customHeight="1">
      <c r="A825" s="364"/>
      <c r="B825" s="364"/>
      <c r="C825" s="364"/>
      <c r="D825" s="364"/>
      <c r="E825" s="364"/>
      <c r="F825" s="364"/>
      <c r="G825" s="364"/>
      <c r="H825" s="364"/>
      <c r="I825" s="364"/>
      <c r="J825" s="364"/>
      <c r="K825" s="364"/>
      <c r="L825" s="364"/>
      <c r="M825" s="364"/>
      <c r="N825" s="364"/>
      <c r="O825" s="364"/>
      <c r="P825" s="364"/>
    </row>
    <row r="826" spans="1:16" ht="57" customHeight="1">
      <c r="A826" s="364"/>
      <c r="B826" s="364"/>
      <c r="C826" s="364"/>
      <c r="D826" s="364"/>
      <c r="E826" s="364"/>
      <c r="F826" s="364"/>
      <c r="G826" s="364"/>
      <c r="H826" s="364"/>
      <c r="I826" s="364"/>
      <c r="J826" s="364"/>
      <c r="K826" s="364"/>
      <c r="L826" s="364"/>
      <c r="M826" s="364"/>
      <c r="N826" s="364"/>
      <c r="O826" s="364"/>
      <c r="P826" s="364"/>
    </row>
    <row r="827" spans="1:16" ht="57" customHeight="1">
      <c r="A827" s="364"/>
      <c r="B827" s="364"/>
      <c r="C827" s="364"/>
      <c r="D827" s="364"/>
      <c r="E827" s="364"/>
      <c r="F827" s="364"/>
      <c r="G827" s="364"/>
      <c r="H827" s="364"/>
      <c r="I827" s="364"/>
      <c r="J827" s="364"/>
      <c r="K827" s="364"/>
      <c r="L827" s="364"/>
      <c r="M827" s="364"/>
      <c r="N827" s="364"/>
      <c r="O827" s="364"/>
      <c r="P827" s="364"/>
    </row>
    <row r="828" spans="1:16" ht="57" customHeight="1">
      <c r="A828" s="364"/>
      <c r="B828" s="364"/>
      <c r="C828" s="364"/>
      <c r="D828" s="364"/>
      <c r="E828" s="364"/>
      <c r="F828" s="364"/>
      <c r="G828" s="364"/>
      <c r="H828" s="364"/>
      <c r="I828" s="364"/>
      <c r="J828" s="364"/>
      <c r="K828" s="364"/>
      <c r="L828" s="364"/>
      <c r="M828" s="364"/>
      <c r="N828" s="364"/>
      <c r="O828" s="364"/>
      <c r="P828" s="364"/>
    </row>
    <row r="829" spans="1:16" ht="57" customHeight="1">
      <c r="A829" s="364"/>
      <c r="B829" s="364"/>
      <c r="C829" s="364"/>
      <c r="D829" s="364"/>
      <c r="E829" s="364"/>
      <c r="F829" s="364"/>
      <c r="G829" s="364"/>
      <c r="H829" s="364"/>
      <c r="I829" s="364"/>
      <c r="J829" s="364"/>
      <c r="K829" s="364"/>
      <c r="L829" s="364"/>
      <c r="M829" s="364"/>
      <c r="N829" s="364"/>
      <c r="O829" s="364"/>
      <c r="P829" s="364"/>
    </row>
    <row r="830" spans="1:16" ht="57" customHeight="1">
      <c r="A830" s="364"/>
      <c r="B830" s="364"/>
      <c r="C830" s="364"/>
      <c r="D830" s="364"/>
      <c r="E830" s="364"/>
      <c r="F830" s="364"/>
      <c r="G830" s="364"/>
      <c r="H830" s="364"/>
      <c r="I830" s="364"/>
      <c r="J830" s="364"/>
      <c r="K830" s="364"/>
      <c r="L830" s="364"/>
      <c r="M830" s="364"/>
      <c r="N830" s="364"/>
      <c r="O830" s="364"/>
      <c r="P830" s="364"/>
    </row>
    <row r="831" spans="1:16" ht="57" customHeight="1">
      <c r="A831" s="364"/>
      <c r="B831" s="364"/>
      <c r="C831" s="364"/>
      <c r="D831" s="364"/>
      <c r="E831" s="364"/>
      <c r="F831" s="364"/>
      <c r="G831" s="364"/>
      <c r="H831" s="364"/>
      <c r="I831" s="364"/>
      <c r="J831" s="364"/>
      <c r="K831" s="364"/>
      <c r="L831" s="364"/>
      <c r="M831" s="364"/>
      <c r="N831" s="364"/>
      <c r="O831" s="364"/>
      <c r="P831" s="364"/>
    </row>
    <row r="832" spans="1:16" ht="57" customHeight="1">
      <c r="A832" s="364"/>
      <c r="B832" s="364"/>
      <c r="C832" s="364"/>
      <c r="D832" s="364"/>
      <c r="E832" s="364"/>
      <c r="F832" s="364"/>
      <c r="G832" s="364"/>
      <c r="H832" s="364"/>
      <c r="I832" s="364"/>
      <c r="J832" s="364"/>
      <c r="K832" s="364"/>
      <c r="L832" s="364"/>
      <c r="M832" s="364"/>
      <c r="N832" s="364"/>
      <c r="O832" s="364"/>
      <c r="P832" s="364"/>
    </row>
    <row r="833" spans="1:16" ht="57" customHeight="1">
      <c r="A833" s="364"/>
      <c r="B833" s="364"/>
      <c r="C833" s="364"/>
      <c r="D833" s="364"/>
      <c r="E833" s="364"/>
      <c r="F833" s="364"/>
      <c r="G833" s="364"/>
      <c r="H833" s="364"/>
      <c r="I833" s="364"/>
      <c r="J833" s="364"/>
      <c r="K833" s="364"/>
      <c r="L833" s="364"/>
      <c r="M833" s="364"/>
      <c r="N833" s="364"/>
      <c r="O833" s="364"/>
      <c r="P833" s="364"/>
    </row>
    <row r="834" spans="1:16" ht="57" customHeight="1">
      <c r="A834" s="364"/>
      <c r="B834" s="364"/>
      <c r="C834" s="364"/>
      <c r="D834" s="364"/>
      <c r="E834" s="364"/>
      <c r="F834" s="364"/>
      <c r="G834" s="364"/>
      <c r="H834" s="364"/>
      <c r="I834" s="364"/>
      <c r="J834" s="364"/>
      <c r="K834" s="364"/>
      <c r="L834" s="364"/>
      <c r="M834" s="364"/>
      <c r="N834" s="364"/>
      <c r="O834" s="364"/>
      <c r="P834" s="364"/>
    </row>
    <row r="835" spans="1:16" ht="57" customHeight="1">
      <c r="A835" s="364"/>
      <c r="B835" s="364"/>
      <c r="C835" s="364"/>
      <c r="D835" s="364"/>
      <c r="E835" s="364"/>
      <c r="F835" s="364"/>
      <c r="G835" s="364"/>
      <c r="H835" s="364"/>
      <c r="I835" s="364"/>
      <c r="J835" s="364"/>
      <c r="K835" s="364"/>
      <c r="L835" s="364"/>
      <c r="M835" s="364"/>
      <c r="N835" s="364"/>
      <c r="O835" s="364"/>
      <c r="P835" s="364"/>
    </row>
    <row r="836" spans="1:16" ht="57" customHeight="1">
      <c r="A836" s="364"/>
      <c r="B836" s="364"/>
      <c r="C836" s="364"/>
      <c r="D836" s="364"/>
      <c r="E836" s="364"/>
      <c r="F836" s="364"/>
      <c r="G836" s="364"/>
      <c r="H836" s="364"/>
      <c r="I836" s="364"/>
      <c r="J836" s="364"/>
      <c r="K836" s="364"/>
      <c r="L836" s="364"/>
      <c r="M836" s="364"/>
      <c r="N836" s="364"/>
      <c r="O836" s="364"/>
      <c r="P836" s="364"/>
    </row>
    <row r="837" spans="1:16" ht="57" customHeight="1">
      <c r="A837" s="364"/>
      <c r="B837" s="364"/>
      <c r="C837" s="364"/>
      <c r="D837" s="364"/>
      <c r="E837" s="364"/>
      <c r="F837" s="364"/>
      <c r="G837" s="364"/>
      <c r="H837" s="364"/>
      <c r="I837" s="364"/>
      <c r="J837" s="364"/>
      <c r="K837" s="364"/>
      <c r="L837" s="364"/>
      <c r="M837" s="364"/>
      <c r="N837" s="364"/>
      <c r="O837" s="364"/>
      <c r="P837" s="364"/>
    </row>
    <row r="838" spans="1:16" ht="57" customHeight="1">
      <c r="A838" s="364"/>
      <c r="B838" s="364"/>
      <c r="C838" s="364"/>
      <c r="D838" s="364"/>
      <c r="E838" s="364"/>
      <c r="F838" s="364"/>
      <c r="G838" s="364"/>
      <c r="H838" s="364"/>
      <c r="I838" s="364"/>
      <c r="J838" s="364"/>
      <c r="K838" s="364"/>
      <c r="L838" s="364"/>
      <c r="M838" s="364"/>
      <c r="N838" s="364"/>
      <c r="O838" s="364"/>
      <c r="P838" s="364"/>
    </row>
    <row r="839" spans="1:16" ht="57" customHeight="1">
      <c r="A839" s="364"/>
      <c r="B839" s="364"/>
      <c r="C839" s="364"/>
      <c r="D839" s="364"/>
      <c r="E839" s="364"/>
      <c r="F839" s="364"/>
      <c r="G839" s="364"/>
      <c r="H839" s="364"/>
      <c r="I839" s="364"/>
      <c r="J839" s="364"/>
      <c r="K839" s="364"/>
      <c r="L839" s="364"/>
      <c r="M839" s="364"/>
      <c r="N839" s="364"/>
      <c r="O839" s="364"/>
      <c r="P839" s="364"/>
    </row>
    <row r="840" spans="1:16" ht="57" customHeight="1">
      <c r="A840" s="364"/>
      <c r="B840" s="364"/>
      <c r="C840" s="364"/>
      <c r="D840" s="364"/>
      <c r="E840" s="364"/>
      <c r="F840" s="364"/>
      <c r="G840" s="364"/>
      <c r="H840" s="364"/>
      <c r="I840" s="364"/>
      <c r="J840" s="364"/>
      <c r="K840" s="364"/>
      <c r="L840" s="364"/>
      <c r="M840" s="364"/>
      <c r="N840" s="364"/>
      <c r="O840" s="364"/>
      <c r="P840" s="364"/>
    </row>
    <row r="841" spans="1:16" ht="57" customHeight="1">
      <c r="A841" s="364"/>
      <c r="B841" s="364"/>
      <c r="C841" s="364"/>
      <c r="D841" s="364"/>
      <c r="E841" s="364"/>
      <c r="F841" s="364"/>
      <c r="G841" s="364"/>
      <c r="H841" s="364"/>
      <c r="I841" s="364"/>
      <c r="J841" s="364"/>
      <c r="K841" s="364"/>
      <c r="L841" s="364"/>
      <c r="M841" s="364"/>
      <c r="N841" s="364"/>
      <c r="O841" s="364"/>
      <c r="P841" s="364"/>
    </row>
    <row r="842" spans="1:16" ht="57" customHeight="1">
      <c r="A842" s="364"/>
      <c r="B842" s="364"/>
      <c r="C842" s="364"/>
      <c r="D842" s="364"/>
      <c r="E842" s="364"/>
      <c r="F842" s="364"/>
      <c r="G842" s="364"/>
      <c r="H842" s="364"/>
      <c r="I842" s="364"/>
      <c r="J842" s="364"/>
      <c r="K842" s="364"/>
      <c r="L842" s="364"/>
      <c r="M842" s="364"/>
      <c r="N842" s="364"/>
      <c r="O842" s="364"/>
      <c r="P842" s="364"/>
    </row>
    <row r="843" spans="1:16" ht="57" customHeight="1">
      <c r="A843" s="364"/>
      <c r="B843" s="364"/>
      <c r="C843" s="364"/>
      <c r="D843" s="364"/>
      <c r="E843" s="364"/>
      <c r="F843" s="364"/>
      <c r="G843" s="364"/>
      <c r="H843" s="364"/>
      <c r="I843" s="364"/>
      <c r="J843" s="364"/>
      <c r="K843" s="364"/>
      <c r="L843" s="364"/>
      <c r="M843" s="364"/>
      <c r="N843" s="364"/>
      <c r="O843" s="364"/>
      <c r="P843" s="364"/>
    </row>
    <row r="844" spans="1:16" ht="57" customHeight="1">
      <c r="A844" s="364"/>
      <c r="B844" s="364"/>
      <c r="C844" s="364"/>
      <c r="D844" s="364"/>
      <c r="E844" s="364"/>
      <c r="F844" s="364"/>
      <c r="G844" s="364"/>
      <c r="H844" s="364"/>
      <c r="I844" s="364"/>
      <c r="J844" s="364"/>
      <c r="K844" s="364"/>
      <c r="L844" s="364"/>
      <c r="M844" s="364"/>
      <c r="N844" s="364"/>
      <c r="O844" s="364"/>
      <c r="P844" s="364"/>
    </row>
    <row r="845" spans="1:16" ht="57" customHeight="1">
      <c r="A845" s="364"/>
      <c r="B845" s="364"/>
      <c r="C845" s="364"/>
      <c r="D845" s="364"/>
      <c r="E845" s="364"/>
      <c r="F845" s="364"/>
      <c r="G845" s="364"/>
      <c r="H845" s="364"/>
      <c r="I845" s="364"/>
      <c r="J845" s="364"/>
      <c r="K845" s="364"/>
      <c r="L845" s="364"/>
      <c r="M845" s="364"/>
      <c r="N845" s="364"/>
      <c r="O845" s="364"/>
      <c r="P845" s="364"/>
    </row>
    <row r="846" spans="1:16" ht="57" customHeight="1">
      <c r="A846" s="364"/>
      <c r="B846" s="364"/>
      <c r="C846" s="364"/>
      <c r="D846" s="364"/>
      <c r="E846" s="364"/>
      <c r="F846" s="364"/>
      <c r="G846" s="364"/>
      <c r="H846" s="364"/>
      <c r="I846" s="364"/>
      <c r="J846" s="364"/>
      <c r="K846" s="364"/>
      <c r="L846" s="364"/>
      <c r="M846" s="364"/>
      <c r="N846" s="364"/>
      <c r="O846" s="364"/>
      <c r="P846" s="364"/>
    </row>
    <row r="847" spans="1:16" ht="57" customHeight="1">
      <c r="A847" s="364"/>
      <c r="B847" s="364"/>
      <c r="C847" s="364"/>
      <c r="D847" s="364"/>
      <c r="E847" s="364"/>
      <c r="F847" s="364"/>
      <c r="G847" s="364"/>
      <c r="H847" s="364"/>
      <c r="I847" s="364"/>
      <c r="J847" s="364"/>
      <c r="K847" s="364"/>
      <c r="L847" s="364"/>
      <c r="M847" s="364"/>
      <c r="N847" s="364"/>
      <c r="O847" s="364"/>
      <c r="P847" s="364"/>
    </row>
    <row r="848" spans="1:16" ht="57" customHeight="1">
      <c r="A848" s="364"/>
      <c r="B848" s="364"/>
      <c r="C848" s="364"/>
      <c r="D848" s="364"/>
      <c r="E848" s="364"/>
      <c r="F848" s="364"/>
      <c r="G848" s="364"/>
      <c r="H848" s="364"/>
      <c r="I848" s="364"/>
      <c r="J848" s="364"/>
      <c r="K848" s="364"/>
      <c r="L848" s="364"/>
      <c r="M848" s="364"/>
      <c r="N848" s="364"/>
      <c r="O848" s="364"/>
      <c r="P848" s="364"/>
    </row>
    <row r="849" spans="1:16" ht="57" customHeight="1">
      <c r="A849" s="364"/>
      <c r="B849" s="364"/>
      <c r="C849" s="364"/>
      <c r="D849" s="364"/>
      <c r="E849" s="364"/>
      <c r="F849" s="364"/>
      <c r="G849" s="364"/>
      <c r="H849" s="364"/>
      <c r="I849" s="364"/>
      <c r="J849" s="364"/>
      <c r="K849" s="364"/>
      <c r="L849" s="364"/>
      <c r="M849" s="364"/>
      <c r="N849" s="364"/>
      <c r="O849" s="364"/>
      <c r="P849" s="364"/>
    </row>
    <row r="850" spans="1:16" ht="57" customHeight="1">
      <c r="A850" s="364"/>
      <c r="B850" s="364"/>
      <c r="C850" s="364"/>
      <c r="D850" s="364"/>
      <c r="E850" s="364"/>
      <c r="F850" s="364"/>
      <c r="G850" s="364"/>
      <c r="H850" s="364"/>
      <c r="I850" s="364"/>
      <c r="J850" s="364"/>
      <c r="K850" s="364"/>
      <c r="L850" s="364"/>
      <c r="M850" s="364"/>
      <c r="N850" s="364"/>
      <c r="O850" s="364"/>
      <c r="P850" s="364"/>
    </row>
    <row r="851" spans="1:16" ht="57" customHeight="1">
      <c r="A851" s="364"/>
      <c r="B851" s="364"/>
      <c r="C851" s="364"/>
      <c r="D851" s="364"/>
      <c r="E851" s="364"/>
      <c r="F851" s="364"/>
      <c r="G851" s="364"/>
      <c r="H851" s="364"/>
      <c r="I851" s="364"/>
      <c r="J851" s="364"/>
      <c r="K851" s="364"/>
      <c r="L851" s="364"/>
      <c r="M851" s="364"/>
      <c r="N851" s="364"/>
      <c r="O851" s="364"/>
      <c r="P851" s="364"/>
    </row>
    <row r="852" spans="1:16" ht="57" customHeight="1">
      <c r="A852" s="364"/>
      <c r="B852" s="364"/>
      <c r="C852" s="364"/>
      <c r="D852" s="364"/>
      <c r="E852" s="364"/>
      <c r="F852" s="364"/>
      <c r="G852" s="364"/>
      <c r="H852" s="364"/>
      <c r="I852" s="364"/>
      <c r="J852" s="364"/>
      <c r="K852" s="364"/>
      <c r="L852" s="364"/>
      <c r="M852" s="364"/>
      <c r="N852" s="364"/>
      <c r="O852" s="364"/>
      <c r="P852" s="364"/>
    </row>
    <row r="853" spans="1:16" ht="57" customHeight="1">
      <c r="A853" s="364"/>
      <c r="B853" s="364"/>
      <c r="C853" s="364"/>
      <c r="D853" s="364"/>
      <c r="E853" s="364"/>
      <c r="F853" s="364"/>
      <c r="G853" s="364"/>
      <c r="H853" s="364"/>
      <c r="I853" s="364"/>
      <c r="J853" s="364"/>
      <c r="K853" s="364"/>
      <c r="L853" s="364"/>
      <c r="M853" s="364"/>
      <c r="N853" s="364"/>
      <c r="O853" s="364"/>
      <c r="P853" s="364"/>
    </row>
    <row r="854" spans="1:16" ht="57" customHeight="1">
      <c r="A854" s="364"/>
      <c r="B854" s="364"/>
      <c r="C854" s="364"/>
      <c r="D854" s="364"/>
      <c r="E854" s="364"/>
      <c r="F854" s="364"/>
      <c r="G854" s="364"/>
      <c r="H854" s="364"/>
      <c r="I854" s="364"/>
      <c r="J854" s="364"/>
      <c r="K854" s="364"/>
      <c r="L854" s="364"/>
      <c r="M854" s="364"/>
      <c r="N854" s="364"/>
      <c r="O854" s="364"/>
      <c r="P854" s="364"/>
    </row>
    <row r="855" spans="1:16" ht="57" customHeight="1">
      <c r="A855" s="364"/>
      <c r="B855" s="364"/>
      <c r="C855" s="364"/>
      <c r="D855" s="364"/>
      <c r="E855" s="364"/>
      <c r="F855" s="364"/>
      <c r="G855" s="364"/>
      <c r="H855" s="364"/>
      <c r="I855" s="364"/>
      <c r="J855" s="364"/>
      <c r="K855" s="364"/>
      <c r="L855" s="364"/>
      <c r="M855" s="364"/>
      <c r="N855" s="364"/>
      <c r="O855" s="364"/>
      <c r="P855" s="364"/>
    </row>
    <row r="856" spans="1:16" ht="57" customHeight="1">
      <c r="A856" s="364"/>
      <c r="B856" s="364"/>
      <c r="C856" s="364"/>
      <c r="D856" s="364"/>
      <c r="E856" s="364"/>
      <c r="F856" s="364"/>
      <c r="G856" s="364"/>
      <c r="H856" s="364"/>
      <c r="I856" s="364"/>
      <c r="J856" s="364"/>
      <c r="K856" s="364"/>
      <c r="L856" s="364"/>
      <c r="M856" s="364"/>
      <c r="N856" s="364"/>
      <c r="O856" s="364"/>
      <c r="P856" s="364"/>
    </row>
    <row r="857" spans="1:16" ht="57" customHeight="1">
      <c r="A857" s="364"/>
      <c r="B857" s="364"/>
      <c r="C857" s="364"/>
      <c r="D857" s="364"/>
      <c r="E857" s="364"/>
      <c r="F857" s="364"/>
      <c r="G857" s="364"/>
      <c r="H857" s="364"/>
      <c r="I857" s="364"/>
      <c r="J857" s="364"/>
      <c r="K857" s="364"/>
      <c r="L857" s="364"/>
      <c r="M857" s="364"/>
      <c r="N857" s="364"/>
      <c r="O857" s="364"/>
      <c r="P857" s="364"/>
    </row>
    <row r="858" spans="1:16" ht="57" customHeight="1">
      <c r="A858" s="364"/>
      <c r="B858" s="364"/>
      <c r="C858" s="364"/>
      <c r="D858" s="364"/>
      <c r="E858" s="364"/>
      <c r="F858" s="364"/>
      <c r="G858" s="364"/>
      <c r="H858" s="364"/>
      <c r="I858" s="364"/>
      <c r="J858" s="364"/>
      <c r="K858" s="364"/>
      <c r="L858" s="364"/>
      <c r="M858" s="364"/>
      <c r="N858" s="364"/>
      <c r="O858" s="364"/>
      <c r="P858" s="364"/>
    </row>
    <row r="859" spans="1:16" ht="57" customHeight="1">
      <c r="A859" s="364"/>
      <c r="B859" s="364"/>
      <c r="C859" s="364"/>
      <c r="D859" s="364"/>
      <c r="E859" s="364"/>
      <c r="F859" s="364"/>
      <c r="G859" s="364"/>
      <c r="H859" s="364"/>
      <c r="I859" s="364"/>
      <c r="J859" s="364"/>
      <c r="K859" s="364"/>
      <c r="L859" s="364"/>
      <c r="M859" s="364"/>
      <c r="N859" s="364"/>
      <c r="O859" s="364"/>
      <c r="P859" s="364"/>
    </row>
    <row r="860" spans="1:16" ht="57" customHeight="1">
      <c r="A860" s="364"/>
      <c r="B860" s="364"/>
      <c r="C860" s="364"/>
      <c r="D860" s="364"/>
      <c r="E860" s="364"/>
      <c r="F860" s="364"/>
      <c r="G860" s="364"/>
      <c r="H860" s="364"/>
      <c r="I860" s="364"/>
      <c r="J860" s="364"/>
      <c r="K860" s="364"/>
      <c r="L860" s="364"/>
      <c r="M860" s="364"/>
      <c r="N860" s="364"/>
      <c r="O860" s="364"/>
      <c r="P860" s="364"/>
    </row>
    <row r="861" spans="1:16" ht="57" customHeight="1">
      <c r="A861" s="364"/>
      <c r="B861" s="364"/>
      <c r="C861" s="364"/>
      <c r="D861" s="364"/>
      <c r="E861" s="364"/>
      <c r="F861" s="364"/>
      <c r="G861" s="364"/>
      <c r="H861" s="364"/>
      <c r="I861" s="364"/>
      <c r="J861" s="364"/>
      <c r="K861" s="364"/>
      <c r="L861" s="364"/>
      <c r="M861" s="364"/>
      <c r="N861" s="364"/>
      <c r="O861" s="364"/>
      <c r="P861" s="364"/>
    </row>
    <row r="862" spans="1:16" ht="57" customHeight="1">
      <c r="A862" s="364"/>
      <c r="B862" s="364"/>
      <c r="C862" s="364"/>
      <c r="D862" s="364"/>
      <c r="E862" s="364"/>
      <c r="F862" s="364"/>
      <c r="G862" s="364"/>
      <c r="H862" s="364"/>
      <c r="I862" s="364"/>
      <c r="J862" s="364"/>
      <c r="K862" s="364"/>
      <c r="L862" s="364"/>
      <c r="M862" s="364"/>
      <c r="N862" s="364"/>
      <c r="O862" s="364"/>
      <c r="P862" s="364"/>
    </row>
    <row r="863" spans="1:16" ht="57" customHeight="1">
      <c r="A863" s="364"/>
      <c r="B863" s="364"/>
      <c r="C863" s="364"/>
      <c r="D863" s="364"/>
      <c r="E863" s="364"/>
      <c r="F863" s="364"/>
      <c r="G863" s="364"/>
      <c r="H863" s="364"/>
      <c r="I863" s="364"/>
      <c r="J863" s="364"/>
      <c r="K863" s="364"/>
      <c r="L863" s="364"/>
      <c r="M863" s="364"/>
      <c r="N863" s="364"/>
      <c r="O863" s="364"/>
      <c r="P863" s="364"/>
    </row>
    <row r="864" spans="1:16" ht="57" customHeight="1">
      <c r="A864" s="364"/>
      <c r="B864" s="364"/>
      <c r="C864" s="364"/>
      <c r="D864" s="364"/>
      <c r="E864" s="364"/>
      <c r="F864" s="364"/>
      <c r="G864" s="364"/>
      <c r="H864" s="364"/>
      <c r="I864" s="364"/>
      <c r="J864" s="364"/>
      <c r="K864" s="364"/>
      <c r="L864" s="364"/>
      <c r="M864" s="364"/>
      <c r="N864" s="364"/>
      <c r="O864" s="364"/>
      <c r="P864" s="364"/>
    </row>
    <row r="865" spans="1:16" ht="57" customHeight="1">
      <c r="A865" s="364"/>
      <c r="B865" s="364"/>
      <c r="C865" s="364"/>
      <c r="D865" s="364"/>
      <c r="E865" s="364"/>
      <c r="F865" s="364"/>
      <c r="G865" s="364"/>
      <c r="H865" s="364"/>
      <c r="I865" s="364"/>
      <c r="J865" s="364"/>
      <c r="K865" s="364"/>
      <c r="L865" s="364"/>
      <c r="M865" s="364"/>
      <c r="N865" s="364"/>
      <c r="O865" s="364"/>
      <c r="P865" s="364"/>
    </row>
    <row r="866" spans="1:16" ht="57" customHeight="1">
      <c r="A866" s="364"/>
      <c r="B866" s="364"/>
      <c r="C866" s="364"/>
      <c r="D866" s="364"/>
      <c r="E866" s="364"/>
      <c r="F866" s="364"/>
      <c r="G866" s="364"/>
      <c r="H866" s="364"/>
      <c r="I866" s="364"/>
      <c r="J866" s="364"/>
      <c r="K866" s="364"/>
      <c r="L866" s="364"/>
      <c r="M866" s="364"/>
      <c r="N866" s="364"/>
      <c r="O866" s="364"/>
      <c r="P866" s="364"/>
    </row>
    <row r="867" spans="1:16" ht="57" customHeight="1">
      <c r="A867" s="364"/>
      <c r="B867" s="364"/>
      <c r="C867" s="364"/>
      <c r="D867" s="364"/>
      <c r="E867" s="364"/>
      <c r="F867" s="364"/>
      <c r="G867" s="364"/>
      <c r="H867" s="364"/>
      <c r="I867" s="364"/>
      <c r="J867" s="364"/>
      <c r="K867" s="364"/>
      <c r="L867" s="364"/>
      <c r="M867" s="364"/>
      <c r="N867" s="364"/>
      <c r="O867" s="364"/>
      <c r="P867" s="364"/>
    </row>
    <row r="868" spans="1:16" ht="57" customHeight="1">
      <c r="A868" s="364"/>
      <c r="B868" s="364"/>
      <c r="C868" s="364"/>
      <c r="D868" s="364"/>
      <c r="E868" s="364"/>
      <c r="F868" s="364"/>
      <c r="G868" s="364"/>
      <c r="H868" s="364"/>
      <c r="I868" s="364"/>
      <c r="J868" s="364"/>
      <c r="K868" s="364"/>
      <c r="L868" s="364"/>
      <c r="M868" s="364"/>
      <c r="N868" s="364"/>
      <c r="O868" s="364"/>
      <c r="P868" s="364"/>
    </row>
    <row r="869" spans="1:16" ht="57" customHeight="1">
      <c r="A869" s="364"/>
      <c r="B869" s="364"/>
      <c r="C869" s="364"/>
      <c r="D869" s="364"/>
      <c r="E869" s="364"/>
      <c r="F869" s="364"/>
      <c r="G869" s="364"/>
      <c r="H869" s="364"/>
      <c r="I869" s="364"/>
      <c r="J869" s="364"/>
      <c r="K869" s="364"/>
      <c r="L869" s="364"/>
      <c r="M869" s="364"/>
      <c r="N869" s="364"/>
      <c r="O869" s="364"/>
      <c r="P869" s="364"/>
    </row>
    <row r="870" spans="1:16" ht="57" customHeight="1">
      <c r="A870" s="364"/>
      <c r="B870" s="364"/>
      <c r="C870" s="364"/>
      <c r="D870" s="364"/>
      <c r="E870" s="364"/>
      <c r="F870" s="364"/>
      <c r="G870" s="364"/>
      <c r="H870" s="364"/>
      <c r="I870" s="364"/>
      <c r="J870" s="364"/>
      <c r="K870" s="364"/>
      <c r="L870" s="364"/>
      <c r="M870" s="364"/>
      <c r="N870" s="364"/>
      <c r="O870" s="364"/>
      <c r="P870" s="364"/>
    </row>
    <row r="871" spans="1:16" ht="57" customHeight="1">
      <c r="A871" s="364"/>
      <c r="B871" s="364"/>
      <c r="C871" s="364"/>
      <c r="D871" s="364"/>
      <c r="E871" s="364"/>
      <c r="F871" s="364"/>
      <c r="G871" s="364"/>
      <c r="H871" s="364"/>
      <c r="I871" s="364"/>
      <c r="J871" s="364"/>
      <c r="K871" s="364"/>
      <c r="L871" s="364"/>
      <c r="M871" s="364"/>
      <c r="N871" s="364"/>
      <c r="O871" s="364"/>
      <c r="P871" s="364"/>
    </row>
    <row r="872" spans="1:16" ht="57" customHeight="1">
      <c r="A872" s="364"/>
      <c r="B872" s="364"/>
      <c r="C872" s="364"/>
      <c r="D872" s="364"/>
      <c r="E872" s="364"/>
      <c r="F872" s="364"/>
      <c r="G872" s="364"/>
      <c r="H872" s="364"/>
      <c r="I872" s="364"/>
      <c r="J872" s="364"/>
      <c r="K872" s="364"/>
      <c r="L872" s="364"/>
      <c r="M872" s="364"/>
      <c r="N872" s="364"/>
      <c r="O872" s="364"/>
      <c r="P872" s="364"/>
    </row>
    <row r="873" spans="1:16" ht="57" customHeight="1">
      <c r="A873" s="364"/>
      <c r="B873" s="364"/>
      <c r="C873" s="364"/>
      <c r="D873" s="364"/>
      <c r="E873" s="364"/>
      <c r="F873" s="364"/>
      <c r="G873" s="364"/>
      <c r="H873" s="364"/>
      <c r="I873" s="364"/>
      <c r="J873" s="364"/>
      <c r="K873" s="364"/>
      <c r="L873" s="364"/>
      <c r="M873" s="364"/>
      <c r="N873" s="364"/>
      <c r="O873" s="364"/>
      <c r="P873" s="364"/>
    </row>
    <row r="874" spans="1:16" ht="57" customHeight="1">
      <c r="A874" s="364"/>
      <c r="B874" s="364"/>
      <c r="C874" s="364"/>
      <c r="D874" s="364"/>
      <c r="E874" s="364"/>
      <c r="F874" s="364"/>
      <c r="G874" s="364"/>
      <c r="H874" s="364"/>
      <c r="I874" s="364"/>
      <c r="J874" s="364"/>
      <c r="K874" s="364"/>
      <c r="L874" s="364"/>
      <c r="M874" s="364"/>
      <c r="N874" s="364"/>
      <c r="O874" s="364"/>
      <c r="P874" s="364"/>
    </row>
    <row r="875" spans="1:16" ht="57" customHeight="1">
      <c r="A875" s="364"/>
      <c r="B875" s="364"/>
      <c r="C875" s="364"/>
      <c r="D875" s="364"/>
      <c r="E875" s="364"/>
      <c r="F875" s="364"/>
      <c r="G875" s="364"/>
      <c r="H875" s="364"/>
      <c r="I875" s="364"/>
      <c r="J875" s="364"/>
      <c r="K875" s="364"/>
      <c r="L875" s="364"/>
      <c r="M875" s="364"/>
      <c r="N875" s="364"/>
      <c r="O875" s="364"/>
      <c r="P875" s="364"/>
    </row>
    <row r="876" spans="1:16" ht="57" customHeight="1">
      <c r="A876" s="364"/>
      <c r="B876" s="364"/>
      <c r="C876" s="364"/>
      <c r="D876" s="364"/>
      <c r="E876" s="364"/>
      <c r="F876" s="364"/>
      <c r="G876" s="364"/>
      <c r="H876" s="364"/>
      <c r="I876" s="364"/>
      <c r="J876" s="364"/>
      <c r="K876" s="364"/>
      <c r="L876" s="364"/>
      <c r="M876" s="364"/>
      <c r="N876" s="364"/>
      <c r="O876" s="364"/>
      <c r="P876" s="364"/>
    </row>
    <row r="877" spans="1:16" ht="57" customHeight="1">
      <c r="A877" s="364"/>
      <c r="B877" s="364"/>
      <c r="C877" s="364"/>
      <c r="D877" s="364"/>
      <c r="E877" s="364"/>
      <c r="F877" s="364"/>
      <c r="G877" s="364"/>
      <c r="H877" s="364"/>
      <c r="I877" s="364"/>
      <c r="J877" s="364"/>
      <c r="K877" s="364"/>
      <c r="L877" s="364"/>
      <c r="M877" s="364"/>
      <c r="N877" s="364"/>
      <c r="O877" s="364"/>
      <c r="P877" s="364"/>
    </row>
    <row r="878" spans="1:16" ht="57" customHeight="1">
      <c r="A878" s="364"/>
      <c r="B878" s="364"/>
      <c r="C878" s="364"/>
      <c r="D878" s="364"/>
      <c r="E878" s="364"/>
      <c r="F878" s="364"/>
      <c r="G878" s="364"/>
      <c r="H878" s="364"/>
      <c r="I878" s="364"/>
      <c r="J878" s="364"/>
      <c r="K878" s="364"/>
      <c r="L878" s="364"/>
      <c r="M878" s="364"/>
      <c r="N878" s="364"/>
      <c r="O878" s="364"/>
      <c r="P878" s="364"/>
    </row>
    <row r="879" spans="1:16" ht="57" customHeight="1">
      <c r="A879" s="364"/>
      <c r="B879" s="364"/>
      <c r="C879" s="364"/>
      <c r="D879" s="364"/>
      <c r="E879" s="364"/>
      <c r="F879" s="364"/>
      <c r="G879" s="364"/>
      <c r="H879" s="364"/>
      <c r="I879" s="364"/>
      <c r="J879" s="364"/>
      <c r="K879" s="364"/>
      <c r="L879" s="364"/>
      <c r="M879" s="364"/>
      <c r="N879" s="364"/>
      <c r="O879" s="364"/>
      <c r="P879" s="364"/>
    </row>
    <row r="880" spans="1:16" ht="57" customHeight="1">
      <c r="A880" s="364"/>
      <c r="B880" s="364"/>
      <c r="C880" s="364"/>
      <c r="D880" s="364"/>
      <c r="E880" s="364"/>
      <c r="F880" s="364"/>
      <c r="G880" s="364"/>
      <c r="H880" s="364"/>
      <c r="I880" s="364"/>
      <c r="J880" s="364"/>
      <c r="K880" s="364"/>
      <c r="L880" s="364"/>
      <c r="M880" s="364"/>
      <c r="N880" s="364"/>
      <c r="O880" s="364"/>
      <c r="P880" s="364"/>
    </row>
    <row r="881" spans="1:16" ht="57" customHeight="1">
      <c r="A881" s="364"/>
      <c r="B881" s="364"/>
      <c r="C881" s="364"/>
      <c r="D881" s="364"/>
      <c r="E881" s="364"/>
      <c r="F881" s="364"/>
      <c r="G881" s="364"/>
      <c r="H881" s="364"/>
      <c r="I881" s="364"/>
      <c r="J881" s="364"/>
      <c r="K881" s="364"/>
      <c r="L881" s="364"/>
      <c r="M881" s="364"/>
      <c r="N881" s="364"/>
      <c r="O881" s="364"/>
      <c r="P881" s="364"/>
    </row>
    <row r="882" spans="1:16" ht="57" customHeight="1">
      <c r="A882" s="364"/>
      <c r="B882" s="364"/>
      <c r="C882" s="364"/>
      <c r="D882" s="364"/>
      <c r="E882" s="364"/>
      <c r="F882" s="364"/>
      <c r="G882" s="364"/>
      <c r="H882" s="364"/>
      <c r="I882" s="364"/>
      <c r="J882" s="364"/>
      <c r="K882" s="364"/>
      <c r="L882" s="364"/>
      <c r="M882" s="364"/>
      <c r="N882" s="364"/>
      <c r="O882" s="364"/>
      <c r="P882" s="364"/>
    </row>
    <row r="883" spans="1:16" ht="57" customHeight="1">
      <c r="A883" s="364"/>
      <c r="B883" s="364"/>
      <c r="C883" s="364"/>
      <c r="D883" s="364"/>
      <c r="E883" s="364"/>
      <c r="F883" s="364"/>
      <c r="G883" s="364"/>
      <c r="H883" s="364"/>
      <c r="I883" s="364"/>
      <c r="J883" s="364"/>
      <c r="K883" s="364"/>
      <c r="L883" s="364"/>
      <c r="M883" s="364"/>
      <c r="N883" s="364"/>
      <c r="O883" s="364"/>
      <c r="P883" s="364"/>
    </row>
    <row r="884" spans="1:16" ht="57" customHeight="1">
      <c r="A884" s="364"/>
      <c r="B884" s="364"/>
      <c r="C884" s="364"/>
      <c r="D884" s="364"/>
      <c r="E884" s="364"/>
      <c r="F884" s="364"/>
      <c r="G884" s="364"/>
      <c r="H884" s="364"/>
      <c r="I884" s="364"/>
      <c r="J884" s="364"/>
      <c r="K884" s="364"/>
      <c r="L884" s="364"/>
      <c r="M884" s="364"/>
      <c r="N884" s="364"/>
      <c r="O884" s="364"/>
      <c r="P884" s="364"/>
    </row>
    <row r="885" spans="1:16" ht="57" customHeight="1">
      <c r="A885" s="364"/>
      <c r="B885" s="364"/>
      <c r="C885" s="364"/>
      <c r="D885" s="364"/>
      <c r="E885" s="364"/>
      <c r="F885" s="364"/>
      <c r="G885" s="364"/>
      <c r="H885" s="364"/>
      <c r="I885" s="364"/>
      <c r="J885" s="364"/>
      <c r="K885" s="364"/>
      <c r="L885" s="364"/>
      <c r="M885" s="364"/>
      <c r="N885" s="364"/>
      <c r="O885" s="364"/>
      <c r="P885" s="364"/>
    </row>
    <row r="886" spans="1:16" ht="57" customHeight="1">
      <c r="A886" s="364"/>
      <c r="B886" s="364"/>
      <c r="C886" s="364"/>
      <c r="D886" s="364"/>
      <c r="E886" s="364"/>
      <c r="F886" s="364"/>
      <c r="G886" s="364"/>
      <c r="H886" s="364"/>
      <c r="I886" s="364"/>
      <c r="J886" s="364"/>
      <c r="K886" s="364"/>
      <c r="L886" s="364"/>
      <c r="M886" s="364"/>
      <c r="N886" s="364"/>
      <c r="O886" s="364"/>
      <c r="P886" s="364"/>
    </row>
    <row r="887" spans="1:16" ht="57" customHeight="1">
      <c r="A887" s="364"/>
      <c r="B887" s="364"/>
      <c r="C887" s="364"/>
      <c r="D887" s="364"/>
      <c r="E887" s="364"/>
      <c r="F887" s="364"/>
      <c r="G887" s="364"/>
      <c r="H887" s="364"/>
      <c r="I887" s="364"/>
      <c r="J887" s="364"/>
      <c r="K887" s="364"/>
      <c r="L887" s="364"/>
      <c r="M887" s="364"/>
      <c r="N887" s="364"/>
      <c r="O887" s="364"/>
      <c r="P887" s="364"/>
    </row>
    <row r="888" spans="1:16" ht="57" customHeight="1">
      <c r="A888" s="364"/>
      <c r="B888" s="364"/>
      <c r="C888" s="364"/>
      <c r="D888" s="364"/>
      <c r="E888" s="364"/>
      <c r="F888" s="364"/>
      <c r="G888" s="364"/>
      <c r="H888" s="364"/>
      <c r="I888" s="364"/>
      <c r="J888" s="364"/>
      <c r="K888" s="364"/>
      <c r="L888" s="364"/>
      <c r="M888" s="364"/>
      <c r="N888" s="364"/>
      <c r="O888" s="364"/>
      <c r="P888" s="364"/>
    </row>
    <row r="889" spans="1:16" ht="57" customHeight="1">
      <c r="A889" s="364"/>
      <c r="B889" s="364"/>
      <c r="C889" s="364"/>
      <c r="D889" s="364"/>
      <c r="E889" s="364"/>
      <c r="F889" s="364"/>
      <c r="G889" s="364"/>
      <c r="H889" s="364"/>
      <c r="I889" s="364"/>
      <c r="J889" s="364"/>
      <c r="K889" s="364"/>
      <c r="L889" s="364"/>
      <c r="M889" s="364"/>
      <c r="N889" s="364"/>
      <c r="O889" s="364"/>
      <c r="P889" s="364"/>
    </row>
    <row r="890" spans="1:16" ht="57" customHeight="1">
      <c r="A890" s="364"/>
      <c r="B890" s="364"/>
      <c r="C890" s="364"/>
      <c r="D890" s="364"/>
      <c r="E890" s="364"/>
      <c r="F890" s="364"/>
      <c r="G890" s="364"/>
      <c r="H890" s="364"/>
      <c r="I890" s="364"/>
      <c r="J890" s="364"/>
      <c r="K890" s="364"/>
      <c r="L890" s="364"/>
      <c r="M890" s="364"/>
      <c r="N890" s="364"/>
      <c r="O890" s="364"/>
      <c r="P890" s="364"/>
    </row>
    <row r="891" spans="1:16" ht="57" customHeight="1">
      <c r="A891" s="364"/>
      <c r="B891" s="364"/>
      <c r="C891" s="364"/>
      <c r="D891" s="364"/>
      <c r="E891" s="364"/>
      <c r="F891" s="364"/>
      <c r="G891" s="364"/>
      <c r="H891" s="364"/>
      <c r="I891" s="364"/>
      <c r="J891" s="364"/>
      <c r="K891" s="364"/>
      <c r="L891" s="364"/>
      <c r="M891" s="364"/>
      <c r="N891" s="364"/>
      <c r="O891" s="364"/>
      <c r="P891" s="364"/>
    </row>
    <row r="892" spans="1:16" ht="57" customHeight="1">
      <c r="A892" s="364"/>
      <c r="B892" s="364"/>
      <c r="C892" s="364"/>
      <c r="D892" s="364"/>
      <c r="E892" s="364"/>
      <c r="F892" s="364"/>
      <c r="G892" s="364"/>
      <c r="H892" s="364"/>
      <c r="I892" s="364"/>
      <c r="J892" s="364"/>
      <c r="K892" s="364"/>
      <c r="L892" s="364"/>
      <c r="M892" s="364"/>
      <c r="N892" s="364"/>
      <c r="O892" s="364"/>
      <c r="P892" s="364"/>
    </row>
    <row r="893" spans="1:16" ht="57" customHeight="1">
      <c r="A893" s="364"/>
      <c r="B893" s="364"/>
      <c r="C893" s="364"/>
      <c r="D893" s="364"/>
      <c r="E893" s="364"/>
      <c r="F893" s="364"/>
      <c r="G893" s="364"/>
      <c r="H893" s="364"/>
      <c r="I893" s="364"/>
      <c r="J893" s="364"/>
      <c r="K893" s="364"/>
      <c r="L893" s="364"/>
      <c r="M893" s="364"/>
      <c r="N893" s="364"/>
      <c r="O893" s="364"/>
      <c r="P893" s="364"/>
    </row>
    <row r="894" spans="1:16" ht="57" customHeight="1">
      <c r="A894" s="364"/>
      <c r="B894" s="364"/>
      <c r="C894" s="364"/>
      <c r="D894" s="364"/>
      <c r="E894" s="364"/>
      <c r="F894" s="364"/>
      <c r="G894" s="364"/>
      <c r="H894" s="364"/>
      <c r="I894" s="364"/>
      <c r="J894" s="364"/>
      <c r="K894" s="364"/>
      <c r="L894" s="364"/>
      <c r="M894" s="364"/>
      <c r="N894" s="364"/>
      <c r="O894" s="364"/>
      <c r="P894" s="364"/>
    </row>
    <row r="895" spans="1:16" ht="57" customHeight="1">
      <c r="A895" s="364"/>
      <c r="B895" s="364"/>
      <c r="C895" s="364"/>
      <c r="D895" s="364"/>
      <c r="E895" s="364"/>
      <c r="F895" s="364"/>
      <c r="G895" s="364"/>
      <c r="H895" s="364"/>
      <c r="I895" s="364"/>
      <c r="J895" s="364"/>
      <c r="K895" s="364"/>
      <c r="L895" s="364"/>
      <c r="M895" s="364"/>
      <c r="N895" s="364"/>
      <c r="O895" s="364"/>
      <c r="P895" s="364"/>
    </row>
    <row r="896" spans="1:16" ht="57" customHeight="1">
      <c r="A896" s="364"/>
      <c r="B896" s="364"/>
      <c r="C896" s="364"/>
      <c r="D896" s="364"/>
      <c r="E896" s="364"/>
      <c r="F896" s="364"/>
      <c r="G896" s="364"/>
      <c r="H896" s="364"/>
      <c r="I896" s="364"/>
      <c r="J896" s="364"/>
      <c r="K896" s="364"/>
      <c r="L896" s="364"/>
      <c r="M896" s="364"/>
      <c r="N896" s="364"/>
      <c r="O896" s="364"/>
      <c r="P896" s="364"/>
    </row>
    <row r="897" spans="1:16" ht="57" customHeight="1">
      <c r="A897" s="364"/>
      <c r="B897" s="364"/>
      <c r="C897" s="364"/>
      <c r="D897" s="364"/>
      <c r="E897" s="364"/>
      <c r="F897" s="364"/>
      <c r="G897" s="364"/>
      <c r="H897" s="364"/>
      <c r="I897" s="364"/>
      <c r="J897" s="364"/>
      <c r="K897" s="364"/>
      <c r="L897" s="364"/>
      <c r="M897" s="364"/>
      <c r="N897" s="364"/>
      <c r="O897" s="364"/>
      <c r="P897" s="364"/>
    </row>
    <row r="898" spans="1:16" ht="57" customHeight="1">
      <c r="A898" s="364"/>
      <c r="B898" s="364"/>
      <c r="C898" s="364"/>
      <c r="D898" s="364"/>
      <c r="E898" s="364"/>
      <c r="F898" s="364"/>
      <c r="G898" s="364"/>
      <c r="H898" s="364"/>
      <c r="I898" s="364"/>
      <c r="J898" s="364"/>
      <c r="K898" s="364"/>
      <c r="L898" s="364"/>
      <c r="M898" s="364"/>
      <c r="N898" s="364"/>
      <c r="O898" s="364"/>
      <c r="P898" s="364"/>
    </row>
    <row r="899" spans="1:16" ht="57" customHeight="1">
      <c r="A899" s="364"/>
      <c r="B899" s="364"/>
      <c r="C899" s="364"/>
      <c r="D899" s="364"/>
      <c r="E899" s="364"/>
      <c r="F899" s="364"/>
      <c r="G899" s="364"/>
      <c r="H899" s="364"/>
      <c r="I899" s="364"/>
      <c r="J899" s="364"/>
      <c r="K899" s="364"/>
      <c r="L899" s="364"/>
      <c r="M899" s="364"/>
      <c r="N899" s="364"/>
      <c r="O899" s="364"/>
      <c r="P899" s="364"/>
    </row>
    <row r="900" spans="1:16" ht="57" customHeight="1">
      <c r="A900" s="364"/>
      <c r="B900" s="364"/>
      <c r="C900" s="364"/>
      <c r="D900" s="364"/>
      <c r="E900" s="364"/>
      <c r="F900" s="364"/>
      <c r="G900" s="364"/>
      <c r="H900" s="364"/>
      <c r="I900" s="364"/>
      <c r="J900" s="364"/>
      <c r="K900" s="364"/>
      <c r="L900" s="364"/>
      <c r="M900" s="364"/>
      <c r="N900" s="364"/>
      <c r="O900" s="364"/>
      <c r="P900" s="364"/>
    </row>
    <row r="901" spans="1:16" ht="57" customHeight="1">
      <c r="A901" s="364"/>
      <c r="B901" s="364"/>
      <c r="C901" s="364"/>
      <c r="D901" s="364"/>
      <c r="E901" s="364"/>
      <c r="F901" s="364"/>
      <c r="G901" s="364"/>
      <c r="H901" s="364"/>
      <c r="I901" s="364"/>
      <c r="J901" s="364"/>
      <c r="K901" s="364"/>
      <c r="L901" s="364"/>
      <c r="M901" s="364"/>
      <c r="N901" s="364"/>
      <c r="O901" s="364"/>
      <c r="P901" s="364"/>
    </row>
    <row r="902" spans="1:16" ht="57" customHeight="1">
      <c r="A902" s="364"/>
      <c r="B902" s="364"/>
      <c r="C902" s="364"/>
      <c r="D902" s="364"/>
      <c r="E902" s="364"/>
      <c r="F902" s="364"/>
      <c r="G902" s="364"/>
      <c r="H902" s="364"/>
      <c r="I902" s="364"/>
      <c r="J902" s="364"/>
      <c r="K902" s="364"/>
      <c r="L902" s="364"/>
      <c r="M902" s="364"/>
      <c r="N902" s="364"/>
      <c r="O902" s="364"/>
      <c r="P902" s="364"/>
    </row>
    <row r="903" spans="1:16" ht="57" customHeight="1">
      <c r="A903" s="364"/>
      <c r="B903" s="364"/>
      <c r="C903" s="364"/>
      <c r="D903" s="364"/>
      <c r="E903" s="364"/>
      <c r="F903" s="364"/>
      <c r="G903" s="364"/>
      <c r="H903" s="364"/>
      <c r="I903" s="364"/>
      <c r="J903" s="364"/>
      <c r="K903" s="364"/>
      <c r="L903" s="364"/>
      <c r="M903" s="364"/>
      <c r="N903" s="364"/>
      <c r="O903" s="364"/>
      <c r="P903" s="364"/>
    </row>
    <row r="904" spans="1:16" ht="57" customHeight="1">
      <c r="A904" s="364"/>
      <c r="B904" s="364"/>
      <c r="C904" s="364"/>
      <c r="D904" s="364"/>
      <c r="E904" s="364"/>
      <c r="F904" s="364"/>
      <c r="G904" s="364"/>
      <c r="H904" s="364"/>
      <c r="I904" s="364"/>
      <c r="J904" s="364"/>
      <c r="K904" s="364"/>
      <c r="L904" s="364"/>
      <c r="M904" s="364"/>
      <c r="N904" s="364"/>
      <c r="O904" s="364"/>
      <c r="P904" s="364"/>
    </row>
    <row r="905" spans="1:16" ht="57" customHeight="1">
      <c r="A905" s="364"/>
      <c r="B905" s="364"/>
      <c r="C905" s="364"/>
      <c r="D905" s="364"/>
      <c r="E905" s="364"/>
      <c r="F905" s="364"/>
      <c r="G905" s="364"/>
      <c r="H905" s="364"/>
      <c r="I905" s="364"/>
      <c r="J905" s="364"/>
      <c r="K905" s="364"/>
      <c r="L905" s="364"/>
      <c r="M905" s="364"/>
      <c r="N905" s="364"/>
      <c r="O905" s="364"/>
      <c r="P905" s="364"/>
    </row>
    <row r="906" spans="1:16" ht="57" customHeight="1">
      <c r="A906" s="364"/>
      <c r="B906" s="364"/>
      <c r="C906" s="364"/>
      <c r="D906" s="364"/>
      <c r="E906" s="364"/>
      <c r="F906" s="364"/>
      <c r="G906" s="364"/>
      <c r="H906" s="364"/>
      <c r="I906" s="364"/>
      <c r="J906" s="364"/>
      <c r="K906" s="364"/>
      <c r="L906" s="364"/>
      <c r="M906" s="364"/>
      <c r="N906" s="364"/>
      <c r="O906" s="364"/>
      <c r="P906" s="364"/>
    </row>
    <row r="907" spans="1:16" ht="57" customHeight="1">
      <c r="A907" s="364"/>
      <c r="B907" s="364"/>
      <c r="C907" s="364"/>
      <c r="D907" s="364"/>
      <c r="E907" s="364"/>
      <c r="F907" s="364"/>
      <c r="G907" s="364"/>
      <c r="H907" s="364"/>
      <c r="I907" s="364"/>
      <c r="J907" s="364"/>
      <c r="K907" s="364"/>
      <c r="L907" s="364"/>
      <c r="M907" s="364"/>
      <c r="N907" s="364"/>
      <c r="O907" s="364"/>
      <c r="P907" s="364"/>
    </row>
    <row r="908" spans="1:16" ht="57" customHeight="1">
      <c r="A908" s="364"/>
      <c r="B908" s="364"/>
      <c r="C908" s="364"/>
      <c r="D908" s="364"/>
      <c r="E908" s="364"/>
      <c r="F908" s="364"/>
      <c r="G908" s="364"/>
      <c r="H908" s="364"/>
      <c r="I908" s="364"/>
      <c r="J908" s="364"/>
      <c r="K908" s="364"/>
      <c r="L908" s="364"/>
      <c r="M908" s="364"/>
      <c r="N908" s="364"/>
      <c r="O908" s="364"/>
      <c r="P908" s="364"/>
    </row>
    <row r="909" spans="1:16" ht="57" customHeight="1">
      <c r="A909" s="364"/>
      <c r="B909" s="364"/>
      <c r="C909" s="364"/>
      <c r="D909" s="364"/>
      <c r="E909" s="364"/>
      <c r="F909" s="364"/>
      <c r="G909" s="364"/>
      <c r="H909" s="364"/>
      <c r="I909" s="364"/>
      <c r="J909" s="364"/>
      <c r="K909" s="364"/>
      <c r="L909" s="364"/>
      <c r="M909" s="364"/>
      <c r="N909" s="364"/>
      <c r="O909" s="364"/>
      <c r="P909" s="364"/>
    </row>
    <row r="910" spans="1:16" ht="57" customHeight="1">
      <c r="A910" s="364"/>
      <c r="B910" s="364"/>
      <c r="C910" s="364"/>
      <c r="D910" s="364"/>
      <c r="E910" s="364"/>
      <c r="F910" s="364"/>
      <c r="G910" s="364"/>
      <c r="H910" s="364"/>
      <c r="I910" s="364"/>
      <c r="J910" s="364"/>
      <c r="K910" s="364"/>
      <c r="L910" s="364"/>
      <c r="M910" s="364"/>
      <c r="N910" s="364"/>
      <c r="O910" s="364"/>
      <c r="P910" s="364"/>
    </row>
    <row r="911" spans="1:16" ht="57" customHeight="1">
      <c r="A911" s="364"/>
      <c r="B911" s="364"/>
      <c r="C911" s="364"/>
      <c r="D911" s="364"/>
      <c r="E911" s="364"/>
      <c r="F911" s="364"/>
      <c r="G911" s="364"/>
      <c r="H911" s="364"/>
      <c r="I911" s="364"/>
      <c r="J911" s="364"/>
      <c r="K911" s="364"/>
      <c r="L911" s="364"/>
      <c r="M911" s="364"/>
      <c r="N911" s="364"/>
      <c r="O911" s="364"/>
      <c r="P911" s="364"/>
    </row>
    <row r="912" spans="1:16" ht="57" customHeight="1">
      <c r="A912" s="364"/>
      <c r="B912" s="364"/>
      <c r="C912" s="364"/>
      <c r="D912" s="364"/>
      <c r="E912" s="364"/>
      <c r="F912" s="364"/>
      <c r="G912" s="364"/>
      <c r="H912" s="364"/>
      <c r="I912" s="364"/>
      <c r="J912" s="364"/>
      <c r="K912" s="364"/>
      <c r="L912" s="364"/>
      <c r="M912" s="364"/>
      <c r="N912" s="364"/>
      <c r="O912" s="364"/>
      <c r="P912" s="364"/>
    </row>
    <row r="913" spans="1:16" ht="57" customHeight="1">
      <c r="A913" s="364"/>
      <c r="B913" s="364"/>
      <c r="C913" s="364"/>
      <c r="D913" s="364"/>
      <c r="E913" s="364"/>
      <c r="F913" s="364"/>
      <c r="G913" s="364"/>
      <c r="H913" s="364"/>
      <c r="I913" s="364"/>
      <c r="J913" s="364"/>
      <c r="K913" s="364"/>
      <c r="L913" s="364"/>
      <c r="M913" s="364"/>
      <c r="N913" s="364"/>
      <c r="O913" s="364"/>
      <c r="P913" s="364"/>
    </row>
    <row r="914" spans="1:16" ht="57" customHeight="1">
      <c r="A914" s="364"/>
      <c r="B914" s="364"/>
      <c r="C914" s="364"/>
      <c r="D914" s="364"/>
      <c r="E914" s="364"/>
      <c r="F914" s="364"/>
      <c r="G914" s="364"/>
      <c r="H914" s="364"/>
      <c r="I914" s="364"/>
      <c r="J914" s="364"/>
      <c r="K914" s="364"/>
      <c r="L914" s="364"/>
      <c r="M914" s="364"/>
      <c r="N914" s="364"/>
      <c r="O914" s="364"/>
      <c r="P914" s="364"/>
    </row>
    <row r="915" spans="1:16" ht="57" customHeight="1">
      <c r="A915" s="364"/>
      <c r="B915" s="364"/>
      <c r="C915" s="364"/>
      <c r="D915" s="364"/>
      <c r="E915" s="364"/>
      <c r="F915" s="364"/>
      <c r="G915" s="364"/>
      <c r="H915" s="364"/>
      <c r="I915" s="364"/>
      <c r="J915" s="364"/>
      <c r="K915" s="364"/>
      <c r="L915" s="364"/>
      <c r="M915" s="364"/>
      <c r="N915" s="364"/>
      <c r="O915" s="364"/>
      <c r="P915" s="364"/>
    </row>
    <row r="916" spans="1:16" ht="57" customHeight="1">
      <c r="A916" s="364"/>
      <c r="B916" s="364"/>
      <c r="C916" s="364"/>
      <c r="D916" s="364"/>
      <c r="E916" s="364"/>
      <c r="F916" s="364"/>
      <c r="G916" s="364"/>
      <c r="H916" s="364"/>
      <c r="I916" s="364"/>
      <c r="J916" s="364"/>
      <c r="K916" s="364"/>
      <c r="L916" s="364"/>
      <c r="M916" s="364"/>
      <c r="N916" s="364"/>
      <c r="O916" s="364"/>
      <c r="P916" s="364"/>
    </row>
    <row r="917" spans="1:16" ht="57" customHeight="1">
      <c r="A917" s="364"/>
      <c r="B917" s="364"/>
      <c r="C917" s="364"/>
      <c r="D917" s="364"/>
      <c r="E917" s="364"/>
      <c r="F917" s="364"/>
      <c r="G917" s="364"/>
      <c r="H917" s="364"/>
      <c r="I917" s="364"/>
      <c r="J917" s="364"/>
      <c r="K917" s="364"/>
      <c r="L917" s="364"/>
      <c r="M917" s="364"/>
      <c r="N917" s="364"/>
      <c r="O917" s="364"/>
      <c r="P917" s="364"/>
    </row>
    <row r="918" spans="1:16" ht="57" customHeight="1">
      <c r="A918" s="364"/>
      <c r="B918" s="364"/>
      <c r="C918" s="364"/>
      <c r="D918" s="364"/>
      <c r="E918" s="364"/>
      <c r="F918" s="364"/>
      <c r="G918" s="364"/>
      <c r="H918" s="364"/>
      <c r="I918" s="364"/>
      <c r="J918" s="364"/>
      <c r="K918" s="364"/>
      <c r="L918" s="364"/>
      <c r="M918" s="364"/>
      <c r="N918" s="364"/>
      <c r="O918" s="364"/>
      <c r="P918" s="364"/>
    </row>
    <row r="919" spans="1:16" ht="57" customHeight="1">
      <c r="A919" s="364"/>
      <c r="B919" s="364"/>
      <c r="C919" s="364"/>
      <c r="D919" s="364"/>
      <c r="E919" s="364"/>
      <c r="F919" s="364"/>
      <c r="G919" s="364"/>
      <c r="H919" s="364"/>
      <c r="I919" s="364"/>
      <c r="J919" s="364"/>
      <c r="K919" s="364"/>
      <c r="L919" s="364"/>
      <c r="M919" s="364"/>
      <c r="N919" s="364"/>
      <c r="O919" s="364"/>
      <c r="P919" s="364"/>
    </row>
    <row r="920" spans="1:16" ht="57" customHeight="1">
      <c r="A920" s="364"/>
      <c r="B920" s="364"/>
      <c r="C920" s="364"/>
      <c r="D920" s="364"/>
      <c r="E920" s="364"/>
      <c r="F920" s="364"/>
      <c r="G920" s="364"/>
      <c r="H920" s="364"/>
      <c r="I920" s="364"/>
      <c r="J920" s="364"/>
      <c r="K920" s="364"/>
      <c r="L920" s="364"/>
      <c r="M920" s="364"/>
      <c r="N920" s="364"/>
      <c r="O920" s="364"/>
      <c r="P920" s="364"/>
    </row>
    <row r="921" spans="1:16" ht="57" customHeight="1">
      <c r="A921" s="364"/>
      <c r="B921" s="364"/>
      <c r="C921" s="364"/>
      <c r="D921" s="364"/>
      <c r="E921" s="364"/>
      <c r="F921" s="364"/>
      <c r="G921" s="364"/>
      <c r="H921" s="364"/>
      <c r="I921" s="364"/>
      <c r="J921" s="364"/>
      <c r="K921" s="364"/>
      <c r="L921" s="364"/>
      <c r="M921" s="364"/>
      <c r="N921" s="364"/>
      <c r="O921" s="364"/>
      <c r="P921" s="364"/>
    </row>
    <row r="922" spans="1:16" ht="57" customHeight="1">
      <c r="A922" s="364"/>
      <c r="B922" s="364"/>
      <c r="C922" s="364"/>
      <c r="D922" s="364"/>
      <c r="E922" s="364"/>
      <c r="F922" s="364"/>
      <c r="G922" s="364"/>
      <c r="H922" s="364"/>
      <c r="I922" s="364"/>
      <c r="J922" s="364"/>
      <c r="K922" s="364"/>
      <c r="L922" s="364"/>
      <c r="M922" s="364"/>
      <c r="N922" s="364"/>
      <c r="O922" s="364"/>
      <c r="P922" s="364"/>
    </row>
    <row r="923" spans="1:16" ht="57" customHeight="1">
      <c r="A923" s="364"/>
      <c r="B923" s="364"/>
      <c r="C923" s="364"/>
      <c r="D923" s="364"/>
      <c r="E923" s="364"/>
      <c r="F923" s="364"/>
      <c r="G923" s="364"/>
      <c r="H923" s="364"/>
      <c r="I923" s="364"/>
      <c r="J923" s="364"/>
      <c r="K923" s="364"/>
      <c r="L923" s="364"/>
      <c r="M923" s="364"/>
      <c r="N923" s="364"/>
      <c r="O923" s="364"/>
      <c r="P923" s="364"/>
    </row>
    <row r="924" spans="1:16" ht="57" customHeight="1">
      <c r="A924" s="364"/>
      <c r="B924" s="364"/>
      <c r="C924" s="364"/>
      <c r="D924" s="364"/>
      <c r="E924" s="364"/>
      <c r="F924" s="364"/>
      <c r="G924" s="364"/>
      <c r="H924" s="364"/>
      <c r="I924" s="364"/>
      <c r="J924" s="364"/>
      <c r="K924" s="364"/>
      <c r="L924" s="364"/>
      <c r="M924" s="364"/>
      <c r="N924" s="364"/>
      <c r="O924" s="364"/>
      <c r="P924" s="364"/>
    </row>
    <row r="925" spans="1:16" ht="57" customHeight="1">
      <c r="A925" s="364"/>
      <c r="B925" s="364"/>
      <c r="C925" s="364"/>
      <c r="D925" s="364"/>
      <c r="E925" s="364"/>
      <c r="F925" s="364"/>
      <c r="G925" s="364"/>
      <c r="H925" s="364"/>
      <c r="I925" s="364"/>
      <c r="J925" s="364"/>
      <c r="K925" s="364"/>
      <c r="L925" s="364"/>
      <c r="M925" s="364"/>
      <c r="N925" s="364"/>
      <c r="O925" s="364"/>
      <c r="P925" s="364"/>
    </row>
    <row r="926" spans="1:16" ht="57" customHeight="1">
      <c r="A926" s="364"/>
      <c r="B926" s="364"/>
      <c r="C926" s="364"/>
      <c r="D926" s="364"/>
      <c r="E926" s="364"/>
      <c r="F926" s="364"/>
      <c r="G926" s="364"/>
      <c r="H926" s="364"/>
      <c r="I926" s="364"/>
      <c r="J926" s="364"/>
      <c r="K926" s="364"/>
      <c r="L926" s="364"/>
      <c r="M926" s="364"/>
      <c r="N926" s="364"/>
      <c r="O926" s="364"/>
      <c r="P926" s="364"/>
    </row>
    <row r="927" spans="1:16" ht="57" customHeight="1">
      <c r="A927" s="364"/>
      <c r="B927" s="364"/>
      <c r="C927" s="364"/>
      <c r="D927" s="364"/>
      <c r="E927" s="364"/>
      <c r="F927" s="364"/>
      <c r="G927" s="364"/>
      <c r="H927" s="364"/>
      <c r="I927" s="364"/>
      <c r="J927" s="364"/>
      <c r="K927" s="364"/>
      <c r="L927" s="364"/>
      <c r="M927" s="364"/>
      <c r="N927" s="364"/>
      <c r="O927" s="364"/>
      <c r="P927" s="364"/>
    </row>
    <row r="928" spans="1:16" ht="57" customHeight="1">
      <c r="A928" s="364"/>
      <c r="B928" s="364"/>
      <c r="C928" s="364"/>
      <c r="D928" s="364"/>
      <c r="E928" s="364"/>
      <c r="F928" s="364"/>
      <c r="G928" s="364"/>
      <c r="H928" s="364"/>
      <c r="I928" s="364"/>
      <c r="J928" s="364"/>
      <c r="K928" s="364"/>
      <c r="L928" s="364"/>
      <c r="M928" s="364"/>
      <c r="N928" s="364"/>
      <c r="O928" s="364"/>
      <c r="P928" s="364"/>
    </row>
    <row r="929" spans="1:16" ht="57" customHeight="1">
      <c r="A929" s="364"/>
      <c r="B929" s="364"/>
      <c r="C929" s="364"/>
      <c r="D929" s="364"/>
      <c r="E929" s="364"/>
      <c r="F929" s="364"/>
      <c r="G929" s="364"/>
      <c r="H929" s="364"/>
      <c r="I929" s="364"/>
      <c r="J929" s="364"/>
      <c r="K929" s="364"/>
      <c r="L929" s="364"/>
      <c r="M929" s="364"/>
      <c r="N929" s="364"/>
      <c r="O929" s="364"/>
      <c r="P929" s="364"/>
    </row>
    <row r="930" spans="1:16" ht="57" customHeight="1">
      <c r="A930" s="364"/>
      <c r="B930" s="364"/>
      <c r="C930" s="364"/>
      <c r="D930" s="364"/>
      <c r="E930" s="364"/>
      <c r="F930" s="364"/>
      <c r="G930" s="364"/>
      <c r="H930" s="364"/>
      <c r="I930" s="364"/>
      <c r="J930" s="364"/>
      <c r="K930" s="364"/>
      <c r="L930" s="364"/>
      <c r="M930" s="364"/>
      <c r="N930" s="364"/>
      <c r="O930" s="364"/>
      <c r="P930" s="364"/>
    </row>
    <row r="931" spans="1:16" ht="57" customHeight="1">
      <c r="A931" s="364"/>
      <c r="B931" s="364"/>
      <c r="C931" s="364"/>
      <c r="D931" s="364"/>
      <c r="E931" s="364"/>
      <c r="F931" s="364"/>
      <c r="G931" s="364"/>
      <c r="H931" s="364"/>
      <c r="I931" s="364"/>
      <c r="J931" s="364"/>
      <c r="K931" s="364"/>
      <c r="L931" s="364"/>
      <c r="M931" s="364"/>
      <c r="N931" s="364"/>
      <c r="O931" s="364"/>
      <c r="P931" s="364"/>
    </row>
    <row r="932" spans="1:16" ht="57" customHeight="1">
      <c r="A932" s="364"/>
      <c r="B932" s="364"/>
      <c r="C932" s="364"/>
      <c r="D932" s="364"/>
      <c r="E932" s="364"/>
      <c r="F932" s="364"/>
      <c r="G932" s="364"/>
      <c r="H932" s="364"/>
      <c r="I932" s="364"/>
      <c r="J932" s="364"/>
      <c r="K932" s="364"/>
      <c r="L932" s="364"/>
      <c r="M932" s="364"/>
      <c r="N932" s="364"/>
      <c r="O932" s="364"/>
      <c r="P932" s="364"/>
    </row>
    <row r="933" spans="1:16" ht="57" customHeight="1">
      <c r="A933" s="364"/>
      <c r="B933" s="364"/>
      <c r="C933" s="364"/>
      <c r="D933" s="364"/>
      <c r="E933" s="364"/>
      <c r="F933" s="364"/>
      <c r="G933" s="364"/>
      <c r="H933" s="364"/>
      <c r="I933" s="364"/>
      <c r="J933" s="364"/>
      <c r="K933" s="364"/>
      <c r="L933" s="364"/>
      <c r="M933" s="364"/>
      <c r="N933" s="364"/>
      <c r="O933" s="364"/>
      <c r="P933" s="364"/>
    </row>
    <row r="934" spans="1:16" ht="57" customHeight="1">
      <c r="A934" s="364"/>
      <c r="B934" s="364"/>
      <c r="C934" s="364"/>
      <c r="D934" s="364"/>
      <c r="E934" s="364"/>
      <c r="F934" s="364"/>
      <c r="G934" s="364"/>
      <c r="H934" s="364"/>
      <c r="I934" s="364"/>
      <c r="J934" s="364"/>
      <c r="K934" s="364"/>
      <c r="L934" s="364"/>
      <c r="M934" s="364"/>
      <c r="N934" s="364"/>
      <c r="O934" s="364"/>
      <c r="P934" s="364"/>
    </row>
    <row r="935" spans="1:16" ht="57" customHeight="1">
      <c r="A935" s="364"/>
      <c r="B935" s="364"/>
      <c r="C935" s="364"/>
      <c r="D935" s="367"/>
      <c r="E935" s="364"/>
      <c r="F935" s="364"/>
      <c r="G935" s="364"/>
      <c r="H935" s="364"/>
      <c r="I935" s="364"/>
      <c r="J935" s="364"/>
      <c r="K935" s="364"/>
      <c r="L935" s="364"/>
      <c r="M935" s="364"/>
      <c r="N935" s="364"/>
      <c r="O935" s="364"/>
      <c r="P935" s="364"/>
    </row>
    <row r="936" spans="1:16" ht="57" customHeight="1">
      <c r="A936" s="364"/>
      <c r="B936" s="364"/>
      <c r="C936" s="364"/>
      <c r="D936" s="367"/>
      <c r="E936" s="364"/>
      <c r="F936" s="364"/>
      <c r="G936" s="364"/>
      <c r="H936" s="364"/>
      <c r="I936" s="364"/>
      <c r="J936" s="364"/>
      <c r="K936" s="364"/>
      <c r="L936" s="364"/>
      <c r="M936" s="364"/>
      <c r="N936" s="364"/>
      <c r="O936" s="364"/>
      <c r="P936" s="364"/>
    </row>
    <row r="937" spans="1:16" ht="57" customHeight="1">
      <c r="A937" s="367"/>
      <c r="B937" s="364"/>
      <c r="C937" s="364"/>
      <c r="D937" s="367"/>
      <c r="E937" s="364"/>
      <c r="F937" s="364"/>
      <c r="G937" s="364"/>
      <c r="H937" s="364"/>
      <c r="I937" s="364"/>
      <c r="J937" s="364"/>
      <c r="K937" s="364"/>
      <c r="L937" s="364"/>
      <c r="M937" s="364"/>
      <c r="N937" s="364"/>
      <c r="O937" s="364"/>
      <c r="P937" s="364"/>
    </row>
    <row r="938" spans="1:16" ht="57" customHeight="1">
      <c r="C938" s="364"/>
      <c r="E938" s="364"/>
      <c r="F938" s="364"/>
      <c r="H938" s="367"/>
      <c r="I938" s="364"/>
      <c r="J938" s="364"/>
      <c r="K938" s="364"/>
      <c r="L938" s="364"/>
      <c r="M938" s="364"/>
      <c r="N938" s="364"/>
      <c r="O938" s="364"/>
      <c r="P938" s="364"/>
    </row>
    <row r="939" spans="1:16" ht="57" customHeight="1">
      <c r="C939" s="367"/>
      <c r="K939" s="367"/>
      <c r="L939" s="364"/>
      <c r="N939" s="364"/>
      <c r="O939" s="364"/>
    </row>
  </sheetData>
  <mergeCells count="3">
    <mergeCell ref="A1:C1"/>
    <mergeCell ref="D1:E1"/>
    <mergeCell ref="F1:J1"/>
  </mergeCells>
  <phoneticPr fontId="14" type="noConversion"/>
  <conditionalFormatting sqref="M1:M938 N1:O939 P1:P938 A32:B937 C20:C939 H26:J938 D19:D937 A2:D2 B4:C6 B7:B17 B19:B31 C7:C18 D8:F17 G2 E19:F938 G18:G937 K1:L939 D5:D7 F5:F7 H8:H17 J9:J17 H19:H25 J19:J25">
    <cfRule type="expression" dxfId="6" priority="1">
      <formula>UNIQUE</formula>
    </cfRule>
  </conditionalFormatting>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2BA64-EC93-D443-A14A-20CFA3412BF8}">
  <sheetPr codeName="Sheet48">
    <tabColor theme="4" tint="-0.499984740745262"/>
    <outlinePr summaryBelow="0" summaryRight="0"/>
  </sheetPr>
  <dimension ref="A1:E49"/>
  <sheetViews>
    <sheetView zoomScale="108" zoomScaleNormal="108" workbookViewId="0">
      <selection activeCell="C33" sqref="C33"/>
    </sheetView>
  </sheetViews>
  <sheetFormatPr baseColWidth="10" defaultColWidth="12.6640625" defaultRowHeight="15.75" customHeight="1"/>
  <cols>
    <col min="1" max="1" width="4.33203125" style="306" customWidth="1"/>
    <col min="2" max="2" width="13.1640625" style="307" customWidth="1"/>
    <col min="3" max="3" width="23.1640625" style="130" customWidth="1"/>
    <col min="4" max="4" width="22.33203125" style="130" customWidth="1"/>
    <col min="5" max="16384" width="12.6640625" style="77"/>
  </cols>
  <sheetData>
    <row r="1" spans="1:5" s="309" customFormat="1" ht="28" customHeight="1">
      <c r="A1" s="326" t="s">
        <v>26</v>
      </c>
      <c r="B1" s="327" t="s">
        <v>28</v>
      </c>
      <c r="C1" s="308" t="s">
        <v>977</v>
      </c>
      <c r="D1" s="308" t="s">
        <v>977</v>
      </c>
    </row>
    <row r="2" spans="1:5" ht="15.75" customHeight="1">
      <c r="A2" s="329">
        <v>1</v>
      </c>
      <c r="B2" s="80" t="s">
        <v>41</v>
      </c>
      <c r="C2" s="312" t="s">
        <v>570</v>
      </c>
      <c r="D2" s="312" t="s">
        <v>571</v>
      </c>
    </row>
    <row r="3" spans="1:5" ht="15.75" customHeight="1">
      <c r="A3" s="329">
        <v>2</v>
      </c>
      <c r="B3" s="80" t="s">
        <v>49</v>
      </c>
      <c r="C3" s="312" t="s">
        <v>571</v>
      </c>
      <c r="D3" s="312" t="s">
        <v>978</v>
      </c>
      <c r="E3" s="77" t="s">
        <v>978</v>
      </c>
    </row>
    <row r="4" spans="1:5" ht="15.75" customHeight="1">
      <c r="A4" s="330">
        <v>3</v>
      </c>
      <c r="B4" s="80" t="s">
        <v>57</v>
      </c>
      <c r="C4" s="312" t="s">
        <v>571</v>
      </c>
      <c r="D4" s="312" t="s">
        <v>978</v>
      </c>
      <c r="E4" s="77" t="s">
        <v>978</v>
      </c>
    </row>
    <row r="5" spans="1:5" ht="15.75" customHeight="1">
      <c r="A5" s="329">
        <v>4</v>
      </c>
      <c r="B5" s="80" t="s">
        <v>63</v>
      </c>
      <c r="C5" s="312" t="s">
        <v>571</v>
      </c>
      <c r="D5" s="312" t="s">
        <v>570</v>
      </c>
      <c r="E5" s="77" t="s">
        <v>978</v>
      </c>
    </row>
    <row r="6" spans="1:5" ht="15.75" customHeight="1">
      <c r="A6" s="329">
        <v>5</v>
      </c>
      <c r="B6" s="80" t="s">
        <v>70</v>
      </c>
      <c r="C6" s="312" t="s">
        <v>570</v>
      </c>
      <c r="D6" s="312"/>
      <c r="E6" s="77" t="s">
        <v>978</v>
      </c>
    </row>
    <row r="7" spans="1:5" ht="15.75" customHeight="1">
      <c r="A7" s="330">
        <v>6</v>
      </c>
      <c r="B7" s="80" t="s">
        <v>77</v>
      </c>
      <c r="C7" s="312" t="s">
        <v>571</v>
      </c>
      <c r="D7" s="312" t="s">
        <v>978</v>
      </c>
    </row>
    <row r="8" spans="1:5" ht="15.75" customHeight="1">
      <c r="A8" s="329">
        <v>7</v>
      </c>
      <c r="B8" s="80" t="s">
        <v>84</v>
      </c>
      <c r="C8" s="312" t="s">
        <v>570</v>
      </c>
      <c r="D8" s="312" t="s">
        <v>571</v>
      </c>
      <c r="E8" s="77" t="s">
        <v>978</v>
      </c>
    </row>
    <row r="9" spans="1:5" ht="15.75" customHeight="1">
      <c r="A9" s="329">
        <v>8</v>
      </c>
      <c r="B9" s="80" t="s">
        <v>90</v>
      </c>
      <c r="C9" s="312" t="s">
        <v>570</v>
      </c>
      <c r="D9" s="312" t="s">
        <v>571</v>
      </c>
      <c r="E9" s="77" t="s">
        <v>978</v>
      </c>
    </row>
    <row r="10" spans="1:5" ht="15.75" customHeight="1">
      <c r="A10" s="330">
        <v>9</v>
      </c>
      <c r="B10" s="80" t="s">
        <v>96</v>
      </c>
      <c r="C10" s="312" t="s">
        <v>570</v>
      </c>
      <c r="D10" s="312" t="s">
        <v>978</v>
      </c>
      <c r="E10" s="77" t="s">
        <v>978</v>
      </c>
    </row>
    <row r="11" spans="1:5" ht="15.75" customHeight="1">
      <c r="A11" s="329">
        <v>10</v>
      </c>
      <c r="B11" s="80" t="s">
        <v>101</v>
      </c>
      <c r="C11" s="312" t="s">
        <v>570</v>
      </c>
      <c r="D11" s="312" t="s">
        <v>571</v>
      </c>
      <c r="E11" s="77" t="s">
        <v>978</v>
      </c>
    </row>
    <row r="12" spans="1:5" ht="15.75" customHeight="1">
      <c r="A12" s="329">
        <v>11</v>
      </c>
      <c r="B12" s="80" t="s">
        <v>106</v>
      </c>
      <c r="C12" s="312" t="s">
        <v>571</v>
      </c>
      <c r="D12" s="312" t="s">
        <v>978</v>
      </c>
      <c r="E12" s="77" t="s">
        <v>978</v>
      </c>
    </row>
    <row r="13" spans="1:5" ht="15.75" customHeight="1">
      <c r="A13" s="330">
        <v>12</v>
      </c>
      <c r="B13" s="80" t="s">
        <v>111</v>
      </c>
      <c r="C13" s="312" t="s">
        <v>570</v>
      </c>
      <c r="D13" s="312" t="s">
        <v>572</v>
      </c>
      <c r="E13" s="77" t="s">
        <v>978</v>
      </c>
    </row>
    <row r="14" spans="1:5" ht="15.75" customHeight="1">
      <c r="A14" s="329">
        <v>13</v>
      </c>
      <c r="B14" s="80" t="s">
        <v>116</v>
      </c>
      <c r="C14" s="312" t="s">
        <v>570</v>
      </c>
      <c r="D14" s="312" t="s">
        <v>572</v>
      </c>
    </row>
    <row r="15" spans="1:5" ht="15.75" customHeight="1">
      <c r="A15" s="329">
        <v>14</v>
      </c>
      <c r="B15" s="80" t="s">
        <v>121</v>
      </c>
      <c r="C15" s="312" t="s">
        <v>571</v>
      </c>
      <c r="D15" s="312" t="s">
        <v>978</v>
      </c>
      <c r="E15" s="77" t="s">
        <v>978</v>
      </c>
    </row>
    <row r="16" spans="1:5" ht="15.75" customHeight="1">
      <c r="A16" s="330">
        <v>15</v>
      </c>
      <c r="B16" s="80" t="s">
        <v>126</v>
      </c>
      <c r="C16" s="312" t="s">
        <v>570</v>
      </c>
      <c r="D16" s="312" t="s">
        <v>572</v>
      </c>
      <c r="E16" s="77" t="s">
        <v>978</v>
      </c>
    </row>
    <row r="17" spans="1:5" ht="15.75" customHeight="1">
      <c r="A17" s="329">
        <v>16</v>
      </c>
      <c r="B17" s="80" t="s">
        <v>132</v>
      </c>
      <c r="C17" s="312" t="s">
        <v>570</v>
      </c>
      <c r="D17" s="312" t="s">
        <v>571</v>
      </c>
      <c r="E17" s="77" t="s">
        <v>978</v>
      </c>
    </row>
    <row r="18" spans="1:5" ht="15.75" customHeight="1">
      <c r="A18" s="329">
        <v>17</v>
      </c>
      <c r="B18" s="80" t="s">
        <v>137</v>
      </c>
      <c r="C18" s="312" t="s">
        <v>572</v>
      </c>
      <c r="D18" s="312" t="s">
        <v>978</v>
      </c>
      <c r="E18" s="77" t="s">
        <v>978</v>
      </c>
    </row>
    <row r="19" spans="1:5" ht="15.75" customHeight="1">
      <c r="A19" s="330">
        <v>18</v>
      </c>
      <c r="B19" s="80" t="s">
        <v>142</v>
      </c>
      <c r="C19" s="312" t="s">
        <v>570</v>
      </c>
      <c r="D19" s="312"/>
      <c r="E19" s="77" t="s">
        <v>978</v>
      </c>
    </row>
    <row r="20" spans="1:5" ht="15.75" customHeight="1">
      <c r="A20" s="329">
        <v>19</v>
      </c>
      <c r="B20" s="80" t="s">
        <v>149</v>
      </c>
      <c r="C20" s="312" t="s">
        <v>571</v>
      </c>
      <c r="D20" s="312" t="s">
        <v>978</v>
      </c>
      <c r="E20" s="77" t="s">
        <v>978</v>
      </c>
    </row>
    <row r="21" spans="1:5" ht="15.75" customHeight="1">
      <c r="A21" s="329">
        <v>20</v>
      </c>
      <c r="B21" s="80" t="s">
        <v>154</v>
      </c>
      <c r="C21" s="312" t="s">
        <v>570</v>
      </c>
      <c r="D21" s="312" t="s">
        <v>571</v>
      </c>
    </row>
    <row r="22" spans="1:5" ht="15.75" customHeight="1">
      <c r="A22" s="330">
        <v>21</v>
      </c>
      <c r="B22" s="80" t="s">
        <v>161</v>
      </c>
      <c r="C22" s="312" t="s">
        <v>570</v>
      </c>
      <c r="D22" s="312" t="s">
        <v>978</v>
      </c>
      <c r="E22" s="77" t="s">
        <v>978</v>
      </c>
    </row>
    <row r="23" spans="1:5" ht="15.75" customHeight="1">
      <c r="A23" s="329">
        <v>22</v>
      </c>
      <c r="B23" s="80" t="s">
        <v>166</v>
      </c>
      <c r="C23" s="312" t="s">
        <v>570</v>
      </c>
      <c r="D23" s="312" t="s">
        <v>978</v>
      </c>
      <c r="E23" s="77" t="s">
        <v>978</v>
      </c>
    </row>
    <row r="24" spans="1:5" ht="15.75" customHeight="1">
      <c r="A24" s="329">
        <v>23</v>
      </c>
      <c r="B24" s="80" t="s">
        <v>170</v>
      </c>
      <c r="C24" s="312" t="s">
        <v>570</v>
      </c>
      <c r="D24" s="312" t="s">
        <v>978</v>
      </c>
      <c r="E24" s="77" t="s">
        <v>978</v>
      </c>
    </row>
    <row r="25" spans="1:5" ht="15.75" customHeight="1">
      <c r="A25" s="330">
        <v>24</v>
      </c>
      <c r="B25" s="80" t="s">
        <v>177</v>
      </c>
      <c r="C25" s="312" t="s">
        <v>570</v>
      </c>
      <c r="D25" s="312" t="s">
        <v>571</v>
      </c>
      <c r="E25" s="77" t="s">
        <v>978</v>
      </c>
    </row>
    <row r="26" spans="1:5" ht="15.75" customHeight="1">
      <c r="A26" s="329">
        <v>25</v>
      </c>
      <c r="B26" s="80" t="s">
        <v>182</v>
      </c>
      <c r="C26" s="312" t="s">
        <v>570</v>
      </c>
      <c r="D26" s="312" t="s">
        <v>571</v>
      </c>
    </row>
    <row r="27" spans="1:5" ht="15.75" customHeight="1">
      <c r="A27" s="329">
        <v>26</v>
      </c>
      <c r="B27" s="80" t="s">
        <v>187</v>
      </c>
      <c r="C27" s="312" t="s">
        <v>571</v>
      </c>
      <c r="D27" s="312" t="s">
        <v>978</v>
      </c>
      <c r="E27" s="77" t="s">
        <v>978</v>
      </c>
    </row>
    <row r="28" spans="1:5" ht="15.75" customHeight="1">
      <c r="A28" s="330">
        <v>27</v>
      </c>
      <c r="B28" s="80" t="s">
        <v>193</v>
      </c>
      <c r="C28" s="130" t="s">
        <v>571</v>
      </c>
      <c r="D28" s="130" t="s">
        <v>978</v>
      </c>
      <c r="E28" s="77" t="s">
        <v>978</v>
      </c>
    </row>
    <row r="29" spans="1:5" ht="15.75" customHeight="1">
      <c r="A29" s="329">
        <v>28</v>
      </c>
      <c r="B29" s="80" t="s">
        <v>198</v>
      </c>
      <c r="C29" s="130" t="s">
        <v>570</v>
      </c>
      <c r="D29" s="130" t="s">
        <v>571</v>
      </c>
      <c r="E29" s="77" t="s">
        <v>978</v>
      </c>
    </row>
    <row r="30" spans="1:5" ht="15.75" customHeight="1">
      <c r="A30" s="329">
        <v>29</v>
      </c>
      <c r="B30" s="80" t="s">
        <v>203</v>
      </c>
      <c r="C30" s="130" t="s">
        <v>571</v>
      </c>
      <c r="D30" s="130" t="s">
        <v>978</v>
      </c>
      <c r="E30" s="77" t="s">
        <v>978</v>
      </c>
    </row>
    <row r="31" spans="1:5" ht="15.75" customHeight="1">
      <c r="A31" s="330">
        <v>30</v>
      </c>
      <c r="B31" s="80" t="s">
        <v>208</v>
      </c>
      <c r="C31" s="130" t="s">
        <v>570</v>
      </c>
      <c r="D31" s="130" t="s">
        <v>571</v>
      </c>
      <c r="E31" s="77" t="s">
        <v>978</v>
      </c>
    </row>
    <row r="32" spans="1:5" ht="15.75" customHeight="1">
      <c r="A32" s="329">
        <v>31</v>
      </c>
      <c r="B32" s="80" t="s">
        <v>214</v>
      </c>
      <c r="C32" s="130" t="s">
        <v>571</v>
      </c>
      <c r="D32" s="130" t="s">
        <v>978</v>
      </c>
      <c r="E32" s="77" t="s">
        <v>978</v>
      </c>
    </row>
    <row r="33" spans="1:5" ht="15.75" customHeight="1">
      <c r="A33" s="329">
        <v>32</v>
      </c>
      <c r="B33" s="80" t="s">
        <v>220</v>
      </c>
      <c r="C33" s="130" t="s">
        <v>570</v>
      </c>
      <c r="D33" s="130" t="s">
        <v>978</v>
      </c>
      <c r="E33" s="77" t="s">
        <v>978</v>
      </c>
    </row>
    <row r="34" spans="1:5" ht="15.75" customHeight="1">
      <c r="A34" s="330">
        <v>33</v>
      </c>
      <c r="B34" s="80" t="s">
        <v>225</v>
      </c>
      <c r="C34" s="130" t="s">
        <v>570</v>
      </c>
      <c r="D34" s="130" t="s">
        <v>978</v>
      </c>
      <c r="E34" s="77" t="s">
        <v>978</v>
      </c>
    </row>
    <row r="35" spans="1:5" ht="15.75" customHeight="1">
      <c r="A35" s="329">
        <v>34</v>
      </c>
      <c r="B35" s="80" t="s">
        <v>230</v>
      </c>
      <c r="C35" s="130" t="s">
        <v>571</v>
      </c>
      <c r="D35" s="130" t="s">
        <v>978</v>
      </c>
      <c r="E35" s="77" t="s">
        <v>978</v>
      </c>
    </row>
    <row r="36" spans="1:5" ht="15.75" customHeight="1">
      <c r="A36" s="330">
        <v>35</v>
      </c>
      <c r="B36" s="80" t="s">
        <v>235</v>
      </c>
      <c r="C36" s="130" t="s">
        <v>571</v>
      </c>
      <c r="D36" s="130" t="s">
        <v>978</v>
      </c>
      <c r="E36" s="77" t="s">
        <v>978</v>
      </c>
    </row>
    <row r="37" spans="1:5" ht="15.75" customHeight="1">
      <c r="A37" s="329">
        <v>36</v>
      </c>
      <c r="B37" s="80" t="s">
        <v>240</v>
      </c>
      <c r="C37" s="130" t="s">
        <v>570</v>
      </c>
      <c r="D37" s="130" t="s">
        <v>978</v>
      </c>
      <c r="E37" s="77" t="s">
        <v>978</v>
      </c>
    </row>
    <row r="38" spans="1:5" ht="15.75" customHeight="1">
      <c r="A38" s="330">
        <v>37</v>
      </c>
      <c r="B38" s="80" t="s">
        <v>246</v>
      </c>
      <c r="C38" s="130" t="s">
        <v>571</v>
      </c>
    </row>
    <row r="39" spans="1:5" ht="15.75" customHeight="1">
      <c r="A39" s="329">
        <v>38</v>
      </c>
      <c r="B39" s="80" t="s">
        <v>250</v>
      </c>
      <c r="C39" s="130" t="s">
        <v>571</v>
      </c>
      <c r="D39" s="130" t="s">
        <v>978</v>
      </c>
      <c r="E39" s="77" t="s">
        <v>978</v>
      </c>
    </row>
    <row r="40" spans="1:5" ht="15.75" customHeight="1">
      <c r="A40" s="330">
        <v>39</v>
      </c>
      <c r="B40" s="80" t="s">
        <v>254</v>
      </c>
      <c r="C40" s="130" t="s">
        <v>571</v>
      </c>
      <c r="D40" s="130" t="s">
        <v>978</v>
      </c>
      <c r="E40" s="77" t="s">
        <v>978</v>
      </c>
    </row>
    <row r="41" spans="1:5" ht="15.75" customHeight="1">
      <c r="A41" s="329">
        <v>40</v>
      </c>
      <c r="B41" s="80" t="s">
        <v>259</v>
      </c>
      <c r="C41" s="130" t="s">
        <v>571</v>
      </c>
      <c r="D41" s="130" t="s">
        <v>978</v>
      </c>
      <c r="E41" s="77" t="s">
        <v>978</v>
      </c>
    </row>
    <row r="42" spans="1:5" ht="15.75" customHeight="1">
      <c r="A42" s="330">
        <v>41</v>
      </c>
      <c r="B42" s="80" t="s">
        <v>264</v>
      </c>
      <c r="C42" s="130" t="s">
        <v>571</v>
      </c>
      <c r="D42" s="130" t="s">
        <v>572</v>
      </c>
      <c r="E42" s="77" t="s">
        <v>978</v>
      </c>
    </row>
    <row r="43" spans="1:5" ht="15.75" customHeight="1">
      <c r="A43" s="329">
        <v>42</v>
      </c>
      <c r="B43" s="80" t="s">
        <v>270</v>
      </c>
      <c r="C43" s="130" t="s">
        <v>571</v>
      </c>
      <c r="D43" s="130" t="s">
        <v>570</v>
      </c>
      <c r="E43" s="77" t="s">
        <v>978</v>
      </c>
    </row>
    <row r="44" spans="1:5" ht="15.75" customHeight="1">
      <c r="A44" s="330">
        <v>43</v>
      </c>
      <c r="B44" s="80" t="s">
        <v>275</v>
      </c>
      <c r="C44" s="130" t="s">
        <v>571</v>
      </c>
      <c r="D44" s="130" t="s">
        <v>570</v>
      </c>
    </row>
    <row r="45" spans="1:5" ht="15.75" customHeight="1">
      <c r="A45" s="329">
        <v>44</v>
      </c>
      <c r="B45" s="80" t="s">
        <v>280</v>
      </c>
      <c r="C45" s="130" t="s">
        <v>570</v>
      </c>
      <c r="D45" s="130" t="s">
        <v>978</v>
      </c>
      <c r="E45" s="77" t="s">
        <v>978</v>
      </c>
    </row>
    <row r="46" spans="1:5" ht="15.75" customHeight="1">
      <c r="A46" s="330">
        <v>45</v>
      </c>
      <c r="B46" s="80" t="s">
        <v>286</v>
      </c>
      <c r="C46" s="130" t="s">
        <v>570</v>
      </c>
      <c r="D46" s="130" t="s">
        <v>978</v>
      </c>
      <c r="E46" s="77" t="s">
        <v>978</v>
      </c>
    </row>
    <row r="47" spans="1:5" ht="15.75" customHeight="1">
      <c r="A47" s="329">
        <v>46</v>
      </c>
      <c r="B47" s="80" t="s">
        <v>291</v>
      </c>
      <c r="C47" s="130" t="s">
        <v>570</v>
      </c>
      <c r="D47" s="130" t="s">
        <v>978</v>
      </c>
      <c r="E47" s="77" t="s">
        <v>978</v>
      </c>
    </row>
    <row r="48" spans="1:5" ht="15.75" customHeight="1">
      <c r="A48" s="330">
        <v>47</v>
      </c>
      <c r="B48" s="80" t="s">
        <v>296</v>
      </c>
      <c r="C48" s="130" t="s">
        <v>570</v>
      </c>
      <c r="D48" s="130" t="s">
        <v>572</v>
      </c>
      <c r="E48" s="77" t="s">
        <v>978</v>
      </c>
    </row>
    <row r="49" spans="1:5" ht="15.75" customHeight="1">
      <c r="A49" s="329">
        <v>48</v>
      </c>
      <c r="B49" s="82" t="s">
        <v>302</v>
      </c>
      <c r="C49" s="130" t="s">
        <v>572</v>
      </c>
      <c r="D49" s="130" t="s">
        <v>978</v>
      </c>
      <c r="E49" s="77" t="s">
        <v>978</v>
      </c>
    </row>
  </sheetData>
  <phoneticPr fontId="1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831F2-5FF0-F342-B9DC-C7022187C27B}">
  <sheetPr codeName="Sheet49">
    <tabColor theme="4" tint="-0.499984740745262"/>
    <outlinePr summaryBelow="0" summaryRight="0"/>
  </sheetPr>
  <dimension ref="A1:E26"/>
  <sheetViews>
    <sheetView zoomScale="108" zoomScaleNormal="108" workbookViewId="0">
      <selection activeCell="C33" sqref="C33"/>
    </sheetView>
  </sheetViews>
  <sheetFormatPr baseColWidth="10" defaultColWidth="12.6640625" defaultRowHeight="15.75" customHeight="1"/>
  <cols>
    <col min="1" max="1" width="43.33203125" style="122" customWidth="1"/>
    <col min="2" max="2" width="16" style="122" customWidth="1"/>
    <col min="3" max="3" width="19.5" style="122" customWidth="1"/>
    <col min="4" max="4" width="15.33203125" style="122" customWidth="1"/>
    <col min="5" max="16384" width="12.6640625" style="122"/>
  </cols>
  <sheetData>
    <row r="1" spans="1:5" ht="17" customHeight="1">
      <c r="A1" s="313" t="s">
        <v>570</v>
      </c>
      <c r="B1" s="313" t="s">
        <v>570</v>
      </c>
      <c r="C1" s="314"/>
      <c r="D1" s="314"/>
      <c r="E1" s="135"/>
    </row>
    <row r="2" spans="1:5" ht="17" customHeight="1">
      <c r="A2" s="313" t="s">
        <v>572</v>
      </c>
      <c r="B2" s="319" t="s">
        <v>769</v>
      </c>
      <c r="C2" s="313" t="s">
        <v>572</v>
      </c>
      <c r="D2" s="135"/>
      <c r="E2" s="135"/>
    </row>
    <row r="3" spans="1:5" ht="17" customHeight="1">
      <c r="A3" s="313" t="s">
        <v>571</v>
      </c>
      <c r="B3" s="315" t="s">
        <v>979</v>
      </c>
      <c r="C3" s="368" t="s">
        <v>765</v>
      </c>
      <c r="D3" s="313" t="s">
        <v>571</v>
      </c>
      <c r="E3" s="135"/>
    </row>
    <row r="4" spans="1:5" ht="15.75" customHeight="1">
      <c r="A4" s="321"/>
      <c r="B4" s="321"/>
    </row>
    <row r="5" spans="1:5" ht="15.75" customHeight="1">
      <c r="A5" s="321"/>
      <c r="B5" s="321"/>
    </row>
    <row r="6" spans="1:5" ht="15.75" customHeight="1">
      <c r="A6" s="321"/>
      <c r="B6" s="321"/>
    </row>
    <row r="7" spans="1:5" ht="15.75" customHeight="1">
      <c r="A7" s="321"/>
      <c r="B7" s="321"/>
    </row>
    <row r="8" spans="1:5" ht="15.75" customHeight="1">
      <c r="A8" s="321"/>
      <c r="B8" s="321"/>
    </row>
    <row r="9" spans="1:5" ht="15.75" customHeight="1">
      <c r="A9" s="321"/>
      <c r="B9" s="321"/>
    </row>
    <row r="10" spans="1:5" ht="15.75" customHeight="1">
      <c r="A10" s="321"/>
      <c r="B10" s="321"/>
    </row>
    <row r="11" spans="1:5" ht="15.75" customHeight="1">
      <c r="A11" s="321"/>
      <c r="B11" s="321"/>
    </row>
    <row r="12" spans="1:5" ht="15.75" customHeight="1">
      <c r="A12" s="321"/>
      <c r="B12" s="321"/>
    </row>
    <row r="13" spans="1:5" ht="15.75" customHeight="1">
      <c r="A13" s="321"/>
      <c r="B13" s="321"/>
    </row>
    <row r="14" spans="1:5" ht="15.75" customHeight="1">
      <c r="A14" s="321"/>
      <c r="B14" s="321"/>
    </row>
    <row r="15" spans="1:5" ht="15.75" customHeight="1">
      <c r="A15" s="321"/>
      <c r="B15" s="321"/>
    </row>
    <row r="16" spans="1:5" ht="15.75" customHeight="1">
      <c r="A16" s="321"/>
      <c r="B16" s="321"/>
    </row>
    <row r="17" spans="1:2" ht="15.75" customHeight="1">
      <c r="A17" s="321"/>
      <c r="B17" s="321"/>
    </row>
    <row r="18" spans="1:2" ht="15.75" customHeight="1">
      <c r="A18" s="321"/>
      <c r="B18" s="321"/>
    </row>
    <row r="19" spans="1:2" ht="15.75" customHeight="1">
      <c r="A19" s="321"/>
      <c r="B19" s="321"/>
    </row>
    <row r="20" spans="1:2" ht="15.75" customHeight="1">
      <c r="A20" s="321"/>
      <c r="B20" s="321"/>
    </row>
    <row r="21" spans="1:2" ht="15.75" customHeight="1">
      <c r="A21" s="321"/>
      <c r="B21" s="321"/>
    </row>
    <row r="22" spans="1:2" ht="15.75" customHeight="1">
      <c r="A22" s="321"/>
      <c r="B22" s="321"/>
    </row>
    <row r="23" spans="1:2" ht="15.75" customHeight="1">
      <c r="A23" s="321"/>
      <c r="B23" s="321"/>
    </row>
    <row r="24" spans="1:2" ht="15.75" customHeight="1">
      <c r="A24" s="321"/>
      <c r="B24" s="321"/>
    </row>
    <row r="25" spans="1:2" ht="15.75" customHeight="1">
      <c r="A25" s="321"/>
      <c r="B25" s="321"/>
    </row>
    <row r="26" spans="1:2" ht="15.75" customHeight="1">
      <c r="A26" s="321"/>
      <c r="B26" s="321"/>
    </row>
  </sheetData>
  <phoneticPr fontId="1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C8C8A-05D0-0A44-A7B5-72A88B383419}">
  <sheetPr codeName="Sheet50">
    <tabColor theme="4" tint="-0.499984740745262"/>
    <outlinePr summaryBelow="0" summaryRight="0"/>
  </sheetPr>
  <dimension ref="A1:F49"/>
  <sheetViews>
    <sheetView zoomScale="108" zoomScaleNormal="108" workbookViewId="0">
      <selection activeCell="C33" sqref="C33"/>
    </sheetView>
  </sheetViews>
  <sheetFormatPr baseColWidth="10" defaultColWidth="12.6640625" defaultRowHeight="15.75" customHeight="1"/>
  <cols>
    <col min="1" max="1" width="4.33203125" style="306" customWidth="1"/>
    <col min="2" max="2" width="13.1640625" style="307" customWidth="1"/>
    <col min="3" max="3" width="23.1640625" style="130" customWidth="1"/>
    <col min="4" max="4" width="22.33203125" style="130" customWidth="1"/>
    <col min="5" max="16384" width="12.6640625" style="77"/>
  </cols>
  <sheetData>
    <row r="1" spans="1:5" s="309" customFormat="1" ht="28" customHeight="1">
      <c r="A1" s="326" t="s">
        <v>26</v>
      </c>
      <c r="B1" s="327" t="s">
        <v>28</v>
      </c>
      <c r="C1" s="308" t="s">
        <v>980</v>
      </c>
      <c r="D1" s="308" t="s">
        <v>980</v>
      </c>
    </row>
    <row r="2" spans="1:5" ht="15.75" customHeight="1">
      <c r="A2" s="329">
        <v>1</v>
      </c>
      <c r="B2" s="80" t="s">
        <v>41</v>
      </c>
      <c r="C2" s="312" t="s">
        <v>981</v>
      </c>
      <c r="D2" s="312" t="s">
        <v>965</v>
      </c>
      <c r="E2" s="77" t="s">
        <v>968</v>
      </c>
    </row>
    <row r="3" spans="1:5" ht="15.75" customHeight="1">
      <c r="A3" s="329">
        <v>2</v>
      </c>
      <c r="B3" s="80" t="s">
        <v>49</v>
      </c>
      <c r="C3" s="312" t="s">
        <v>945</v>
      </c>
      <c r="D3" s="312"/>
    </row>
    <row r="4" spans="1:5" ht="15.75" customHeight="1">
      <c r="A4" s="330">
        <v>3</v>
      </c>
      <c r="B4" s="80" t="s">
        <v>57</v>
      </c>
      <c r="C4" s="312" t="s">
        <v>945</v>
      </c>
      <c r="D4" s="312"/>
    </row>
    <row r="5" spans="1:5" ht="15.75" customHeight="1">
      <c r="A5" s="329">
        <v>4</v>
      </c>
      <c r="B5" s="80" t="s">
        <v>63</v>
      </c>
      <c r="C5" s="312" t="s">
        <v>945</v>
      </c>
      <c r="D5" s="312" t="s">
        <v>981</v>
      </c>
    </row>
    <row r="6" spans="1:5" ht="15.75" customHeight="1">
      <c r="A6" s="329">
        <v>5</v>
      </c>
      <c r="B6" s="80" t="s">
        <v>70</v>
      </c>
      <c r="C6" s="312" t="s">
        <v>981</v>
      </c>
      <c r="D6" s="312" t="s">
        <v>960</v>
      </c>
    </row>
    <row r="7" spans="1:5" ht="15.75" customHeight="1">
      <c r="A7" s="330">
        <v>6</v>
      </c>
      <c r="B7" s="80" t="s">
        <v>77</v>
      </c>
      <c r="C7" s="312" t="s">
        <v>945</v>
      </c>
      <c r="D7" s="312"/>
    </row>
    <row r="8" spans="1:5" ht="15.75" customHeight="1">
      <c r="A8" s="329">
        <v>7</v>
      </c>
      <c r="B8" s="80" t="s">
        <v>84</v>
      </c>
      <c r="C8" s="312" t="s">
        <v>981</v>
      </c>
      <c r="D8" s="312" t="s">
        <v>945</v>
      </c>
    </row>
    <row r="9" spans="1:5" ht="15.75" customHeight="1">
      <c r="A9" s="329">
        <v>8</v>
      </c>
      <c r="B9" s="80" t="s">
        <v>90</v>
      </c>
      <c r="C9" s="312" t="s">
        <v>981</v>
      </c>
      <c r="D9" s="312" t="s">
        <v>945</v>
      </c>
    </row>
    <row r="10" spans="1:5" ht="15.75" customHeight="1">
      <c r="A10" s="330">
        <v>9</v>
      </c>
      <c r="B10" s="80" t="s">
        <v>96</v>
      </c>
      <c r="C10" s="312" t="s">
        <v>981</v>
      </c>
      <c r="D10" s="312"/>
    </row>
    <row r="11" spans="1:5" ht="15.75" customHeight="1">
      <c r="A11" s="329">
        <v>10</v>
      </c>
      <c r="B11" s="80" t="s">
        <v>101</v>
      </c>
      <c r="C11" s="312" t="s">
        <v>981</v>
      </c>
      <c r="D11" s="312" t="s">
        <v>966</v>
      </c>
      <c r="E11" s="77" t="s">
        <v>945</v>
      </c>
    </row>
    <row r="12" spans="1:5" ht="15.75" customHeight="1">
      <c r="A12" s="329">
        <v>11</v>
      </c>
      <c r="B12" s="80" t="s">
        <v>106</v>
      </c>
      <c r="C12" s="312" t="s">
        <v>945</v>
      </c>
      <c r="D12" s="312"/>
    </row>
    <row r="13" spans="1:5" ht="15.75" customHeight="1">
      <c r="A13" s="330">
        <v>12</v>
      </c>
      <c r="B13" s="80" t="s">
        <v>111</v>
      </c>
      <c r="C13" s="312" t="s">
        <v>981</v>
      </c>
      <c r="D13" s="312" t="s">
        <v>963</v>
      </c>
    </row>
    <row r="14" spans="1:5" ht="15.75" customHeight="1">
      <c r="A14" s="329">
        <v>13</v>
      </c>
      <c r="B14" s="80" t="s">
        <v>116</v>
      </c>
      <c r="C14" s="312" t="s">
        <v>981</v>
      </c>
      <c r="D14" s="312" t="s">
        <v>961</v>
      </c>
      <c r="E14" s="77" t="s">
        <v>962</v>
      </c>
    </row>
    <row r="15" spans="1:5" ht="15.75" customHeight="1">
      <c r="A15" s="329">
        <v>14</v>
      </c>
      <c r="B15" s="80" t="s">
        <v>121</v>
      </c>
      <c r="C15" s="312" t="s">
        <v>945</v>
      </c>
      <c r="D15" s="312"/>
    </row>
    <row r="16" spans="1:5" ht="15.75" customHeight="1">
      <c r="A16" s="330">
        <v>15</v>
      </c>
      <c r="B16" s="80" t="s">
        <v>126</v>
      </c>
      <c r="C16" s="312" t="s">
        <v>981</v>
      </c>
      <c r="D16" s="312" t="s">
        <v>963</v>
      </c>
    </row>
    <row r="17" spans="1:6" ht="15.75" customHeight="1">
      <c r="A17" s="329">
        <v>16</v>
      </c>
      <c r="B17" s="80" t="s">
        <v>132</v>
      </c>
      <c r="C17" s="312" t="s">
        <v>981</v>
      </c>
      <c r="D17" s="312" t="s">
        <v>965</v>
      </c>
    </row>
    <row r="18" spans="1:6" ht="15.75" customHeight="1">
      <c r="A18" s="329">
        <v>17</v>
      </c>
      <c r="B18" s="80" t="s">
        <v>137</v>
      </c>
      <c r="C18" s="312" t="s">
        <v>963</v>
      </c>
      <c r="D18" s="312"/>
    </row>
    <row r="19" spans="1:6" ht="15.75" customHeight="1">
      <c r="A19" s="330">
        <v>18</v>
      </c>
      <c r="B19" s="80" t="s">
        <v>142</v>
      </c>
      <c r="C19" s="312" t="s">
        <v>981</v>
      </c>
      <c r="D19" s="312" t="s">
        <v>960</v>
      </c>
    </row>
    <row r="20" spans="1:6" ht="15.75" customHeight="1">
      <c r="A20" s="329">
        <v>19</v>
      </c>
      <c r="B20" s="80" t="s">
        <v>149</v>
      </c>
      <c r="C20" s="312" t="s">
        <v>966</v>
      </c>
      <c r="D20" s="312"/>
    </row>
    <row r="21" spans="1:6" ht="15.75" customHeight="1">
      <c r="A21" s="329">
        <v>20</v>
      </c>
      <c r="B21" s="80" t="s">
        <v>154</v>
      </c>
      <c r="C21" s="312" t="s">
        <v>981</v>
      </c>
      <c r="D21" s="312" t="s">
        <v>965</v>
      </c>
      <c r="E21" s="77" t="s">
        <v>968</v>
      </c>
      <c r="F21" s="77" t="s">
        <v>982</v>
      </c>
    </row>
    <row r="22" spans="1:6" ht="15.75" customHeight="1">
      <c r="A22" s="330">
        <v>21</v>
      </c>
      <c r="B22" s="80" t="s">
        <v>161</v>
      </c>
      <c r="C22" s="312" t="s">
        <v>981</v>
      </c>
      <c r="D22" s="312"/>
    </row>
    <row r="23" spans="1:6" ht="15.75" customHeight="1">
      <c r="A23" s="329">
        <v>22</v>
      </c>
      <c r="B23" s="80" t="s">
        <v>166</v>
      </c>
      <c r="C23" s="312" t="s">
        <v>981</v>
      </c>
      <c r="D23" s="312"/>
    </row>
    <row r="24" spans="1:6" ht="15.75" customHeight="1">
      <c r="A24" s="329">
        <v>23</v>
      </c>
      <c r="B24" s="80" t="s">
        <v>170</v>
      </c>
      <c r="C24" s="312" t="s">
        <v>981</v>
      </c>
      <c r="D24" s="312"/>
    </row>
    <row r="25" spans="1:6" ht="15.75" customHeight="1">
      <c r="A25" s="330">
        <v>24</v>
      </c>
      <c r="B25" s="80" t="s">
        <v>177</v>
      </c>
      <c r="C25" s="312" t="s">
        <v>981</v>
      </c>
      <c r="D25" s="312" t="s">
        <v>965</v>
      </c>
    </row>
    <row r="26" spans="1:6" ht="15.75" customHeight="1">
      <c r="A26" s="329">
        <v>25</v>
      </c>
      <c r="B26" s="80" t="s">
        <v>182</v>
      </c>
      <c r="C26" s="312" t="s">
        <v>981</v>
      </c>
      <c r="D26" s="312" t="s">
        <v>965</v>
      </c>
      <c r="E26" s="77" t="s">
        <v>968</v>
      </c>
      <c r="F26" s="77" t="s">
        <v>982</v>
      </c>
    </row>
    <row r="27" spans="1:6" ht="15.75" customHeight="1">
      <c r="A27" s="329">
        <v>26</v>
      </c>
      <c r="B27" s="80" t="s">
        <v>187</v>
      </c>
      <c r="C27" s="312" t="s">
        <v>945</v>
      </c>
      <c r="D27" s="312"/>
    </row>
    <row r="28" spans="1:6" ht="15.75" customHeight="1">
      <c r="A28" s="330">
        <v>27</v>
      </c>
      <c r="B28" s="80" t="s">
        <v>193</v>
      </c>
      <c r="C28" s="130" t="s">
        <v>945</v>
      </c>
    </row>
    <row r="29" spans="1:6" ht="15.75" customHeight="1">
      <c r="A29" s="329">
        <v>28</v>
      </c>
      <c r="B29" s="80" t="s">
        <v>198</v>
      </c>
      <c r="C29" s="130" t="s">
        <v>981</v>
      </c>
      <c r="D29" s="130" t="s">
        <v>968</v>
      </c>
    </row>
    <row r="30" spans="1:6" ht="15.75" customHeight="1">
      <c r="A30" s="329">
        <v>29</v>
      </c>
      <c r="B30" s="80" t="s">
        <v>203</v>
      </c>
      <c r="C30" s="130" t="s">
        <v>945</v>
      </c>
    </row>
    <row r="31" spans="1:6" ht="15.75" customHeight="1">
      <c r="A31" s="330">
        <v>30</v>
      </c>
      <c r="B31" s="80" t="s">
        <v>208</v>
      </c>
      <c r="C31" s="130" t="s">
        <v>981</v>
      </c>
      <c r="D31" s="130" t="s">
        <v>965</v>
      </c>
    </row>
    <row r="32" spans="1:6" ht="15.75" customHeight="1">
      <c r="A32" s="329">
        <v>31</v>
      </c>
      <c r="B32" s="80" t="s">
        <v>214</v>
      </c>
      <c r="C32" s="130" t="s">
        <v>945</v>
      </c>
    </row>
    <row r="33" spans="1:5" ht="15.75" customHeight="1">
      <c r="A33" s="329">
        <v>32</v>
      </c>
      <c r="B33" s="80" t="s">
        <v>220</v>
      </c>
      <c r="C33" s="130" t="s">
        <v>981</v>
      </c>
    </row>
    <row r="34" spans="1:5" ht="15.75" customHeight="1">
      <c r="A34" s="330">
        <v>33</v>
      </c>
      <c r="B34" s="80" t="s">
        <v>225</v>
      </c>
      <c r="C34" s="130" t="s">
        <v>981</v>
      </c>
    </row>
    <row r="35" spans="1:5" ht="15.75" customHeight="1">
      <c r="A35" s="329">
        <v>34</v>
      </c>
      <c r="B35" s="80" t="s">
        <v>230</v>
      </c>
      <c r="C35" s="130" t="s">
        <v>945</v>
      </c>
    </row>
    <row r="36" spans="1:5" ht="15.75" customHeight="1">
      <c r="A36" s="330">
        <v>35</v>
      </c>
      <c r="B36" s="80" t="s">
        <v>235</v>
      </c>
      <c r="C36" s="130" t="s">
        <v>945</v>
      </c>
    </row>
    <row r="37" spans="1:5" ht="15.75" customHeight="1">
      <c r="A37" s="329">
        <v>36</v>
      </c>
      <c r="B37" s="80" t="s">
        <v>240</v>
      </c>
      <c r="C37" s="130" t="s">
        <v>981</v>
      </c>
    </row>
    <row r="38" spans="1:5" ht="15.75" customHeight="1">
      <c r="A38" s="330">
        <v>37</v>
      </c>
      <c r="B38" s="80" t="s">
        <v>246</v>
      </c>
      <c r="C38" s="130" t="s">
        <v>945</v>
      </c>
      <c r="D38" s="130" t="s">
        <v>966</v>
      </c>
      <c r="E38" s="77" t="s">
        <v>968</v>
      </c>
    </row>
    <row r="39" spans="1:5" ht="15.75" customHeight="1">
      <c r="A39" s="329">
        <v>38</v>
      </c>
      <c r="B39" s="80" t="s">
        <v>250</v>
      </c>
      <c r="C39" s="130" t="s">
        <v>945</v>
      </c>
    </row>
    <row r="40" spans="1:5" ht="15.75" customHeight="1">
      <c r="A40" s="330">
        <v>39</v>
      </c>
      <c r="B40" s="80" t="s">
        <v>254</v>
      </c>
      <c r="C40" s="130" t="s">
        <v>945</v>
      </c>
    </row>
    <row r="41" spans="1:5" ht="15.75" customHeight="1">
      <c r="A41" s="329">
        <v>40</v>
      </c>
      <c r="B41" s="80" t="s">
        <v>259</v>
      </c>
      <c r="C41" s="130" t="s">
        <v>945</v>
      </c>
    </row>
    <row r="42" spans="1:5" ht="15.75" customHeight="1">
      <c r="A42" s="330">
        <v>41</v>
      </c>
      <c r="B42" s="80" t="s">
        <v>264</v>
      </c>
      <c r="C42" s="130" t="s">
        <v>966</v>
      </c>
      <c r="D42" s="130" t="s">
        <v>963</v>
      </c>
    </row>
    <row r="43" spans="1:5" ht="15.75" customHeight="1">
      <c r="A43" s="329">
        <v>42</v>
      </c>
      <c r="B43" s="80" t="s">
        <v>270</v>
      </c>
      <c r="C43" s="130" t="s">
        <v>945</v>
      </c>
      <c r="D43" s="130" t="s">
        <v>981</v>
      </c>
    </row>
    <row r="44" spans="1:5" ht="15.75" customHeight="1">
      <c r="A44" s="330">
        <v>43</v>
      </c>
      <c r="B44" s="80" t="s">
        <v>275</v>
      </c>
      <c r="C44" s="130" t="s">
        <v>945</v>
      </c>
      <c r="D44" s="130" t="s">
        <v>981</v>
      </c>
      <c r="E44" s="77" t="s">
        <v>968</v>
      </c>
    </row>
    <row r="45" spans="1:5" ht="15.75" customHeight="1">
      <c r="A45" s="329">
        <v>44</v>
      </c>
      <c r="B45" s="80" t="s">
        <v>280</v>
      </c>
      <c r="C45" s="130" t="s">
        <v>981</v>
      </c>
    </row>
    <row r="46" spans="1:5" ht="15.75" customHeight="1">
      <c r="A46" s="330">
        <v>45</v>
      </c>
      <c r="B46" s="80" t="s">
        <v>286</v>
      </c>
      <c r="C46" s="130" t="s">
        <v>981</v>
      </c>
    </row>
    <row r="47" spans="1:5" ht="15.75" customHeight="1">
      <c r="A47" s="329">
        <v>46</v>
      </c>
      <c r="B47" s="80" t="s">
        <v>291</v>
      </c>
      <c r="C47" s="130" t="s">
        <v>981</v>
      </c>
    </row>
    <row r="48" spans="1:5" ht="15.75" customHeight="1">
      <c r="A48" s="330">
        <v>47</v>
      </c>
      <c r="B48" s="80" t="s">
        <v>296</v>
      </c>
      <c r="C48" s="130" t="s">
        <v>981</v>
      </c>
      <c r="D48" s="130" t="s">
        <v>963</v>
      </c>
    </row>
    <row r="49" spans="1:3" ht="15.75" customHeight="1">
      <c r="A49" s="329">
        <v>48</v>
      </c>
      <c r="B49" s="82" t="s">
        <v>302</v>
      </c>
      <c r="C49" s="130" t="s">
        <v>962</v>
      </c>
    </row>
  </sheetData>
  <phoneticPr fontId="1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6160B-B360-DD4D-9584-0F004392F924}">
  <sheetPr codeName="Sheet51">
    <tabColor theme="4" tint="-0.499984740745262"/>
    <outlinePr summaryBelow="0" summaryRight="0"/>
  </sheetPr>
  <dimension ref="A1:K26"/>
  <sheetViews>
    <sheetView zoomScale="108" zoomScaleNormal="108" workbookViewId="0">
      <selection activeCell="C33" sqref="C33"/>
    </sheetView>
  </sheetViews>
  <sheetFormatPr baseColWidth="10" defaultColWidth="12.6640625" defaultRowHeight="15.75" customHeight="1"/>
  <cols>
    <col min="1" max="1" width="37" style="122" customWidth="1"/>
    <col min="2" max="2" width="16" style="122" customWidth="1"/>
    <col min="3" max="3" width="19.5" style="122" customWidth="1"/>
    <col min="4" max="4" width="15.33203125" style="122" customWidth="1"/>
    <col min="5" max="5" width="17.5" style="122" customWidth="1"/>
    <col min="6" max="6" width="16.6640625" style="122" customWidth="1"/>
    <col min="7" max="16384" width="12.6640625" style="122"/>
  </cols>
  <sheetData>
    <row r="1" spans="1:11" ht="17" customHeight="1">
      <c r="A1" s="369" t="s">
        <v>981</v>
      </c>
      <c r="B1" s="369" t="s">
        <v>981</v>
      </c>
      <c r="C1" s="314"/>
      <c r="D1" s="314"/>
      <c r="E1" s="135"/>
    </row>
    <row r="2" spans="1:11" ht="17" customHeight="1">
      <c r="A2" s="369" t="s">
        <v>960</v>
      </c>
      <c r="B2" s="319" t="s">
        <v>766</v>
      </c>
      <c r="C2" s="369" t="s">
        <v>960</v>
      </c>
      <c r="D2" s="135"/>
      <c r="E2" s="135"/>
    </row>
    <row r="3" spans="1:11" ht="17" customHeight="1">
      <c r="A3" s="369" t="s">
        <v>961</v>
      </c>
      <c r="B3" s="315" t="s">
        <v>765</v>
      </c>
      <c r="C3" s="368" t="s">
        <v>767</v>
      </c>
      <c r="D3" s="369" t="s">
        <v>961</v>
      </c>
      <c r="E3" s="135"/>
    </row>
    <row r="4" spans="1:11" ht="15.75" customHeight="1">
      <c r="A4" s="369" t="s">
        <v>962</v>
      </c>
      <c r="B4" s="321" t="s">
        <v>765</v>
      </c>
      <c r="C4" s="122" t="s">
        <v>767</v>
      </c>
      <c r="D4" s="122" t="s">
        <v>983</v>
      </c>
      <c r="E4" s="369" t="s">
        <v>962</v>
      </c>
    </row>
    <row r="5" spans="1:11" ht="15.75" customHeight="1">
      <c r="A5" s="369" t="s">
        <v>963</v>
      </c>
      <c r="B5" s="370" t="s">
        <v>764</v>
      </c>
      <c r="C5" s="122" t="s">
        <v>767</v>
      </c>
      <c r="D5" s="122" t="s">
        <v>767</v>
      </c>
      <c r="E5" s="122" t="s">
        <v>767</v>
      </c>
      <c r="F5" s="369" t="s">
        <v>963</v>
      </c>
    </row>
    <row r="6" spans="1:11" ht="15.75" customHeight="1">
      <c r="A6" s="369" t="s">
        <v>982</v>
      </c>
      <c r="B6" s="321" t="s">
        <v>766</v>
      </c>
      <c r="C6" s="122" t="s">
        <v>767</v>
      </c>
      <c r="D6" s="122" t="s">
        <v>767</v>
      </c>
      <c r="E6" s="122" t="s">
        <v>767</v>
      </c>
      <c r="F6" s="122" t="s">
        <v>767</v>
      </c>
      <c r="G6" s="369" t="s">
        <v>982</v>
      </c>
    </row>
    <row r="7" spans="1:11" ht="15.75" customHeight="1">
      <c r="A7" s="369" t="s">
        <v>965</v>
      </c>
      <c r="B7" s="371" t="s">
        <v>768</v>
      </c>
      <c r="C7" s="122" t="s">
        <v>767</v>
      </c>
      <c r="D7" s="122" t="s">
        <v>767</v>
      </c>
      <c r="E7" s="122" t="s">
        <v>767</v>
      </c>
      <c r="F7" s="122" t="s">
        <v>767</v>
      </c>
      <c r="G7" s="122" t="s">
        <v>770</v>
      </c>
      <c r="H7" s="369" t="s">
        <v>965</v>
      </c>
    </row>
    <row r="8" spans="1:11" ht="15.75" customHeight="1">
      <c r="A8" s="369" t="s">
        <v>966</v>
      </c>
      <c r="B8" s="321" t="s">
        <v>765</v>
      </c>
      <c r="C8" s="122" t="s">
        <v>767</v>
      </c>
      <c r="D8" s="122" t="s">
        <v>767</v>
      </c>
      <c r="E8" s="122" t="s">
        <v>767</v>
      </c>
      <c r="F8" s="122" t="s">
        <v>765</v>
      </c>
      <c r="G8" s="122" t="s">
        <v>767</v>
      </c>
      <c r="H8" s="122" t="s">
        <v>767</v>
      </c>
      <c r="I8" s="369" t="s">
        <v>966</v>
      </c>
    </row>
    <row r="9" spans="1:11" ht="15.75" customHeight="1">
      <c r="A9" s="369" t="s">
        <v>945</v>
      </c>
      <c r="B9" s="372" t="s">
        <v>763</v>
      </c>
      <c r="C9" s="122" t="s">
        <v>767</v>
      </c>
      <c r="D9" s="122" t="s">
        <v>767</v>
      </c>
      <c r="E9" s="122" t="s">
        <v>767</v>
      </c>
      <c r="F9" s="122" t="s">
        <v>767</v>
      </c>
      <c r="G9" s="122" t="s">
        <v>767</v>
      </c>
      <c r="H9" s="122" t="s">
        <v>767</v>
      </c>
      <c r="I9" s="122" t="s">
        <v>765</v>
      </c>
      <c r="J9" s="369" t="s">
        <v>945</v>
      </c>
    </row>
    <row r="10" spans="1:11" ht="15.75" customHeight="1">
      <c r="A10" s="369" t="s">
        <v>968</v>
      </c>
      <c r="B10" s="372" t="s">
        <v>763</v>
      </c>
      <c r="C10" s="122" t="s">
        <v>767</v>
      </c>
      <c r="D10" s="122" t="s">
        <v>767</v>
      </c>
      <c r="E10" s="122" t="s">
        <v>767</v>
      </c>
      <c r="F10" s="122" t="s">
        <v>767</v>
      </c>
      <c r="G10" s="122" t="s">
        <v>766</v>
      </c>
      <c r="H10" s="373" t="s">
        <v>764</v>
      </c>
      <c r="I10" s="122" t="s">
        <v>765</v>
      </c>
      <c r="J10" s="122" t="s">
        <v>766</v>
      </c>
      <c r="K10" s="369" t="s">
        <v>968</v>
      </c>
    </row>
    <row r="11" spans="1:11" ht="15.75" customHeight="1">
      <c r="A11" s="321"/>
      <c r="B11" s="321"/>
    </row>
    <row r="12" spans="1:11" ht="15.75" customHeight="1">
      <c r="A12" s="321"/>
      <c r="B12" s="321"/>
    </row>
    <row r="13" spans="1:11" ht="15.75" customHeight="1">
      <c r="A13" s="321"/>
      <c r="B13" s="321"/>
    </row>
    <row r="14" spans="1:11" ht="15.75" customHeight="1">
      <c r="A14" s="321"/>
      <c r="B14" s="321"/>
    </row>
    <row r="15" spans="1:11" ht="15.75" customHeight="1">
      <c r="A15" s="321"/>
      <c r="B15" s="321"/>
    </row>
    <row r="16" spans="1:11" ht="15.75" customHeight="1">
      <c r="A16" s="321"/>
      <c r="B16" s="321"/>
    </row>
    <row r="17" spans="1:2" ht="15.75" customHeight="1">
      <c r="A17" s="321"/>
      <c r="B17" s="321"/>
    </row>
    <row r="18" spans="1:2" ht="15.75" customHeight="1">
      <c r="A18" s="321"/>
      <c r="B18" s="321"/>
    </row>
    <row r="19" spans="1:2" ht="15.75" customHeight="1">
      <c r="A19" s="321"/>
      <c r="B19" s="321"/>
    </row>
    <row r="20" spans="1:2" ht="15.75" customHeight="1">
      <c r="A20" s="321"/>
      <c r="B20" s="321"/>
    </row>
    <row r="21" spans="1:2" ht="15.75" customHeight="1">
      <c r="A21" s="321"/>
      <c r="B21" s="321"/>
    </row>
    <row r="22" spans="1:2" ht="15.75" customHeight="1">
      <c r="A22" s="321"/>
      <c r="B22" s="321"/>
    </row>
    <row r="23" spans="1:2" ht="15.75" customHeight="1">
      <c r="A23" s="321"/>
      <c r="B23" s="321"/>
    </row>
    <row r="24" spans="1:2" ht="15.75" customHeight="1">
      <c r="A24" s="321"/>
      <c r="B24" s="321"/>
    </row>
    <row r="25" spans="1:2" ht="15.75" customHeight="1">
      <c r="A25" s="321"/>
      <c r="B25" s="321"/>
    </row>
    <row r="26" spans="1:2" ht="15.75" customHeight="1">
      <c r="A26" s="321"/>
      <c r="B26" s="321"/>
    </row>
  </sheetData>
  <phoneticPr fontId="14" type="noConversion"/>
  <conditionalFormatting sqref="B2:J10">
    <cfRule type="containsText" dxfId="5" priority="3" operator="containsText" text="(0%">
      <formula>NOT(ISERROR(SEARCH("(0%",B2)))</formula>
    </cfRule>
  </conditionalFormatting>
  <conditionalFormatting sqref="B1:L11">
    <cfRule type="containsText" dxfId="4" priority="2" operator="containsText" text="(2%)">
      <formula>NOT(ISERROR(SEARCH("(2%)",B1)))</formula>
    </cfRule>
  </conditionalFormatting>
  <conditionalFormatting sqref="A2:J10">
    <cfRule type="containsText" dxfId="3" priority="1" operator="containsText" text="(4%)">
      <formula>NOT(ISERROR(SEARCH("(4%)",A2)))</formula>
    </cfRule>
  </conditionalFormatting>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62FB0-970E-5647-853E-227A5FDAFC40}">
  <sheetPr codeName="Sheet52">
    <tabColor theme="4" tint="-0.499984740745262"/>
    <outlinePr summaryBelow="0" summaryRight="0"/>
  </sheetPr>
  <dimension ref="A1:F74"/>
  <sheetViews>
    <sheetView zoomScale="108" zoomScaleNormal="108" workbookViewId="0">
      <selection activeCell="C33" sqref="C33"/>
    </sheetView>
  </sheetViews>
  <sheetFormatPr baseColWidth="10" defaultColWidth="12.6640625" defaultRowHeight="15.75" customHeight="1"/>
  <cols>
    <col min="1" max="1" width="4.33203125" style="306" customWidth="1"/>
    <col min="2" max="2" width="13.1640625" style="307" customWidth="1"/>
    <col min="3" max="3" width="23.1640625" style="130" customWidth="1"/>
    <col min="4" max="4" width="24.5" style="77" customWidth="1"/>
    <col min="5" max="5" width="26.33203125" style="77" customWidth="1"/>
    <col min="6" max="6" width="22" style="130" customWidth="1"/>
    <col min="7" max="16384" width="12.6640625" style="77"/>
  </cols>
  <sheetData>
    <row r="1" spans="1:6" s="309" customFormat="1" ht="28" customHeight="1">
      <c r="A1" s="374" t="s">
        <v>26</v>
      </c>
      <c r="B1" s="375" t="s">
        <v>28</v>
      </c>
      <c r="C1" s="308" t="s">
        <v>977</v>
      </c>
      <c r="D1" s="376" t="s">
        <v>984</v>
      </c>
      <c r="E1" s="376" t="s">
        <v>985</v>
      </c>
      <c r="F1" s="308" t="s">
        <v>986</v>
      </c>
    </row>
    <row r="2" spans="1:6" ht="15.75" customHeight="1">
      <c r="A2" s="329">
        <v>1</v>
      </c>
      <c r="B2" s="80" t="s">
        <v>551</v>
      </c>
      <c r="C2" s="312" t="s">
        <v>351</v>
      </c>
      <c r="D2" s="122" t="s">
        <v>570</v>
      </c>
      <c r="E2" s="122" t="s">
        <v>541</v>
      </c>
      <c r="F2" s="312">
        <v>15</v>
      </c>
    </row>
    <row r="3" spans="1:6" ht="15.75" customHeight="1">
      <c r="A3" s="329">
        <v>1</v>
      </c>
      <c r="B3" s="80" t="s">
        <v>551</v>
      </c>
      <c r="C3" s="312" t="s">
        <v>351</v>
      </c>
      <c r="D3" s="122" t="s">
        <v>571</v>
      </c>
      <c r="E3" s="122" t="s">
        <v>541</v>
      </c>
      <c r="F3" s="312">
        <v>15</v>
      </c>
    </row>
    <row r="4" spans="1:6" ht="15.75" customHeight="1">
      <c r="A4" s="330">
        <v>1</v>
      </c>
      <c r="B4" s="80" t="s">
        <v>551</v>
      </c>
      <c r="C4" s="312" t="s">
        <v>351</v>
      </c>
      <c r="D4" s="122" t="s">
        <v>571</v>
      </c>
      <c r="E4" s="122" t="s">
        <v>541</v>
      </c>
      <c r="F4" s="312">
        <v>15</v>
      </c>
    </row>
    <row r="5" spans="1:6" ht="15.75" customHeight="1">
      <c r="A5" s="329">
        <v>2</v>
      </c>
      <c r="B5" s="80" t="s">
        <v>49</v>
      </c>
      <c r="C5" s="312" t="s">
        <v>358</v>
      </c>
      <c r="D5" s="122" t="s">
        <v>571</v>
      </c>
      <c r="E5" s="122" t="s">
        <v>987</v>
      </c>
      <c r="F5" s="312">
        <v>21</v>
      </c>
    </row>
    <row r="6" spans="1:6" ht="15.75" customHeight="1">
      <c r="A6" s="329">
        <v>3</v>
      </c>
      <c r="B6" s="80" t="s">
        <v>57</v>
      </c>
      <c r="C6" s="312" t="s">
        <v>364</v>
      </c>
      <c r="D6" s="122" t="s">
        <v>571</v>
      </c>
      <c r="E6" s="122" t="s">
        <v>543</v>
      </c>
      <c r="F6" s="312">
        <v>19</v>
      </c>
    </row>
    <row r="7" spans="1:6" ht="15.75" customHeight="1">
      <c r="A7" s="330">
        <v>4</v>
      </c>
      <c r="B7" s="80" t="s">
        <v>63</v>
      </c>
      <c r="C7" s="312" t="s">
        <v>370</v>
      </c>
      <c r="D7" s="122" t="s">
        <v>571</v>
      </c>
      <c r="E7" s="122" t="s">
        <v>543</v>
      </c>
      <c r="F7" s="312">
        <v>16</v>
      </c>
    </row>
    <row r="8" spans="1:6" ht="15.75" customHeight="1">
      <c r="A8" s="329">
        <v>4</v>
      </c>
      <c r="B8" s="80" t="s">
        <v>63</v>
      </c>
      <c r="C8" s="312" t="s">
        <v>370</v>
      </c>
      <c r="D8" s="122" t="s">
        <v>570</v>
      </c>
      <c r="E8" s="122" t="s">
        <v>543</v>
      </c>
      <c r="F8" s="312">
        <v>16</v>
      </c>
    </row>
    <row r="9" spans="1:6" ht="15.75" customHeight="1">
      <c r="A9" s="329">
        <v>5</v>
      </c>
      <c r="B9" s="80" t="s">
        <v>554</v>
      </c>
      <c r="C9" s="312" t="s">
        <v>375</v>
      </c>
      <c r="D9" s="122" t="s">
        <v>570</v>
      </c>
      <c r="E9" s="122" t="s">
        <v>987</v>
      </c>
      <c r="F9" s="312">
        <v>18</v>
      </c>
    </row>
    <row r="10" spans="1:6" ht="15.75" customHeight="1">
      <c r="A10" s="330">
        <v>5</v>
      </c>
      <c r="B10" s="80" t="s">
        <v>554</v>
      </c>
      <c r="C10" s="312" t="s">
        <v>375</v>
      </c>
      <c r="D10" s="122" t="s">
        <v>570</v>
      </c>
      <c r="E10" s="122" t="s">
        <v>987</v>
      </c>
      <c r="F10" s="312">
        <v>18</v>
      </c>
    </row>
    <row r="11" spans="1:6" ht="15.75" customHeight="1">
      <c r="A11" s="329">
        <v>6</v>
      </c>
      <c r="B11" s="80" t="s">
        <v>555</v>
      </c>
      <c r="C11" s="312" t="s">
        <v>381</v>
      </c>
      <c r="D11" s="122" t="s">
        <v>570</v>
      </c>
      <c r="E11" s="122" t="s">
        <v>543</v>
      </c>
      <c r="F11" s="312">
        <v>23</v>
      </c>
    </row>
    <row r="12" spans="1:6" ht="15.75" customHeight="1">
      <c r="A12" s="329">
        <v>7</v>
      </c>
      <c r="B12" s="80" t="s">
        <v>84</v>
      </c>
      <c r="C12" s="312" t="s">
        <v>386</v>
      </c>
      <c r="D12" s="122" t="s">
        <v>571</v>
      </c>
      <c r="E12" s="122" t="s">
        <v>987</v>
      </c>
      <c r="F12" s="312">
        <v>18</v>
      </c>
    </row>
    <row r="13" spans="1:6" ht="15.75" customHeight="1">
      <c r="A13" s="330">
        <v>8</v>
      </c>
      <c r="B13" s="80" t="s">
        <v>90</v>
      </c>
      <c r="C13" s="312" t="s">
        <v>391</v>
      </c>
      <c r="D13" s="122" t="s">
        <v>571</v>
      </c>
      <c r="E13" s="122" t="s">
        <v>543</v>
      </c>
      <c r="F13" s="312">
        <v>19</v>
      </c>
    </row>
    <row r="14" spans="1:6" ht="15.75" customHeight="1">
      <c r="A14" s="329">
        <v>7</v>
      </c>
      <c r="B14" s="80" t="s">
        <v>84</v>
      </c>
      <c r="C14" s="312" t="s">
        <v>386</v>
      </c>
      <c r="D14" s="122" t="s">
        <v>570</v>
      </c>
      <c r="E14" s="122" t="s">
        <v>987</v>
      </c>
      <c r="F14" s="312">
        <v>18</v>
      </c>
    </row>
    <row r="15" spans="1:6" ht="15.75" customHeight="1">
      <c r="A15" s="329">
        <v>8</v>
      </c>
      <c r="B15" s="80" t="s">
        <v>90</v>
      </c>
      <c r="C15" s="312" t="s">
        <v>391</v>
      </c>
      <c r="D15" s="122" t="s">
        <v>570</v>
      </c>
      <c r="E15" s="122" t="s">
        <v>543</v>
      </c>
      <c r="F15" s="312">
        <v>19</v>
      </c>
    </row>
    <row r="16" spans="1:6" ht="15.75" customHeight="1">
      <c r="A16" s="330">
        <v>9</v>
      </c>
      <c r="B16" s="80" t="s">
        <v>96</v>
      </c>
      <c r="C16" s="312" t="s">
        <v>364</v>
      </c>
      <c r="D16" s="122" t="s">
        <v>570</v>
      </c>
      <c r="E16" s="122" t="s">
        <v>987</v>
      </c>
      <c r="F16" s="312">
        <v>19</v>
      </c>
    </row>
    <row r="17" spans="1:6" ht="15.75" customHeight="1">
      <c r="A17" s="329">
        <v>10</v>
      </c>
      <c r="B17" s="80" t="s">
        <v>101</v>
      </c>
      <c r="C17" s="312" t="s">
        <v>364</v>
      </c>
      <c r="D17" s="122" t="s">
        <v>570</v>
      </c>
      <c r="E17" s="122" t="s">
        <v>541</v>
      </c>
      <c r="F17" s="312">
        <v>24</v>
      </c>
    </row>
    <row r="18" spans="1:6" ht="15.75" customHeight="1">
      <c r="A18" s="329">
        <v>10</v>
      </c>
      <c r="B18" s="80" t="s">
        <v>101</v>
      </c>
      <c r="C18" s="312" t="s">
        <v>364</v>
      </c>
      <c r="D18" s="122" t="s">
        <v>571</v>
      </c>
      <c r="E18" s="122" t="s">
        <v>541</v>
      </c>
      <c r="F18" s="312">
        <v>24</v>
      </c>
    </row>
    <row r="19" spans="1:6" ht="15.75" customHeight="1">
      <c r="A19" s="330">
        <v>11</v>
      </c>
      <c r="B19" s="80" t="s">
        <v>106</v>
      </c>
      <c r="C19" s="312" t="s">
        <v>402</v>
      </c>
      <c r="D19" s="122" t="s">
        <v>571</v>
      </c>
      <c r="E19" s="122" t="s">
        <v>987</v>
      </c>
      <c r="F19" s="312">
        <v>16</v>
      </c>
    </row>
    <row r="20" spans="1:6" ht="15.75" customHeight="1">
      <c r="A20" s="329">
        <v>12</v>
      </c>
      <c r="B20" s="80" t="s">
        <v>111</v>
      </c>
      <c r="C20" s="312" t="s">
        <v>402</v>
      </c>
      <c r="D20" s="122" t="s">
        <v>570</v>
      </c>
      <c r="E20" s="122" t="s">
        <v>987</v>
      </c>
      <c r="F20" s="312">
        <v>15</v>
      </c>
    </row>
    <row r="21" spans="1:6" ht="15.75" customHeight="1">
      <c r="A21" s="329">
        <v>12</v>
      </c>
      <c r="B21" s="80" t="s">
        <v>111</v>
      </c>
      <c r="C21" s="312" t="s">
        <v>402</v>
      </c>
      <c r="D21" s="122" t="s">
        <v>572</v>
      </c>
      <c r="E21" s="122" t="s">
        <v>987</v>
      </c>
      <c r="F21" s="312">
        <v>15</v>
      </c>
    </row>
    <row r="22" spans="1:6" ht="15.75" customHeight="1">
      <c r="A22" s="330">
        <v>13</v>
      </c>
      <c r="B22" s="80" t="s">
        <v>116</v>
      </c>
      <c r="C22" s="312" t="s">
        <v>375</v>
      </c>
      <c r="D22" s="122" t="s">
        <v>570</v>
      </c>
      <c r="E22" s="122" t="s">
        <v>543</v>
      </c>
      <c r="F22" s="312">
        <v>14</v>
      </c>
    </row>
    <row r="23" spans="1:6" ht="15.75" customHeight="1">
      <c r="A23" s="329">
        <v>13</v>
      </c>
      <c r="B23" s="80" t="s">
        <v>116</v>
      </c>
      <c r="C23" s="312" t="s">
        <v>375</v>
      </c>
      <c r="D23" s="122" t="s">
        <v>570</v>
      </c>
      <c r="E23" s="122" t="s">
        <v>543</v>
      </c>
      <c r="F23" s="312">
        <v>14</v>
      </c>
    </row>
    <row r="24" spans="1:6" ht="15.75" customHeight="1">
      <c r="A24" s="329">
        <v>13</v>
      </c>
      <c r="B24" s="80" t="s">
        <v>116</v>
      </c>
      <c r="C24" s="312" t="s">
        <v>375</v>
      </c>
      <c r="D24" s="122" t="s">
        <v>572</v>
      </c>
      <c r="E24" s="122" t="s">
        <v>543</v>
      </c>
      <c r="F24" s="312">
        <v>14</v>
      </c>
    </row>
    <row r="25" spans="1:6" ht="15.75" customHeight="1">
      <c r="A25" s="330">
        <v>14</v>
      </c>
      <c r="B25" s="80" t="s">
        <v>558</v>
      </c>
      <c r="C25" s="312" t="s">
        <v>370</v>
      </c>
      <c r="D25" s="122" t="s">
        <v>571</v>
      </c>
      <c r="E25" s="122" t="s">
        <v>543</v>
      </c>
      <c r="F25" s="312">
        <v>14</v>
      </c>
    </row>
    <row r="26" spans="1:6" ht="15.75" customHeight="1">
      <c r="A26" s="329">
        <v>15</v>
      </c>
      <c r="B26" s="80" t="s">
        <v>126</v>
      </c>
      <c r="C26" s="312" t="s">
        <v>418</v>
      </c>
      <c r="D26" s="122" t="s">
        <v>572</v>
      </c>
      <c r="E26" s="122" t="s">
        <v>541</v>
      </c>
      <c r="F26" s="312">
        <v>12</v>
      </c>
    </row>
    <row r="27" spans="1:6" ht="15.75" customHeight="1">
      <c r="A27" s="329">
        <v>16</v>
      </c>
      <c r="B27" s="80" t="s">
        <v>132</v>
      </c>
      <c r="C27" s="312" t="s">
        <v>364</v>
      </c>
      <c r="D27" s="122" t="s">
        <v>571</v>
      </c>
      <c r="E27" s="122" t="s">
        <v>541</v>
      </c>
      <c r="F27" s="312">
        <v>11</v>
      </c>
    </row>
    <row r="28" spans="1:6" ht="15.75" customHeight="1">
      <c r="A28" s="330">
        <v>15</v>
      </c>
      <c r="B28" s="80" t="s">
        <v>126</v>
      </c>
      <c r="C28" s="135" t="s">
        <v>418</v>
      </c>
      <c r="D28" s="122" t="s">
        <v>570</v>
      </c>
      <c r="E28" s="122" t="s">
        <v>541</v>
      </c>
      <c r="F28" s="135">
        <v>12</v>
      </c>
    </row>
    <row r="29" spans="1:6" ht="15.75" customHeight="1">
      <c r="A29" s="329">
        <v>16</v>
      </c>
      <c r="B29" s="80" t="s">
        <v>132</v>
      </c>
      <c r="C29" s="135" t="s">
        <v>364</v>
      </c>
      <c r="D29" s="122" t="s">
        <v>570</v>
      </c>
      <c r="E29" s="122" t="s">
        <v>541</v>
      </c>
      <c r="F29" s="135">
        <v>11</v>
      </c>
    </row>
    <row r="30" spans="1:6" ht="15.75" customHeight="1">
      <c r="A30" s="329">
        <v>17</v>
      </c>
      <c r="B30" s="80" t="s">
        <v>137</v>
      </c>
      <c r="C30" s="135" t="s">
        <v>426</v>
      </c>
      <c r="D30" s="122" t="s">
        <v>572</v>
      </c>
      <c r="E30" s="122" t="s">
        <v>987</v>
      </c>
      <c r="F30" s="135">
        <v>24</v>
      </c>
    </row>
    <row r="31" spans="1:6" ht="15.75" customHeight="1">
      <c r="A31" s="330">
        <v>18</v>
      </c>
      <c r="B31" s="80" t="s">
        <v>142</v>
      </c>
      <c r="C31" s="135" t="s">
        <v>426</v>
      </c>
      <c r="D31" s="122" t="s">
        <v>570</v>
      </c>
      <c r="E31" s="122" t="s">
        <v>987</v>
      </c>
      <c r="F31" s="135">
        <v>17</v>
      </c>
    </row>
    <row r="32" spans="1:6" ht="15.75" customHeight="1">
      <c r="A32" s="329">
        <v>19</v>
      </c>
      <c r="B32" s="80" t="s">
        <v>149</v>
      </c>
      <c r="C32" s="135" t="s">
        <v>364</v>
      </c>
      <c r="D32" s="122" t="s">
        <v>571</v>
      </c>
      <c r="E32" s="122" t="s">
        <v>543</v>
      </c>
      <c r="F32" s="135">
        <v>9</v>
      </c>
    </row>
    <row r="33" spans="1:6" ht="15.75" customHeight="1">
      <c r="A33" s="329">
        <v>20</v>
      </c>
      <c r="B33" s="80" t="s">
        <v>154</v>
      </c>
      <c r="C33" s="135" t="s">
        <v>426</v>
      </c>
      <c r="D33" s="122" t="s">
        <v>570</v>
      </c>
      <c r="E33" s="122" t="s">
        <v>987</v>
      </c>
      <c r="F33" s="135">
        <v>18</v>
      </c>
    </row>
    <row r="34" spans="1:6" ht="15.75" customHeight="1">
      <c r="A34" s="330">
        <v>20</v>
      </c>
      <c r="B34" s="80" t="s">
        <v>154</v>
      </c>
      <c r="C34" s="135" t="s">
        <v>426</v>
      </c>
      <c r="D34" s="122" t="s">
        <v>571</v>
      </c>
      <c r="E34" s="122" t="s">
        <v>987</v>
      </c>
      <c r="F34" s="135">
        <v>18</v>
      </c>
    </row>
    <row r="35" spans="1:6" ht="15.75" customHeight="1">
      <c r="A35" s="329">
        <v>20</v>
      </c>
      <c r="B35" s="80" t="s">
        <v>154</v>
      </c>
      <c r="C35" s="135" t="s">
        <v>426</v>
      </c>
      <c r="D35" s="122" t="s">
        <v>571</v>
      </c>
      <c r="E35" s="122" t="s">
        <v>987</v>
      </c>
      <c r="F35" s="135">
        <v>18</v>
      </c>
    </row>
    <row r="36" spans="1:6" ht="15.75" customHeight="1">
      <c r="A36" s="330">
        <v>21</v>
      </c>
      <c r="B36" s="80" t="s">
        <v>161</v>
      </c>
      <c r="C36" s="135" t="s">
        <v>375</v>
      </c>
      <c r="D36" s="122" t="s">
        <v>570</v>
      </c>
      <c r="E36" s="122" t="s">
        <v>543</v>
      </c>
      <c r="F36" s="135">
        <v>12</v>
      </c>
    </row>
    <row r="37" spans="1:6" ht="15.75" customHeight="1">
      <c r="A37" s="329">
        <v>22</v>
      </c>
      <c r="B37" s="80" t="s">
        <v>166</v>
      </c>
      <c r="C37" s="135" t="s">
        <v>358</v>
      </c>
      <c r="D37" s="122" t="s">
        <v>570</v>
      </c>
      <c r="E37" s="122" t="s">
        <v>541</v>
      </c>
      <c r="F37" s="135">
        <v>18</v>
      </c>
    </row>
    <row r="38" spans="1:6" ht="15.75" customHeight="1">
      <c r="A38" s="330">
        <v>23</v>
      </c>
      <c r="B38" s="80" t="s">
        <v>170</v>
      </c>
      <c r="C38" s="135" t="s">
        <v>446</v>
      </c>
      <c r="D38" s="122" t="s">
        <v>570</v>
      </c>
      <c r="E38" s="122" t="s">
        <v>541</v>
      </c>
      <c r="F38" s="135">
        <v>20</v>
      </c>
    </row>
    <row r="39" spans="1:6" ht="15.75" customHeight="1">
      <c r="A39" s="329">
        <v>24</v>
      </c>
      <c r="B39" s="80" t="s">
        <v>177</v>
      </c>
      <c r="C39" s="135" t="s">
        <v>450</v>
      </c>
      <c r="D39" s="122" t="s">
        <v>570</v>
      </c>
      <c r="E39" s="122" t="s">
        <v>987</v>
      </c>
      <c r="F39" s="135">
        <v>17</v>
      </c>
    </row>
    <row r="40" spans="1:6" ht="15.75" customHeight="1">
      <c r="A40" s="330">
        <v>24</v>
      </c>
      <c r="B40" s="80" t="s">
        <v>177</v>
      </c>
      <c r="C40" s="135" t="s">
        <v>450</v>
      </c>
      <c r="D40" s="122" t="s">
        <v>571</v>
      </c>
      <c r="E40" s="122" t="s">
        <v>987</v>
      </c>
      <c r="F40" s="135">
        <v>17</v>
      </c>
    </row>
    <row r="41" spans="1:6" ht="15.75" customHeight="1">
      <c r="A41" s="329">
        <v>25</v>
      </c>
      <c r="B41" s="80" t="s">
        <v>182</v>
      </c>
      <c r="C41" s="135" t="s">
        <v>386</v>
      </c>
      <c r="D41" s="122" t="s">
        <v>570</v>
      </c>
      <c r="E41" s="122" t="s">
        <v>543</v>
      </c>
      <c r="F41" s="135">
        <v>14</v>
      </c>
    </row>
    <row r="42" spans="1:6" ht="15.75" customHeight="1">
      <c r="A42" s="330">
        <v>25</v>
      </c>
      <c r="B42" s="80" t="s">
        <v>182</v>
      </c>
      <c r="C42" s="135" t="s">
        <v>386</v>
      </c>
      <c r="D42" s="122" t="s">
        <v>571</v>
      </c>
      <c r="E42" s="122" t="s">
        <v>543</v>
      </c>
      <c r="F42" s="135">
        <v>14</v>
      </c>
    </row>
    <row r="43" spans="1:6" ht="15.75" customHeight="1">
      <c r="A43" s="329">
        <v>25</v>
      </c>
      <c r="B43" s="80" t="s">
        <v>182</v>
      </c>
      <c r="C43" s="135" t="s">
        <v>386</v>
      </c>
      <c r="D43" s="122" t="s">
        <v>571</v>
      </c>
      <c r="E43" s="122" t="s">
        <v>543</v>
      </c>
      <c r="F43" s="135">
        <v>14</v>
      </c>
    </row>
    <row r="44" spans="1:6" ht="15.75" customHeight="1">
      <c r="A44" s="330">
        <v>26</v>
      </c>
      <c r="B44" s="80" t="s">
        <v>187</v>
      </c>
      <c r="C44" s="135" t="s">
        <v>375</v>
      </c>
      <c r="D44" s="122" t="s">
        <v>571</v>
      </c>
      <c r="E44" s="122" t="s">
        <v>987</v>
      </c>
      <c r="F44" s="135">
        <v>12</v>
      </c>
    </row>
    <row r="45" spans="1:6" ht="15.75" customHeight="1">
      <c r="A45" s="329">
        <v>27</v>
      </c>
      <c r="B45" s="80" t="s">
        <v>193</v>
      </c>
      <c r="C45" s="135" t="s">
        <v>370</v>
      </c>
      <c r="D45" s="122" t="s">
        <v>571</v>
      </c>
      <c r="E45" s="122" t="s">
        <v>543</v>
      </c>
      <c r="F45" s="135">
        <v>19</v>
      </c>
    </row>
    <row r="46" spans="1:6" ht="15.75" customHeight="1">
      <c r="A46" s="330">
        <v>28</v>
      </c>
      <c r="B46" s="80" t="s">
        <v>198</v>
      </c>
      <c r="C46" s="135" t="s">
        <v>450</v>
      </c>
      <c r="D46" s="122" t="s">
        <v>570</v>
      </c>
      <c r="E46" s="122" t="s">
        <v>543</v>
      </c>
      <c r="F46" s="135">
        <v>20</v>
      </c>
    </row>
    <row r="47" spans="1:6" ht="15.75" customHeight="1">
      <c r="A47" s="329">
        <v>28</v>
      </c>
      <c r="B47" s="80" t="s">
        <v>198</v>
      </c>
      <c r="C47" s="135" t="s">
        <v>450</v>
      </c>
      <c r="D47" s="122" t="s">
        <v>571</v>
      </c>
      <c r="E47" s="122" t="s">
        <v>543</v>
      </c>
      <c r="F47" s="135">
        <v>20</v>
      </c>
    </row>
    <row r="48" spans="1:6" ht="15.75" customHeight="1">
      <c r="A48" s="330">
        <v>29</v>
      </c>
      <c r="B48" s="80" t="s">
        <v>203</v>
      </c>
      <c r="C48" s="135" t="s">
        <v>402</v>
      </c>
      <c r="D48" s="122" t="s">
        <v>571</v>
      </c>
      <c r="E48" s="122" t="s">
        <v>987</v>
      </c>
      <c r="F48" s="135">
        <v>23</v>
      </c>
    </row>
    <row r="49" spans="1:6" ht="15.75" customHeight="1">
      <c r="A49" s="329">
        <v>30</v>
      </c>
      <c r="B49" s="82" t="s">
        <v>208</v>
      </c>
      <c r="C49" s="135" t="s">
        <v>450</v>
      </c>
      <c r="D49" s="122" t="s">
        <v>570</v>
      </c>
      <c r="E49" s="122" t="s">
        <v>543</v>
      </c>
      <c r="F49" s="135">
        <v>17</v>
      </c>
    </row>
    <row r="50" spans="1:6" ht="15.75" customHeight="1">
      <c r="A50" s="329">
        <v>30</v>
      </c>
      <c r="B50" s="377" t="s">
        <v>208</v>
      </c>
      <c r="C50" s="135" t="s">
        <v>450</v>
      </c>
      <c r="D50" s="122" t="s">
        <v>571</v>
      </c>
      <c r="E50" s="122" t="s">
        <v>543</v>
      </c>
      <c r="F50" s="135">
        <v>17</v>
      </c>
    </row>
    <row r="51" spans="1:6" ht="15.75" customHeight="1">
      <c r="A51" s="329">
        <v>31</v>
      </c>
      <c r="B51" s="377" t="s">
        <v>214</v>
      </c>
      <c r="C51" s="135" t="s">
        <v>370</v>
      </c>
      <c r="D51" s="122" t="s">
        <v>571</v>
      </c>
      <c r="E51" s="122" t="s">
        <v>987</v>
      </c>
      <c r="F51" s="135">
        <v>24</v>
      </c>
    </row>
    <row r="52" spans="1:6" ht="15.75" customHeight="1">
      <c r="A52" s="329">
        <v>32</v>
      </c>
      <c r="B52" s="377" t="s">
        <v>220</v>
      </c>
      <c r="C52" s="135" t="s">
        <v>375</v>
      </c>
      <c r="D52" s="122" t="s">
        <v>570</v>
      </c>
      <c r="E52" s="122" t="s">
        <v>987</v>
      </c>
      <c r="F52" s="135">
        <v>22</v>
      </c>
    </row>
    <row r="53" spans="1:6" ht="15.75" customHeight="1">
      <c r="A53" s="329">
        <v>33</v>
      </c>
      <c r="B53" s="377" t="s">
        <v>225</v>
      </c>
      <c r="C53" s="135" t="s">
        <v>364</v>
      </c>
      <c r="D53" s="122" t="s">
        <v>570</v>
      </c>
      <c r="E53" s="122" t="s">
        <v>987</v>
      </c>
      <c r="F53" s="135">
        <v>12</v>
      </c>
    </row>
    <row r="54" spans="1:6" ht="15.75" customHeight="1">
      <c r="A54" s="329">
        <v>34</v>
      </c>
      <c r="B54" s="377" t="s">
        <v>230</v>
      </c>
      <c r="C54" s="135" t="s">
        <v>370</v>
      </c>
      <c r="D54" s="122" t="s">
        <v>571</v>
      </c>
      <c r="E54" s="122" t="s">
        <v>543</v>
      </c>
      <c r="F54" s="135">
        <v>18</v>
      </c>
    </row>
    <row r="55" spans="1:6" ht="15.75" customHeight="1">
      <c r="A55" s="329">
        <v>35</v>
      </c>
      <c r="B55" s="377" t="s">
        <v>235</v>
      </c>
      <c r="C55" s="135" t="s">
        <v>370</v>
      </c>
      <c r="D55" s="122" t="s">
        <v>571</v>
      </c>
      <c r="E55" s="122" t="s">
        <v>987</v>
      </c>
      <c r="F55" s="135">
        <v>18</v>
      </c>
    </row>
    <row r="56" spans="1:6" ht="15.75" customHeight="1">
      <c r="A56" s="329">
        <v>36</v>
      </c>
      <c r="B56" s="377" t="s">
        <v>240</v>
      </c>
      <c r="C56" s="135" t="s">
        <v>364</v>
      </c>
      <c r="D56" s="122" t="s">
        <v>570</v>
      </c>
      <c r="E56" s="122" t="s">
        <v>987</v>
      </c>
      <c r="F56" s="135">
        <v>20</v>
      </c>
    </row>
    <row r="57" spans="1:6" ht="15.75" customHeight="1">
      <c r="A57" s="329">
        <v>37</v>
      </c>
      <c r="B57" s="377" t="s">
        <v>182</v>
      </c>
      <c r="C57" s="135" t="s">
        <v>364</v>
      </c>
      <c r="D57" s="122" t="s">
        <v>571</v>
      </c>
      <c r="E57" s="122" t="s">
        <v>543</v>
      </c>
      <c r="F57" s="135">
        <v>16</v>
      </c>
    </row>
    <row r="58" spans="1:6" ht="15.75" customHeight="1">
      <c r="A58" s="329">
        <v>37</v>
      </c>
      <c r="B58" s="377" t="s">
        <v>182</v>
      </c>
      <c r="C58" s="135" t="s">
        <v>364</v>
      </c>
      <c r="D58" s="122" t="s">
        <v>571</v>
      </c>
      <c r="E58" s="122" t="s">
        <v>543</v>
      </c>
      <c r="F58" s="135">
        <v>16</v>
      </c>
    </row>
    <row r="59" spans="1:6" ht="15.75" customHeight="1">
      <c r="A59" s="329">
        <v>38</v>
      </c>
      <c r="B59" s="377" t="s">
        <v>250</v>
      </c>
      <c r="C59" s="135" t="s">
        <v>370</v>
      </c>
      <c r="D59" s="122" t="s">
        <v>571</v>
      </c>
      <c r="E59" s="122" t="s">
        <v>987</v>
      </c>
      <c r="F59" s="135">
        <v>21</v>
      </c>
    </row>
    <row r="60" spans="1:6" ht="15.75" customHeight="1">
      <c r="A60" s="329">
        <v>39</v>
      </c>
      <c r="B60" s="377" t="s">
        <v>560</v>
      </c>
      <c r="C60" s="135" t="s">
        <v>370</v>
      </c>
      <c r="D60" s="122" t="s">
        <v>571</v>
      </c>
      <c r="E60" s="122" t="s">
        <v>543</v>
      </c>
      <c r="F60" s="135">
        <v>19</v>
      </c>
    </row>
    <row r="61" spans="1:6" ht="15.75" customHeight="1">
      <c r="A61" s="329">
        <v>40</v>
      </c>
      <c r="B61" s="377" t="s">
        <v>259</v>
      </c>
      <c r="C61" s="135" t="s">
        <v>370</v>
      </c>
      <c r="D61" s="122" t="s">
        <v>571</v>
      </c>
      <c r="E61" s="122" t="s">
        <v>987</v>
      </c>
      <c r="F61" s="135">
        <v>18</v>
      </c>
    </row>
    <row r="62" spans="1:6" ht="15.75" customHeight="1">
      <c r="A62" s="329">
        <v>41</v>
      </c>
      <c r="B62" s="377" t="s">
        <v>264</v>
      </c>
      <c r="C62" s="135" t="s">
        <v>426</v>
      </c>
      <c r="D62" s="122" t="s">
        <v>572</v>
      </c>
      <c r="E62" s="122" t="s">
        <v>987</v>
      </c>
      <c r="F62" s="135">
        <v>18</v>
      </c>
    </row>
    <row r="63" spans="1:6" ht="15.75" customHeight="1">
      <c r="A63" s="329">
        <v>42</v>
      </c>
      <c r="B63" s="377" t="s">
        <v>270</v>
      </c>
      <c r="C63" s="135" t="s">
        <v>364</v>
      </c>
      <c r="D63" s="122" t="s">
        <v>570</v>
      </c>
      <c r="E63" s="122" t="s">
        <v>987</v>
      </c>
      <c r="F63" s="135">
        <v>20</v>
      </c>
    </row>
    <row r="64" spans="1:6" ht="15.75" customHeight="1">
      <c r="A64" s="329">
        <v>43</v>
      </c>
      <c r="B64" s="377" t="s">
        <v>275</v>
      </c>
      <c r="C64" s="135" t="s">
        <v>375</v>
      </c>
      <c r="D64" s="122" t="s">
        <v>570</v>
      </c>
      <c r="E64" s="122" t="s">
        <v>543</v>
      </c>
      <c r="F64" s="135">
        <v>23</v>
      </c>
    </row>
    <row r="65" spans="1:6" ht="15.75" customHeight="1">
      <c r="A65" s="329">
        <v>41</v>
      </c>
      <c r="B65" s="377" t="s">
        <v>264</v>
      </c>
      <c r="C65" s="135" t="s">
        <v>426</v>
      </c>
      <c r="D65" s="122" t="s">
        <v>571</v>
      </c>
      <c r="E65" s="122" t="s">
        <v>987</v>
      </c>
      <c r="F65" s="135">
        <v>18</v>
      </c>
    </row>
    <row r="66" spans="1:6" ht="15.75" customHeight="1">
      <c r="A66" s="329">
        <v>42</v>
      </c>
      <c r="B66" s="377" t="s">
        <v>270</v>
      </c>
      <c r="C66" s="135" t="s">
        <v>364</v>
      </c>
      <c r="D66" s="122" t="s">
        <v>571</v>
      </c>
      <c r="E66" s="122" t="s">
        <v>987</v>
      </c>
      <c r="F66" s="135">
        <v>20</v>
      </c>
    </row>
    <row r="67" spans="1:6" ht="15.75" customHeight="1">
      <c r="A67" s="329">
        <v>43</v>
      </c>
      <c r="B67" s="377" t="s">
        <v>275</v>
      </c>
      <c r="C67" s="135" t="s">
        <v>375</v>
      </c>
      <c r="D67" s="122" t="s">
        <v>571</v>
      </c>
      <c r="E67" s="122" t="s">
        <v>543</v>
      </c>
      <c r="F67" s="135">
        <v>23</v>
      </c>
    </row>
    <row r="68" spans="1:6" ht="15.75" customHeight="1">
      <c r="A68" s="329">
        <v>43</v>
      </c>
      <c r="B68" s="377" t="s">
        <v>275</v>
      </c>
      <c r="C68" s="135" t="s">
        <v>375</v>
      </c>
      <c r="D68" s="122" t="s">
        <v>571</v>
      </c>
      <c r="E68" s="122" t="s">
        <v>543</v>
      </c>
      <c r="F68" s="135">
        <v>23</v>
      </c>
    </row>
    <row r="69" spans="1:6" ht="15.75" customHeight="1">
      <c r="A69" s="329">
        <v>44</v>
      </c>
      <c r="B69" s="377" t="s">
        <v>280</v>
      </c>
      <c r="C69" s="135" t="s">
        <v>364</v>
      </c>
      <c r="D69" s="122" t="s">
        <v>570</v>
      </c>
      <c r="E69" s="122" t="s">
        <v>987</v>
      </c>
      <c r="F69" s="135">
        <v>23</v>
      </c>
    </row>
    <row r="70" spans="1:6" ht="15.75" customHeight="1">
      <c r="A70" s="329">
        <v>45</v>
      </c>
      <c r="B70" s="377" t="s">
        <v>286</v>
      </c>
      <c r="C70" s="135" t="s">
        <v>364</v>
      </c>
      <c r="D70" s="122" t="s">
        <v>570</v>
      </c>
      <c r="E70" s="122" t="s">
        <v>987</v>
      </c>
      <c r="F70" s="135">
        <v>24</v>
      </c>
    </row>
    <row r="71" spans="1:6" ht="15.75" customHeight="1">
      <c r="A71" s="329">
        <v>46</v>
      </c>
      <c r="B71" s="377" t="s">
        <v>291</v>
      </c>
      <c r="C71" s="135" t="s">
        <v>386</v>
      </c>
      <c r="D71" s="122" t="s">
        <v>570</v>
      </c>
      <c r="E71" s="122" t="s">
        <v>543</v>
      </c>
      <c r="F71" s="135">
        <v>16</v>
      </c>
    </row>
    <row r="72" spans="1:6" ht="15.75" customHeight="1">
      <c r="A72" s="329">
        <v>47</v>
      </c>
      <c r="B72" s="377" t="s">
        <v>296</v>
      </c>
      <c r="C72" s="135" t="s">
        <v>375</v>
      </c>
      <c r="D72" s="122" t="s">
        <v>570</v>
      </c>
      <c r="E72" s="122" t="s">
        <v>541</v>
      </c>
      <c r="F72" s="135">
        <v>15</v>
      </c>
    </row>
    <row r="73" spans="1:6" ht="15.75" customHeight="1">
      <c r="A73" s="329">
        <v>47</v>
      </c>
      <c r="B73" s="377" t="s">
        <v>296</v>
      </c>
      <c r="C73" s="135" t="s">
        <v>375</v>
      </c>
      <c r="D73" s="122" t="s">
        <v>572</v>
      </c>
      <c r="E73" s="122" t="s">
        <v>541</v>
      </c>
      <c r="F73" s="135">
        <v>15</v>
      </c>
    </row>
    <row r="74" spans="1:6" ht="15.75" customHeight="1">
      <c r="A74" s="329">
        <v>48</v>
      </c>
      <c r="B74" s="377" t="s">
        <v>302</v>
      </c>
      <c r="C74" s="135" t="s">
        <v>381</v>
      </c>
      <c r="D74" s="122" t="s">
        <v>572</v>
      </c>
      <c r="E74" s="122" t="s">
        <v>543</v>
      </c>
      <c r="F74" s="135">
        <v>17</v>
      </c>
    </row>
  </sheetData>
  <phoneticPr fontId="14"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2C988-89F4-8D4D-AA56-FA3C19C58129}">
  <sheetPr codeName="Sheet53">
    <tabColor theme="4" tint="-0.499984740745262"/>
    <outlinePr summaryBelow="0" summaryRight="0"/>
  </sheetPr>
  <dimension ref="A1:E74"/>
  <sheetViews>
    <sheetView zoomScale="108" zoomScaleNormal="108" workbookViewId="0">
      <selection activeCell="C33" sqref="C33"/>
    </sheetView>
  </sheetViews>
  <sheetFormatPr baseColWidth="10" defaultColWidth="12.6640625" defaultRowHeight="15.75" customHeight="1"/>
  <cols>
    <col min="1" max="1" width="20.33203125" style="306" customWidth="1"/>
    <col min="2" max="2" width="18.83203125" style="384" customWidth="1"/>
    <col min="3" max="3" width="6" style="130" customWidth="1"/>
    <col min="4" max="4" width="8" style="385" customWidth="1"/>
    <col min="5" max="5" width="22" style="130" customWidth="1"/>
    <col min="6" max="16384" width="12.6640625" style="77"/>
  </cols>
  <sheetData>
    <row r="1" spans="1:5" s="309" customFormat="1" ht="28" customHeight="1">
      <c r="A1" s="378" t="s">
        <v>988</v>
      </c>
      <c r="B1" s="379" t="s">
        <v>569</v>
      </c>
      <c r="C1" s="380" t="s">
        <v>851</v>
      </c>
      <c r="D1" s="381" t="s">
        <v>852</v>
      </c>
      <c r="E1" s="149"/>
    </row>
    <row r="2" spans="1:5" ht="15.75" customHeight="1">
      <c r="A2" s="80" t="s">
        <v>375</v>
      </c>
      <c r="B2" s="80" t="s">
        <v>571</v>
      </c>
      <c r="C2" s="312">
        <v>3</v>
      </c>
      <c r="D2" s="298">
        <v>19.333333333333329</v>
      </c>
      <c r="E2" s="312"/>
    </row>
    <row r="3" spans="1:5" ht="15.75" customHeight="1">
      <c r="A3" s="80" t="s">
        <v>375</v>
      </c>
      <c r="B3" s="80" t="s">
        <v>570</v>
      </c>
      <c r="C3" s="312">
        <v>8</v>
      </c>
      <c r="D3" s="298">
        <v>17</v>
      </c>
      <c r="E3" s="312"/>
    </row>
    <row r="4" spans="1:5" ht="15.75" customHeight="1">
      <c r="A4" s="382" t="s">
        <v>375</v>
      </c>
      <c r="B4" s="80" t="s">
        <v>572</v>
      </c>
      <c r="C4" s="312">
        <v>2</v>
      </c>
      <c r="D4" s="298">
        <v>14.5</v>
      </c>
      <c r="E4" s="312"/>
    </row>
    <row r="5" spans="1:5" ht="15.75" customHeight="1">
      <c r="A5" s="80" t="s">
        <v>386</v>
      </c>
      <c r="B5" s="80" t="s">
        <v>571</v>
      </c>
      <c r="C5" s="312">
        <v>3</v>
      </c>
      <c r="D5" s="298">
        <v>15.33333333333333</v>
      </c>
      <c r="E5" s="312"/>
    </row>
    <row r="6" spans="1:5" ht="15.75" customHeight="1">
      <c r="A6" s="80" t="s">
        <v>386</v>
      </c>
      <c r="B6" s="80" t="s">
        <v>570</v>
      </c>
      <c r="C6" s="312">
        <v>3</v>
      </c>
      <c r="D6" s="298">
        <v>16</v>
      </c>
      <c r="E6" s="312"/>
    </row>
    <row r="7" spans="1:5" ht="15.75" customHeight="1">
      <c r="A7" s="382" t="s">
        <v>358</v>
      </c>
      <c r="B7" s="80" t="s">
        <v>571</v>
      </c>
      <c r="C7" s="312">
        <v>1</v>
      </c>
      <c r="D7" s="298">
        <v>21</v>
      </c>
      <c r="E7" s="312"/>
    </row>
    <row r="8" spans="1:5" ht="15.75" customHeight="1">
      <c r="A8" s="80" t="s">
        <v>358</v>
      </c>
      <c r="B8" s="80" t="s">
        <v>570</v>
      </c>
      <c r="C8" s="312">
        <v>1</v>
      </c>
      <c r="D8" s="298">
        <v>18</v>
      </c>
      <c r="E8" s="312"/>
    </row>
    <row r="9" spans="1:5" ht="15.75" customHeight="1">
      <c r="A9" s="80" t="s">
        <v>381</v>
      </c>
      <c r="B9" s="80" t="s">
        <v>572</v>
      </c>
      <c r="C9" s="312">
        <v>1</v>
      </c>
      <c r="D9" s="298">
        <v>17</v>
      </c>
      <c r="E9" s="312"/>
    </row>
    <row r="10" spans="1:5" ht="15.75" customHeight="1">
      <c r="A10" s="382" t="s">
        <v>381</v>
      </c>
      <c r="B10" s="80" t="s">
        <v>570</v>
      </c>
      <c r="C10" s="312">
        <v>1</v>
      </c>
      <c r="D10" s="298">
        <v>23</v>
      </c>
      <c r="E10" s="312"/>
    </row>
    <row r="11" spans="1:5" ht="15.75" customHeight="1">
      <c r="A11" s="80" t="s">
        <v>402</v>
      </c>
      <c r="B11" s="80" t="s">
        <v>571</v>
      </c>
      <c r="C11" s="312">
        <v>2</v>
      </c>
      <c r="D11" s="298">
        <v>19.5</v>
      </c>
      <c r="E11" s="312"/>
    </row>
    <row r="12" spans="1:5" ht="15.75" customHeight="1">
      <c r="A12" s="80" t="s">
        <v>402</v>
      </c>
      <c r="B12" s="80" t="s">
        <v>572</v>
      </c>
      <c r="C12" s="312">
        <v>1</v>
      </c>
      <c r="D12" s="298">
        <v>15</v>
      </c>
      <c r="E12" s="312"/>
    </row>
    <row r="13" spans="1:5" ht="15.75" customHeight="1">
      <c r="A13" s="382" t="s">
        <v>402</v>
      </c>
      <c r="B13" s="80" t="s">
        <v>570</v>
      </c>
      <c r="C13" s="312">
        <v>1</v>
      </c>
      <c r="D13" s="298">
        <v>15</v>
      </c>
      <c r="E13" s="312"/>
    </row>
    <row r="14" spans="1:5" ht="15.75" customHeight="1">
      <c r="A14" s="80" t="s">
        <v>364</v>
      </c>
      <c r="B14" s="80" t="s">
        <v>989</v>
      </c>
      <c r="C14" s="312">
        <v>7</v>
      </c>
      <c r="D14" s="298">
        <v>16.428571428571431</v>
      </c>
      <c r="E14" s="312"/>
    </row>
    <row r="15" spans="1:5" ht="15.75" customHeight="1">
      <c r="A15" s="80" t="s">
        <v>364</v>
      </c>
      <c r="B15" s="80" t="s">
        <v>570</v>
      </c>
      <c r="C15" s="312">
        <v>8</v>
      </c>
      <c r="D15" s="298">
        <v>19.125</v>
      </c>
      <c r="E15" s="312"/>
    </row>
    <row r="16" spans="1:5" ht="15.75" customHeight="1">
      <c r="A16" s="382" t="s">
        <v>418</v>
      </c>
      <c r="B16" s="80" t="s">
        <v>572</v>
      </c>
      <c r="C16" s="312">
        <v>1</v>
      </c>
      <c r="D16" s="298">
        <v>12</v>
      </c>
      <c r="E16" s="312"/>
    </row>
    <row r="17" spans="1:5" ht="15.75" customHeight="1">
      <c r="A17" s="80" t="s">
        <v>418</v>
      </c>
      <c r="B17" s="80" t="s">
        <v>570</v>
      </c>
      <c r="C17" s="312">
        <v>1</v>
      </c>
      <c r="D17" s="298">
        <v>12</v>
      </c>
      <c r="E17" s="312"/>
    </row>
    <row r="18" spans="1:5" ht="15.75" customHeight="1">
      <c r="A18" s="80" t="s">
        <v>351</v>
      </c>
      <c r="B18" s="80" t="s">
        <v>571</v>
      </c>
      <c r="C18" s="312">
        <v>2</v>
      </c>
      <c r="D18" s="298">
        <v>15</v>
      </c>
      <c r="E18" s="312"/>
    </row>
    <row r="19" spans="1:5" ht="15.75" customHeight="1">
      <c r="A19" s="382" t="s">
        <v>351</v>
      </c>
      <c r="B19" s="80" t="s">
        <v>570</v>
      </c>
      <c r="C19" s="312">
        <v>1</v>
      </c>
      <c r="D19" s="298">
        <v>15</v>
      </c>
      <c r="E19" s="312"/>
    </row>
    <row r="20" spans="1:5" ht="15.75" customHeight="1">
      <c r="A20" s="80" t="s">
        <v>426</v>
      </c>
      <c r="B20" s="80" t="s">
        <v>571</v>
      </c>
      <c r="C20" s="312">
        <v>3</v>
      </c>
      <c r="D20" s="298">
        <v>18</v>
      </c>
      <c r="E20" s="312"/>
    </row>
    <row r="21" spans="1:5" ht="15.75" customHeight="1">
      <c r="A21" s="80" t="s">
        <v>426</v>
      </c>
      <c r="B21" s="80" t="s">
        <v>572</v>
      </c>
      <c r="C21" s="312">
        <v>2</v>
      </c>
      <c r="D21" s="298">
        <v>21</v>
      </c>
      <c r="E21" s="312"/>
    </row>
    <row r="22" spans="1:5" ht="15.75" customHeight="1">
      <c r="A22" s="382" t="s">
        <v>426</v>
      </c>
      <c r="B22" s="80" t="s">
        <v>570</v>
      </c>
      <c r="C22" s="312">
        <v>2</v>
      </c>
      <c r="D22" s="298">
        <v>17.5</v>
      </c>
      <c r="E22" s="312"/>
    </row>
    <row r="23" spans="1:5" ht="15.75" customHeight="1">
      <c r="A23" s="80" t="s">
        <v>391</v>
      </c>
      <c r="B23" s="80" t="s">
        <v>571</v>
      </c>
      <c r="C23" s="312">
        <v>1</v>
      </c>
      <c r="D23" s="298">
        <v>19</v>
      </c>
      <c r="E23" s="312"/>
    </row>
    <row r="24" spans="1:5" ht="15.75" customHeight="1">
      <c r="A24" s="80" t="s">
        <v>391</v>
      </c>
      <c r="B24" s="80" t="s">
        <v>570</v>
      </c>
      <c r="C24" s="312">
        <v>1</v>
      </c>
      <c r="D24" s="298">
        <v>19</v>
      </c>
      <c r="E24" s="312"/>
    </row>
    <row r="25" spans="1:5" ht="15.75" customHeight="1">
      <c r="A25" s="382" t="s">
        <v>446</v>
      </c>
      <c r="B25" s="80" t="s">
        <v>570</v>
      </c>
      <c r="C25" s="312">
        <v>1</v>
      </c>
      <c r="D25" s="298">
        <v>20</v>
      </c>
      <c r="E25" s="312"/>
    </row>
    <row r="26" spans="1:5" ht="15.75" customHeight="1">
      <c r="A26" s="80" t="s">
        <v>370</v>
      </c>
      <c r="B26" s="80" t="s">
        <v>571</v>
      </c>
      <c r="C26" s="312">
        <v>9</v>
      </c>
      <c r="D26" s="298">
        <v>18.555555555555561</v>
      </c>
      <c r="E26" s="312"/>
    </row>
    <row r="27" spans="1:5" ht="15.75" customHeight="1">
      <c r="A27" s="80" t="s">
        <v>370</v>
      </c>
      <c r="B27" s="80" t="s">
        <v>570</v>
      </c>
      <c r="C27" s="312">
        <v>1</v>
      </c>
      <c r="D27" s="298">
        <v>16</v>
      </c>
      <c r="E27" s="312"/>
    </row>
    <row r="28" spans="1:5" ht="15.75" customHeight="1">
      <c r="A28" s="382" t="s">
        <v>450</v>
      </c>
      <c r="B28" s="80" t="s">
        <v>571</v>
      </c>
      <c r="C28" s="135">
        <v>3</v>
      </c>
      <c r="D28" s="298">
        <v>18</v>
      </c>
      <c r="E28" s="135"/>
    </row>
    <row r="29" spans="1:5" ht="15.75" customHeight="1">
      <c r="A29" s="80" t="s">
        <v>450</v>
      </c>
      <c r="B29" s="80" t="s">
        <v>570</v>
      </c>
      <c r="C29" s="135">
        <v>3</v>
      </c>
      <c r="D29" s="298">
        <v>18</v>
      </c>
      <c r="E29" s="135"/>
    </row>
    <row r="30" spans="1:5" ht="15.75" customHeight="1">
      <c r="A30" s="80" t="s">
        <v>987</v>
      </c>
      <c r="B30" s="80" t="s">
        <v>571</v>
      </c>
      <c r="C30" s="135">
        <v>14</v>
      </c>
      <c r="D30" s="298">
        <v>18.714285714285719</v>
      </c>
      <c r="E30" s="135"/>
    </row>
    <row r="31" spans="1:5" ht="15.75" customHeight="1">
      <c r="A31" s="382" t="s">
        <v>541</v>
      </c>
      <c r="B31" s="80" t="s">
        <v>571</v>
      </c>
      <c r="C31" s="135">
        <v>4</v>
      </c>
      <c r="D31" s="298">
        <v>16.25</v>
      </c>
      <c r="E31" s="135"/>
    </row>
    <row r="32" spans="1:5" ht="15.75" customHeight="1">
      <c r="A32" s="80" t="s">
        <v>543</v>
      </c>
      <c r="B32" s="80" t="s">
        <v>571</v>
      </c>
      <c r="C32" s="135">
        <v>16</v>
      </c>
      <c r="D32" s="298">
        <v>17.25</v>
      </c>
      <c r="E32" s="135"/>
    </row>
    <row r="33" spans="1:5" ht="15.75" customHeight="1">
      <c r="A33" s="80" t="s">
        <v>987</v>
      </c>
      <c r="B33" s="80" t="s">
        <v>572</v>
      </c>
      <c r="C33" s="135">
        <v>3</v>
      </c>
      <c r="D33" s="298">
        <v>19</v>
      </c>
      <c r="E33" s="135"/>
    </row>
    <row r="34" spans="1:5" ht="15.75" customHeight="1">
      <c r="A34" s="382" t="s">
        <v>541</v>
      </c>
      <c r="B34" s="80" t="s">
        <v>572</v>
      </c>
      <c r="C34" s="135">
        <v>2</v>
      </c>
      <c r="D34" s="298">
        <v>13.5</v>
      </c>
      <c r="E34" s="135"/>
    </row>
    <row r="35" spans="1:5" ht="15.75" customHeight="1">
      <c r="A35" s="80" t="s">
        <v>543</v>
      </c>
      <c r="B35" s="80" t="s">
        <v>572</v>
      </c>
      <c r="C35" s="135">
        <v>2</v>
      </c>
      <c r="D35" s="298">
        <v>15.5</v>
      </c>
      <c r="E35" s="135"/>
    </row>
    <row r="36" spans="1:5" ht="15.75" customHeight="1">
      <c r="A36" s="382" t="s">
        <v>987</v>
      </c>
      <c r="B36" s="80" t="s">
        <v>570</v>
      </c>
      <c r="C36" s="135">
        <v>14</v>
      </c>
      <c r="D36" s="298">
        <v>18.642857142857139</v>
      </c>
      <c r="E36" s="135"/>
    </row>
    <row r="37" spans="1:5" ht="15.75" customHeight="1">
      <c r="A37" s="80" t="s">
        <v>541</v>
      </c>
      <c r="B37" s="80" t="s">
        <v>570</v>
      </c>
      <c r="C37" s="135">
        <v>7</v>
      </c>
      <c r="D37" s="298">
        <v>16.428571428571431</v>
      </c>
      <c r="E37" s="135"/>
    </row>
    <row r="38" spans="1:5" ht="15.75" customHeight="1">
      <c r="A38" s="382" t="s">
        <v>543</v>
      </c>
      <c r="B38" s="80" t="s">
        <v>570</v>
      </c>
      <c r="C38" s="135">
        <v>11</v>
      </c>
      <c r="D38" s="298">
        <v>17.09090909090909</v>
      </c>
      <c r="E38" s="135"/>
    </row>
    <row r="39" spans="1:5" ht="15.75" customHeight="1">
      <c r="A39" s="329"/>
      <c r="B39" s="80"/>
      <c r="C39" s="135"/>
      <c r="D39" s="298"/>
      <c r="E39" s="135"/>
    </row>
    <row r="40" spans="1:5" ht="15.75" customHeight="1">
      <c r="A40" s="330"/>
      <c r="B40" s="80"/>
      <c r="C40" s="135"/>
      <c r="D40" s="298"/>
      <c r="E40" s="135"/>
    </row>
    <row r="41" spans="1:5" ht="15.75" customHeight="1">
      <c r="A41" s="329"/>
      <c r="B41" s="80"/>
      <c r="C41" s="135"/>
      <c r="D41" s="298"/>
      <c r="E41" s="135"/>
    </row>
    <row r="42" spans="1:5" ht="15.75" customHeight="1">
      <c r="A42" s="330"/>
      <c r="B42" s="80"/>
      <c r="C42" s="135"/>
      <c r="D42" s="298"/>
      <c r="E42" s="135"/>
    </row>
    <row r="43" spans="1:5" ht="15.75" customHeight="1">
      <c r="A43" s="329"/>
      <c r="B43" s="80"/>
      <c r="C43" s="135"/>
      <c r="D43" s="298"/>
      <c r="E43" s="135"/>
    </row>
    <row r="44" spans="1:5" ht="15.75" customHeight="1">
      <c r="A44" s="330"/>
      <c r="B44" s="80"/>
      <c r="C44" s="135"/>
      <c r="D44" s="298"/>
      <c r="E44" s="135"/>
    </row>
    <row r="45" spans="1:5" ht="15.75" customHeight="1">
      <c r="A45" s="329"/>
      <c r="B45" s="80"/>
      <c r="C45" s="135"/>
      <c r="D45" s="298"/>
      <c r="E45" s="135"/>
    </row>
    <row r="46" spans="1:5" ht="15.75" customHeight="1">
      <c r="A46" s="330"/>
      <c r="B46" s="80"/>
      <c r="C46" s="135"/>
      <c r="D46" s="298"/>
      <c r="E46" s="135"/>
    </row>
    <row r="47" spans="1:5" ht="15.75" customHeight="1">
      <c r="A47" s="329"/>
      <c r="B47" s="80"/>
      <c r="C47" s="135"/>
      <c r="D47" s="298"/>
      <c r="E47" s="135"/>
    </row>
    <row r="48" spans="1:5" ht="15.75" customHeight="1">
      <c r="A48" s="330"/>
      <c r="B48" s="80"/>
      <c r="C48" s="135"/>
      <c r="D48" s="298"/>
      <c r="E48" s="135"/>
    </row>
    <row r="49" spans="1:5" ht="15.75" customHeight="1">
      <c r="A49" s="329"/>
      <c r="B49" s="80"/>
      <c r="C49" s="135"/>
      <c r="D49" s="298"/>
      <c r="E49" s="135"/>
    </row>
    <row r="50" spans="1:5" ht="15.75" customHeight="1">
      <c r="A50" s="329"/>
      <c r="B50" s="383"/>
      <c r="C50" s="135"/>
      <c r="D50" s="298"/>
      <c r="E50" s="135"/>
    </row>
    <row r="51" spans="1:5" ht="15.75" customHeight="1">
      <c r="A51" s="329"/>
      <c r="B51" s="383"/>
      <c r="C51" s="135"/>
      <c r="D51" s="298"/>
      <c r="E51" s="135"/>
    </row>
    <row r="52" spans="1:5" ht="15.75" customHeight="1">
      <c r="A52" s="329"/>
      <c r="B52" s="383"/>
      <c r="C52" s="135"/>
      <c r="D52" s="298"/>
      <c r="E52" s="135"/>
    </row>
    <row r="53" spans="1:5" ht="15.75" customHeight="1">
      <c r="A53" s="329"/>
      <c r="B53" s="383"/>
      <c r="C53" s="135"/>
      <c r="D53" s="298"/>
      <c r="E53" s="135"/>
    </row>
    <row r="54" spans="1:5" ht="15.75" customHeight="1">
      <c r="A54" s="329"/>
      <c r="B54" s="383"/>
      <c r="C54" s="135"/>
      <c r="D54" s="298"/>
      <c r="E54" s="135"/>
    </row>
    <row r="55" spans="1:5" ht="15.75" customHeight="1">
      <c r="A55" s="329"/>
      <c r="B55" s="383"/>
      <c r="C55" s="135"/>
      <c r="D55" s="298"/>
      <c r="E55" s="135"/>
    </row>
    <row r="56" spans="1:5" ht="15.75" customHeight="1">
      <c r="A56" s="329"/>
      <c r="B56" s="383"/>
      <c r="C56" s="135"/>
      <c r="D56" s="298"/>
      <c r="E56" s="135"/>
    </row>
    <row r="57" spans="1:5" ht="15.75" customHeight="1">
      <c r="A57" s="329"/>
      <c r="B57" s="383"/>
      <c r="C57" s="135"/>
      <c r="D57" s="298"/>
      <c r="E57" s="135"/>
    </row>
    <row r="58" spans="1:5" ht="15.75" customHeight="1">
      <c r="A58" s="329"/>
      <c r="B58" s="383"/>
      <c r="C58" s="135"/>
      <c r="D58" s="298"/>
      <c r="E58" s="135"/>
    </row>
    <row r="59" spans="1:5" ht="15.75" customHeight="1">
      <c r="A59" s="329"/>
      <c r="B59" s="383"/>
      <c r="C59" s="135"/>
      <c r="D59" s="298"/>
      <c r="E59" s="135"/>
    </row>
    <row r="60" spans="1:5" ht="15.75" customHeight="1">
      <c r="A60" s="329"/>
      <c r="B60" s="383"/>
      <c r="C60" s="135"/>
      <c r="D60" s="298"/>
      <c r="E60" s="135"/>
    </row>
    <row r="61" spans="1:5" ht="15.75" customHeight="1">
      <c r="A61" s="329"/>
      <c r="B61" s="383"/>
      <c r="C61" s="135"/>
      <c r="D61" s="298"/>
      <c r="E61" s="135"/>
    </row>
    <row r="62" spans="1:5" ht="15.75" customHeight="1">
      <c r="A62" s="329"/>
      <c r="B62" s="383"/>
      <c r="C62" s="135"/>
      <c r="D62" s="298"/>
      <c r="E62" s="135"/>
    </row>
    <row r="63" spans="1:5" ht="15.75" customHeight="1">
      <c r="A63" s="329"/>
      <c r="B63" s="383"/>
      <c r="C63" s="135"/>
      <c r="D63" s="298"/>
      <c r="E63" s="135"/>
    </row>
    <row r="64" spans="1:5" ht="15.75" customHeight="1">
      <c r="A64" s="329"/>
      <c r="B64" s="383"/>
      <c r="C64" s="135"/>
      <c r="D64" s="298"/>
      <c r="E64" s="135"/>
    </row>
    <row r="65" spans="1:5" ht="15.75" customHeight="1">
      <c r="A65" s="329"/>
      <c r="B65" s="383"/>
      <c r="C65" s="135"/>
      <c r="D65" s="298"/>
      <c r="E65" s="135"/>
    </row>
    <row r="66" spans="1:5" ht="15.75" customHeight="1">
      <c r="A66" s="329"/>
      <c r="B66" s="383"/>
      <c r="C66" s="135"/>
      <c r="D66" s="298"/>
      <c r="E66" s="135"/>
    </row>
    <row r="67" spans="1:5" ht="15.75" customHeight="1">
      <c r="A67" s="329"/>
      <c r="B67" s="383"/>
      <c r="C67" s="135"/>
      <c r="D67" s="298"/>
      <c r="E67" s="135"/>
    </row>
    <row r="68" spans="1:5" ht="15.75" customHeight="1">
      <c r="A68" s="329"/>
      <c r="B68" s="383"/>
      <c r="C68" s="135"/>
      <c r="D68" s="298"/>
      <c r="E68" s="135"/>
    </row>
    <row r="69" spans="1:5" ht="15.75" customHeight="1">
      <c r="A69" s="329"/>
      <c r="B69" s="383"/>
      <c r="C69" s="135"/>
      <c r="D69" s="298"/>
      <c r="E69" s="135"/>
    </row>
    <row r="70" spans="1:5" ht="15.75" customHeight="1">
      <c r="A70" s="329"/>
      <c r="B70" s="383"/>
      <c r="C70" s="135"/>
      <c r="D70" s="298"/>
      <c r="E70" s="135"/>
    </row>
    <row r="71" spans="1:5" ht="15.75" customHeight="1">
      <c r="A71" s="329"/>
      <c r="B71" s="383"/>
      <c r="C71" s="135"/>
      <c r="D71" s="298"/>
      <c r="E71" s="135"/>
    </row>
    <row r="72" spans="1:5" ht="15.75" customHeight="1">
      <c r="A72" s="329"/>
      <c r="B72" s="383"/>
      <c r="C72" s="135"/>
      <c r="D72" s="298"/>
      <c r="E72" s="135"/>
    </row>
    <row r="73" spans="1:5" ht="15.75" customHeight="1">
      <c r="A73" s="329"/>
      <c r="B73" s="383"/>
      <c r="C73" s="135"/>
      <c r="D73" s="298"/>
      <c r="E73" s="135"/>
    </row>
    <row r="74" spans="1:5" ht="15.75" customHeight="1">
      <c r="A74" s="329"/>
      <c r="B74" s="383"/>
      <c r="C74" s="135"/>
      <c r="D74" s="298"/>
      <c r="E74" s="135"/>
    </row>
  </sheetData>
  <phoneticPr fontId="14" type="noConversion"/>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BE411-8684-8B4B-9046-B7EB666DD26B}">
  <sheetPr codeName="Sheet54">
    <tabColor theme="7" tint="-0.499984740745262"/>
  </sheetPr>
  <dimension ref="A1:F62"/>
  <sheetViews>
    <sheetView zoomScale="108" zoomScaleNormal="108" workbookViewId="0">
      <selection activeCell="C33" sqref="C33"/>
    </sheetView>
  </sheetViews>
  <sheetFormatPr baseColWidth="10" defaultRowHeight="13"/>
  <cols>
    <col min="1" max="1" width="4.33203125" style="99" customWidth="1"/>
    <col min="2" max="3" width="20.83203125" style="77" customWidth="1"/>
    <col min="4" max="4" width="7.33203125" style="99" customWidth="1"/>
    <col min="5" max="7" width="20.83203125" style="77" customWidth="1"/>
    <col min="8" max="16384" width="10.83203125" style="77"/>
  </cols>
  <sheetData>
    <row r="1" spans="1:6" s="325" customFormat="1" ht="20" customHeight="1">
      <c r="A1" s="323" t="s">
        <v>912</v>
      </c>
      <c r="B1" s="322" t="s">
        <v>913</v>
      </c>
      <c r="C1" s="322" t="s">
        <v>914</v>
      </c>
      <c r="D1" s="323" t="s">
        <v>915</v>
      </c>
      <c r="E1" s="322" t="s">
        <v>903</v>
      </c>
      <c r="F1" s="322" t="s">
        <v>916</v>
      </c>
    </row>
    <row r="2" spans="1:6" ht="14">
      <c r="A2" s="121">
        <v>1</v>
      </c>
      <c r="B2" s="122" t="s">
        <v>551</v>
      </c>
      <c r="C2" s="122" t="s">
        <v>581</v>
      </c>
      <c r="D2" s="121">
        <v>15</v>
      </c>
      <c r="E2" s="122" t="s">
        <v>874</v>
      </c>
      <c r="F2" s="122" t="s">
        <v>871</v>
      </c>
    </row>
    <row r="3" spans="1:6" ht="14">
      <c r="A3" s="121">
        <v>2</v>
      </c>
      <c r="B3" s="122" t="s">
        <v>49</v>
      </c>
      <c r="C3" s="122" t="s">
        <v>581</v>
      </c>
      <c r="D3" s="121">
        <v>21</v>
      </c>
      <c r="E3" s="122" t="s">
        <v>874</v>
      </c>
      <c r="F3" s="122" t="s">
        <v>873</v>
      </c>
    </row>
    <row r="4" spans="1:6" ht="14">
      <c r="A4" s="121">
        <v>2</v>
      </c>
      <c r="B4" s="122" t="s">
        <v>49</v>
      </c>
      <c r="C4" s="122" t="s">
        <v>581</v>
      </c>
      <c r="D4" s="121">
        <v>21</v>
      </c>
      <c r="E4" s="122" t="s">
        <v>905</v>
      </c>
      <c r="F4" s="122" t="s">
        <v>873</v>
      </c>
    </row>
    <row r="5" spans="1:6" ht="14">
      <c r="A5" s="121">
        <v>3</v>
      </c>
      <c r="B5" s="122" t="s">
        <v>57</v>
      </c>
      <c r="C5" s="122" t="s">
        <v>363</v>
      </c>
      <c r="D5" s="121">
        <v>19</v>
      </c>
      <c r="E5" s="122" t="s">
        <v>874</v>
      </c>
      <c r="F5" s="122" t="s">
        <v>875</v>
      </c>
    </row>
    <row r="6" spans="1:6" ht="14">
      <c r="A6" s="121">
        <v>4</v>
      </c>
      <c r="B6" s="122" t="s">
        <v>63</v>
      </c>
      <c r="C6" s="122" t="s">
        <v>369</v>
      </c>
      <c r="D6" s="121">
        <v>16</v>
      </c>
      <c r="E6" s="122" t="s">
        <v>874</v>
      </c>
      <c r="F6" s="122" t="s">
        <v>875</v>
      </c>
    </row>
    <row r="7" spans="1:6" ht="14">
      <c r="A7" s="121">
        <v>5</v>
      </c>
      <c r="B7" s="122" t="s">
        <v>554</v>
      </c>
      <c r="C7" s="122" t="s">
        <v>374</v>
      </c>
      <c r="D7" s="121">
        <v>18</v>
      </c>
      <c r="E7" s="122" t="s">
        <v>874</v>
      </c>
      <c r="F7" s="122" t="s">
        <v>873</v>
      </c>
    </row>
    <row r="8" spans="1:6" ht="14">
      <c r="A8" s="121">
        <v>6</v>
      </c>
      <c r="B8" s="122" t="s">
        <v>555</v>
      </c>
      <c r="C8" s="122" t="s">
        <v>380</v>
      </c>
      <c r="D8" s="121">
        <v>23</v>
      </c>
      <c r="E8" s="122" t="s">
        <v>874</v>
      </c>
      <c r="F8" s="122" t="s">
        <v>875</v>
      </c>
    </row>
    <row r="9" spans="1:6" ht="14">
      <c r="A9" s="121">
        <v>7</v>
      </c>
      <c r="B9" s="122" t="s">
        <v>84</v>
      </c>
      <c r="C9" s="122" t="s">
        <v>385</v>
      </c>
      <c r="D9" s="121">
        <v>18</v>
      </c>
      <c r="E9" s="122" t="s">
        <v>874</v>
      </c>
      <c r="F9" s="122" t="s">
        <v>873</v>
      </c>
    </row>
    <row r="10" spans="1:6" ht="14">
      <c r="A10" s="121">
        <v>8</v>
      </c>
      <c r="B10" s="122" t="s">
        <v>90</v>
      </c>
      <c r="C10" s="122" t="s">
        <v>363</v>
      </c>
      <c r="D10" s="121">
        <v>19</v>
      </c>
      <c r="E10" s="122" t="s">
        <v>874</v>
      </c>
      <c r="F10" s="122" t="s">
        <v>875</v>
      </c>
    </row>
    <row r="11" spans="1:6" ht="14">
      <c r="A11" s="121">
        <v>9</v>
      </c>
      <c r="B11" s="122" t="s">
        <v>96</v>
      </c>
      <c r="C11" s="122" t="s">
        <v>380</v>
      </c>
      <c r="D11" s="121">
        <v>19</v>
      </c>
      <c r="E11" s="122" t="s">
        <v>874</v>
      </c>
      <c r="F11" s="122" t="s">
        <v>873</v>
      </c>
    </row>
    <row r="12" spans="1:6" ht="14">
      <c r="A12" s="121">
        <v>9</v>
      </c>
      <c r="B12" s="122" t="s">
        <v>96</v>
      </c>
      <c r="C12" s="122" t="s">
        <v>380</v>
      </c>
      <c r="D12" s="121">
        <v>19</v>
      </c>
      <c r="E12" s="122" t="s">
        <v>896</v>
      </c>
      <c r="F12" s="122" t="s">
        <v>873</v>
      </c>
    </row>
    <row r="13" spans="1:6" ht="14">
      <c r="A13" s="121">
        <v>10</v>
      </c>
      <c r="B13" s="122" t="s">
        <v>101</v>
      </c>
      <c r="C13" s="122" t="s">
        <v>399</v>
      </c>
      <c r="D13" s="121">
        <v>24</v>
      </c>
      <c r="E13" s="122" t="s">
        <v>874</v>
      </c>
      <c r="F13" s="122" t="s">
        <v>871</v>
      </c>
    </row>
    <row r="14" spans="1:6" ht="14">
      <c r="A14" s="121">
        <v>11</v>
      </c>
      <c r="B14" s="122" t="s">
        <v>106</v>
      </c>
      <c r="C14" s="122" t="s">
        <v>369</v>
      </c>
      <c r="D14" s="121">
        <v>16</v>
      </c>
      <c r="E14" s="122" t="s">
        <v>874</v>
      </c>
      <c r="F14" s="122" t="s">
        <v>873</v>
      </c>
    </row>
    <row r="15" spans="1:6" ht="14">
      <c r="A15" s="121">
        <v>11</v>
      </c>
      <c r="B15" s="122" t="s">
        <v>106</v>
      </c>
      <c r="C15" s="122" t="s">
        <v>369</v>
      </c>
      <c r="D15" s="121">
        <v>16</v>
      </c>
      <c r="E15" s="122" t="s">
        <v>905</v>
      </c>
      <c r="F15" s="122" t="s">
        <v>873</v>
      </c>
    </row>
    <row r="16" spans="1:6" ht="14">
      <c r="A16" s="121">
        <v>12</v>
      </c>
      <c r="B16" s="122" t="s">
        <v>111</v>
      </c>
      <c r="C16" s="122" t="s">
        <v>369</v>
      </c>
      <c r="D16" s="121">
        <v>15</v>
      </c>
      <c r="E16" s="122" t="s">
        <v>874</v>
      </c>
      <c r="F16" s="122" t="s">
        <v>873</v>
      </c>
    </row>
    <row r="17" spans="1:6" ht="14">
      <c r="A17" s="121">
        <v>13</v>
      </c>
      <c r="B17" s="122" t="s">
        <v>116</v>
      </c>
      <c r="C17" s="122" t="s">
        <v>380</v>
      </c>
      <c r="D17" s="121">
        <v>14</v>
      </c>
      <c r="E17" s="122" t="s">
        <v>874</v>
      </c>
      <c r="F17" s="122" t="s">
        <v>875</v>
      </c>
    </row>
    <row r="18" spans="1:6" ht="14">
      <c r="A18" s="121">
        <v>13</v>
      </c>
      <c r="B18" s="122" t="s">
        <v>116</v>
      </c>
      <c r="C18" s="122" t="s">
        <v>380</v>
      </c>
      <c r="D18" s="121">
        <v>14</v>
      </c>
      <c r="E18" s="122" t="s">
        <v>896</v>
      </c>
      <c r="F18" s="122" t="s">
        <v>875</v>
      </c>
    </row>
    <row r="19" spans="1:6" ht="14">
      <c r="A19" s="121">
        <v>13</v>
      </c>
      <c r="B19" s="122" t="s">
        <v>116</v>
      </c>
      <c r="C19" s="122" t="s">
        <v>380</v>
      </c>
      <c r="D19" s="121">
        <v>14</v>
      </c>
      <c r="E19" s="122" t="s">
        <v>905</v>
      </c>
      <c r="F19" s="122" t="s">
        <v>875</v>
      </c>
    </row>
    <row r="20" spans="1:6" ht="14">
      <c r="A20" s="121">
        <v>14</v>
      </c>
      <c r="B20" s="122" t="s">
        <v>558</v>
      </c>
      <c r="C20" s="122" t="s">
        <v>415</v>
      </c>
      <c r="D20" s="121">
        <v>14</v>
      </c>
      <c r="E20" s="122" t="s">
        <v>896</v>
      </c>
      <c r="F20" s="122" t="s">
        <v>875</v>
      </c>
    </row>
    <row r="21" spans="1:6" ht="14">
      <c r="A21" s="121">
        <v>15</v>
      </c>
      <c r="B21" s="122" t="s">
        <v>126</v>
      </c>
      <c r="C21" s="122" t="s">
        <v>380</v>
      </c>
      <c r="D21" s="121">
        <v>12</v>
      </c>
      <c r="E21" s="122" t="s">
        <v>874</v>
      </c>
      <c r="F21" s="122" t="s">
        <v>871</v>
      </c>
    </row>
    <row r="22" spans="1:6" ht="14">
      <c r="A22" s="121">
        <v>16</v>
      </c>
      <c r="B22" s="122" t="s">
        <v>132</v>
      </c>
      <c r="C22" s="122" t="s">
        <v>380</v>
      </c>
      <c r="D22" s="121">
        <v>11</v>
      </c>
      <c r="E22" s="122" t="s">
        <v>874</v>
      </c>
      <c r="F22" s="122" t="s">
        <v>871</v>
      </c>
    </row>
    <row r="23" spans="1:6" ht="14">
      <c r="A23" s="121">
        <v>17</v>
      </c>
      <c r="B23" s="122" t="s">
        <v>137</v>
      </c>
      <c r="C23" s="122" t="s">
        <v>583</v>
      </c>
      <c r="D23" s="121">
        <v>24</v>
      </c>
      <c r="E23" s="122" t="s">
        <v>874</v>
      </c>
      <c r="F23" s="122" t="s">
        <v>873</v>
      </c>
    </row>
    <row r="24" spans="1:6" ht="14">
      <c r="A24" s="121">
        <v>18</v>
      </c>
      <c r="B24" s="122" t="s">
        <v>142</v>
      </c>
      <c r="C24" s="122" t="s">
        <v>380</v>
      </c>
      <c r="D24" s="121">
        <v>17</v>
      </c>
      <c r="E24" s="122" t="s">
        <v>874</v>
      </c>
      <c r="F24" s="122" t="s">
        <v>873</v>
      </c>
    </row>
    <row r="25" spans="1:6" ht="14">
      <c r="A25" s="121">
        <v>18</v>
      </c>
      <c r="B25" s="122" t="s">
        <v>142</v>
      </c>
      <c r="C25" s="122" t="s">
        <v>380</v>
      </c>
      <c r="D25" s="121">
        <v>17</v>
      </c>
      <c r="E25" s="122" t="s">
        <v>906</v>
      </c>
      <c r="F25" s="122" t="s">
        <v>873</v>
      </c>
    </row>
    <row r="26" spans="1:6" ht="14">
      <c r="A26" s="121">
        <v>19</v>
      </c>
      <c r="B26" s="122" t="s">
        <v>149</v>
      </c>
      <c r="C26" s="122" t="s">
        <v>380</v>
      </c>
      <c r="D26" s="121">
        <v>9</v>
      </c>
      <c r="E26" s="122" t="s">
        <v>874</v>
      </c>
      <c r="F26" s="122" t="s">
        <v>875</v>
      </c>
    </row>
    <row r="27" spans="1:6" ht="14">
      <c r="A27" s="121">
        <v>19</v>
      </c>
      <c r="B27" s="122" t="s">
        <v>149</v>
      </c>
      <c r="C27" s="122" t="s">
        <v>380</v>
      </c>
      <c r="D27" s="121">
        <v>9</v>
      </c>
      <c r="E27" s="122" t="s">
        <v>896</v>
      </c>
      <c r="F27" s="122" t="s">
        <v>875</v>
      </c>
    </row>
    <row r="28" spans="1:6" ht="14">
      <c r="A28" s="121">
        <v>19</v>
      </c>
      <c r="B28" s="122" t="s">
        <v>149</v>
      </c>
      <c r="C28" s="122" t="s">
        <v>380</v>
      </c>
      <c r="D28" s="121">
        <v>9</v>
      </c>
      <c r="E28" s="122" t="s">
        <v>905</v>
      </c>
      <c r="F28" s="122" t="s">
        <v>875</v>
      </c>
    </row>
    <row r="29" spans="1:6" ht="14">
      <c r="A29" s="121">
        <v>20</v>
      </c>
      <c r="B29" s="122" t="s">
        <v>154</v>
      </c>
      <c r="C29" s="122" t="s">
        <v>380</v>
      </c>
      <c r="D29" s="121">
        <v>18</v>
      </c>
      <c r="E29" s="122" t="s">
        <v>874</v>
      </c>
      <c r="F29" s="122" t="s">
        <v>873</v>
      </c>
    </row>
    <row r="30" spans="1:6" ht="14">
      <c r="A30" s="121">
        <v>21</v>
      </c>
      <c r="B30" s="122" t="s">
        <v>161</v>
      </c>
      <c r="C30" s="122" t="s">
        <v>436</v>
      </c>
      <c r="D30" s="121">
        <v>12</v>
      </c>
      <c r="E30" s="122" t="s">
        <v>874</v>
      </c>
      <c r="F30" s="122" t="s">
        <v>875</v>
      </c>
    </row>
    <row r="31" spans="1:6" ht="14">
      <c r="A31" s="121">
        <v>22</v>
      </c>
      <c r="B31" s="122" t="s">
        <v>166</v>
      </c>
      <c r="C31" s="122" t="s">
        <v>583</v>
      </c>
      <c r="D31" s="121">
        <v>18</v>
      </c>
      <c r="E31" s="122" t="s">
        <v>556</v>
      </c>
      <c r="F31" s="122" t="s">
        <v>871</v>
      </c>
    </row>
    <row r="32" spans="1:6" ht="14">
      <c r="A32" s="121">
        <v>23</v>
      </c>
      <c r="B32" s="122" t="s">
        <v>170</v>
      </c>
      <c r="C32" s="122" t="s">
        <v>445</v>
      </c>
      <c r="D32" s="121">
        <v>20</v>
      </c>
      <c r="E32" s="122" t="s">
        <v>556</v>
      </c>
      <c r="F32" s="122" t="s">
        <v>871</v>
      </c>
    </row>
    <row r="33" spans="1:6" ht="14">
      <c r="A33" s="121">
        <v>24</v>
      </c>
      <c r="B33" s="122" t="s">
        <v>177</v>
      </c>
      <c r="C33" s="122" t="s">
        <v>449</v>
      </c>
      <c r="D33" s="121">
        <v>17</v>
      </c>
      <c r="E33" s="122" t="s">
        <v>874</v>
      </c>
      <c r="F33" s="122" t="s">
        <v>873</v>
      </c>
    </row>
    <row r="34" spans="1:6" ht="14">
      <c r="A34" s="121">
        <v>25</v>
      </c>
      <c r="B34" s="122" t="s">
        <v>182</v>
      </c>
      <c r="C34" s="122" t="s">
        <v>445</v>
      </c>
      <c r="D34" s="121">
        <v>14</v>
      </c>
      <c r="E34" s="122" t="s">
        <v>874</v>
      </c>
      <c r="F34" s="122" t="s">
        <v>875</v>
      </c>
    </row>
    <row r="35" spans="1:6" ht="14">
      <c r="A35" s="121">
        <v>26</v>
      </c>
      <c r="B35" s="122" t="s">
        <v>187</v>
      </c>
      <c r="C35" s="122" t="s">
        <v>581</v>
      </c>
      <c r="D35" s="121">
        <v>12</v>
      </c>
      <c r="E35" s="122" t="s">
        <v>556</v>
      </c>
      <c r="F35" s="122" t="s">
        <v>873</v>
      </c>
    </row>
    <row r="36" spans="1:6" ht="14">
      <c r="A36" s="121">
        <v>27</v>
      </c>
      <c r="B36" s="122" t="s">
        <v>193</v>
      </c>
      <c r="C36" s="122" t="s">
        <v>415</v>
      </c>
      <c r="D36" s="121">
        <v>19</v>
      </c>
      <c r="E36" s="122" t="s">
        <v>896</v>
      </c>
      <c r="F36" s="122" t="s">
        <v>875</v>
      </c>
    </row>
    <row r="37" spans="1:6" ht="14">
      <c r="A37" s="121">
        <v>28</v>
      </c>
      <c r="B37" s="122" t="s">
        <v>198</v>
      </c>
      <c r="C37" s="122" t="s">
        <v>581</v>
      </c>
      <c r="D37" s="121">
        <v>20</v>
      </c>
      <c r="E37" s="122" t="s">
        <v>874</v>
      </c>
      <c r="F37" s="122" t="s">
        <v>875</v>
      </c>
    </row>
    <row r="38" spans="1:6" ht="14">
      <c r="A38" s="121">
        <v>29</v>
      </c>
      <c r="B38" s="122" t="s">
        <v>203</v>
      </c>
      <c r="C38" s="122" t="s">
        <v>369</v>
      </c>
      <c r="D38" s="121">
        <v>23</v>
      </c>
      <c r="E38" s="122" t="s">
        <v>874</v>
      </c>
      <c r="F38" s="122" t="s">
        <v>873</v>
      </c>
    </row>
    <row r="39" spans="1:6" ht="14">
      <c r="A39" s="121">
        <v>30</v>
      </c>
      <c r="B39" s="122" t="s">
        <v>208</v>
      </c>
      <c r="C39" s="122" t="s">
        <v>449</v>
      </c>
      <c r="D39" s="121">
        <v>17</v>
      </c>
      <c r="E39" s="122" t="s">
        <v>874</v>
      </c>
      <c r="F39" s="122" t="s">
        <v>875</v>
      </c>
    </row>
    <row r="40" spans="1:6" ht="14">
      <c r="A40" s="121">
        <v>31</v>
      </c>
      <c r="B40" s="122" t="s">
        <v>214</v>
      </c>
      <c r="C40" s="122" t="s">
        <v>369</v>
      </c>
      <c r="D40" s="121">
        <v>24</v>
      </c>
      <c r="E40" s="122" t="s">
        <v>896</v>
      </c>
      <c r="F40" s="122" t="s">
        <v>873</v>
      </c>
    </row>
    <row r="41" spans="1:6" ht="14">
      <c r="A41" s="121">
        <v>32</v>
      </c>
      <c r="B41" s="122" t="s">
        <v>220</v>
      </c>
      <c r="C41" s="122" t="s">
        <v>380</v>
      </c>
      <c r="D41" s="121">
        <v>22</v>
      </c>
      <c r="E41" s="122" t="s">
        <v>896</v>
      </c>
      <c r="F41" s="122" t="s">
        <v>873</v>
      </c>
    </row>
    <row r="42" spans="1:6" ht="14">
      <c r="A42" s="121">
        <v>33</v>
      </c>
      <c r="B42" s="122" t="s">
        <v>225</v>
      </c>
      <c r="C42" s="122" t="s">
        <v>399</v>
      </c>
      <c r="D42" s="121">
        <v>12</v>
      </c>
      <c r="E42" s="122" t="s">
        <v>874</v>
      </c>
      <c r="F42" s="122" t="s">
        <v>873</v>
      </c>
    </row>
    <row r="43" spans="1:6" ht="14">
      <c r="A43" s="121">
        <v>34</v>
      </c>
      <c r="B43" s="122" t="s">
        <v>230</v>
      </c>
      <c r="C43" s="122" t="s">
        <v>415</v>
      </c>
      <c r="D43" s="121">
        <v>18</v>
      </c>
      <c r="E43" s="122" t="s">
        <v>896</v>
      </c>
      <c r="F43" s="122" t="s">
        <v>875</v>
      </c>
    </row>
    <row r="44" spans="1:6" ht="14">
      <c r="A44" s="121">
        <v>34</v>
      </c>
      <c r="B44" s="122" t="s">
        <v>230</v>
      </c>
      <c r="C44" s="122" t="s">
        <v>415</v>
      </c>
      <c r="D44" s="121">
        <v>18</v>
      </c>
      <c r="E44" s="122" t="s">
        <v>905</v>
      </c>
      <c r="F44" s="122" t="s">
        <v>875</v>
      </c>
    </row>
    <row r="45" spans="1:6" ht="14">
      <c r="A45" s="121">
        <v>35</v>
      </c>
      <c r="B45" s="122" t="s">
        <v>235</v>
      </c>
      <c r="C45" s="122" t="s">
        <v>415</v>
      </c>
      <c r="D45" s="121">
        <v>18</v>
      </c>
      <c r="E45" s="122" t="s">
        <v>896</v>
      </c>
      <c r="F45" s="122" t="s">
        <v>873</v>
      </c>
    </row>
    <row r="46" spans="1:6" ht="14">
      <c r="A46" s="121">
        <v>36</v>
      </c>
      <c r="B46" s="122" t="s">
        <v>240</v>
      </c>
      <c r="C46" s="122" t="s">
        <v>380</v>
      </c>
      <c r="D46" s="121">
        <v>20</v>
      </c>
      <c r="E46" s="122" t="s">
        <v>874</v>
      </c>
      <c r="F46" s="122" t="s">
        <v>873</v>
      </c>
    </row>
    <row r="47" spans="1:6" ht="14">
      <c r="A47" s="121">
        <v>37</v>
      </c>
      <c r="B47" s="122" t="s">
        <v>828</v>
      </c>
      <c r="C47" s="122" t="s">
        <v>363</v>
      </c>
      <c r="D47" s="121">
        <v>16</v>
      </c>
      <c r="E47" s="122" t="s">
        <v>874</v>
      </c>
      <c r="F47" s="122" t="s">
        <v>875</v>
      </c>
    </row>
    <row r="48" spans="1:6" ht="14">
      <c r="A48" s="121">
        <v>37</v>
      </c>
      <c r="B48" s="122" t="s">
        <v>828</v>
      </c>
      <c r="C48" s="122" t="s">
        <v>363</v>
      </c>
      <c r="D48" s="121">
        <v>16</v>
      </c>
      <c r="E48" s="122" t="s">
        <v>896</v>
      </c>
      <c r="F48" s="122" t="s">
        <v>875</v>
      </c>
    </row>
    <row r="49" spans="1:6" ht="14">
      <c r="A49" s="121">
        <v>37</v>
      </c>
      <c r="B49" s="122" t="s">
        <v>828</v>
      </c>
      <c r="C49" s="122" t="s">
        <v>363</v>
      </c>
      <c r="D49" s="121">
        <v>16</v>
      </c>
      <c r="E49" s="122" t="s">
        <v>905</v>
      </c>
      <c r="F49" s="122" t="s">
        <v>875</v>
      </c>
    </row>
    <row r="50" spans="1:6" ht="14">
      <c r="A50" s="121">
        <v>38</v>
      </c>
      <c r="B50" s="122" t="s">
        <v>250</v>
      </c>
      <c r="C50" s="122" t="s">
        <v>581</v>
      </c>
      <c r="D50" s="121">
        <v>21</v>
      </c>
      <c r="E50" s="122" t="s">
        <v>896</v>
      </c>
      <c r="F50" s="122" t="s">
        <v>873</v>
      </c>
    </row>
    <row r="51" spans="1:6" ht="14">
      <c r="A51" s="121">
        <v>39</v>
      </c>
      <c r="B51" s="122" t="s">
        <v>560</v>
      </c>
      <c r="C51" s="122" t="s">
        <v>369</v>
      </c>
      <c r="D51" s="121">
        <v>19</v>
      </c>
      <c r="E51" s="122" t="s">
        <v>874</v>
      </c>
      <c r="F51" s="122" t="s">
        <v>875</v>
      </c>
    </row>
    <row r="52" spans="1:6" ht="14">
      <c r="A52" s="121">
        <v>39</v>
      </c>
      <c r="B52" s="122" t="s">
        <v>560</v>
      </c>
      <c r="C52" s="122" t="s">
        <v>369</v>
      </c>
      <c r="D52" s="121">
        <v>19</v>
      </c>
      <c r="E52" s="122" t="s">
        <v>896</v>
      </c>
      <c r="F52" s="122" t="s">
        <v>875</v>
      </c>
    </row>
    <row r="53" spans="1:6" ht="14">
      <c r="A53" s="121">
        <v>40</v>
      </c>
      <c r="B53" s="122" t="s">
        <v>259</v>
      </c>
      <c r="C53" s="122" t="s">
        <v>369</v>
      </c>
      <c r="D53" s="121">
        <v>18</v>
      </c>
      <c r="E53" s="122" t="s">
        <v>896</v>
      </c>
      <c r="F53" s="122" t="s">
        <v>873</v>
      </c>
    </row>
    <row r="54" spans="1:6" ht="14">
      <c r="A54" s="121">
        <v>41</v>
      </c>
      <c r="B54" s="122" t="s">
        <v>264</v>
      </c>
      <c r="C54" s="122" t="s">
        <v>445</v>
      </c>
      <c r="D54" s="121">
        <v>18</v>
      </c>
      <c r="E54" s="122" t="s">
        <v>874</v>
      </c>
      <c r="F54" s="122" t="s">
        <v>873</v>
      </c>
    </row>
    <row r="55" spans="1:6" ht="14">
      <c r="A55" s="121">
        <v>42</v>
      </c>
      <c r="B55" s="122" t="s">
        <v>270</v>
      </c>
      <c r="C55" s="122" t="s">
        <v>581</v>
      </c>
      <c r="D55" s="121">
        <v>20</v>
      </c>
      <c r="E55" s="122" t="s">
        <v>874</v>
      </c>
      <c r="F55" s="122" t="s">
        <v>873</v>
      </c>
    </row>
    <row r="56" spans="1:6" ht="14">
      <c r="A56" s="121">
        <v>43</v>
      </c>
      <c r="B56" s="122" t="s">
        <v>275</v>
      </c>
      <c r="C56" s="122" t="s">
        <v>581</v>
      </c>
      <c r="D56" s="121">
        <v>23</v>
      </c>
      <c r="E56" s="122" t="s">
        <v>556</v>
      </c>
      <c r="F56" s="122" t="s">
        <v>875</v>
      </c>
    </row>
    <row r="57" spans="1:6" ht="14">
      <c r="A57" s="121">
        <v>44</v>
      </c>
      <c r="B57" s="122" t="s">
        <v>280</v>
      </c>
      <c r="C57" s="122" t="s">
        <v>399</v>
      </c>
      <c r="D57" s="121">
        <v>23</v>
      </c>
      <c r="E57" s="122" t="s">
        <v>874</v>
      </c>
      <c r="F57" s="122" t="s">
        <v>873</v>
      </c>
    </row>
    <row r="58" spans="1:6" ht="14">
      <c r="A58" s="121">
        <v>45</v>
      </c>
      <c r="B58" s="122" t="s">
        <v>286</v>
      </c>
      <c r="C58" s="122" t="s">
        <v>399</v>
      </c>
      <c r="D58" s="121">
        <v>24</v>
      </c>
      <c r="E58" s="122" t="s">
        <v>874</v>
      </c>
      <c r="F58" s="122" t="s">
        <v>873</v>
      </c>
    </row>
    <row r="59" spans="1:6" ht="14">
      <c r="A59" s="121">
        <v>46</v>
      </c>
      <c r="B59" s="122" t="s">
        <v>291</v>
      </c>
      <c r="C59" s="122" t="s">
        <v>445</v>
      </c>
      <c r="D59" s="121">
        <v>16</v>
      </c>
      <c r="E59" s="122" t="s">
        <v>874</v>
      </c>
      <c r="F59" s="122" t="s">
        <v>875</v>
      </c>
    </row>
    <row r="60" spans="1:6" ht="14">
      <c r="A60" s="121">
        <v>46</v>
      </c>
      <c r="B60" s="122" t="s">
        <v>291</v>
      </c>
      <c r="C60" s="122" t="s">
        <v>445</v>
      </c>
      <c r="D60" s="121">
        <v>16</v>
      </c>
      <c r="E60" s="122" t="s">
        <v>896</v>
      </c>
      <c r="F60" s="122" t="s">
        <v>875</v>
      </c>
    </row>
    <row r="61" spans="1:6" ht="14">
      <c r="A61" s="121">
        <v>47</v>
      </c>
      <c r="B61" s="122" t="s">
        <v>296</v>
      </c>
      <c r="C61" s="122" t="s">
        <v>380</v>
      </c>
      <c r="D61" s="121">
        <v>15</v>
      </c>
      <c r="E61" s="122" t="s">
        <v>874</v>
      </c>
      <c r="F61" s="122" t="s">
        <v>871</v>
      </c>
    </row>
    <row r="62" spans="1:6" ht="14">
      <c r="A62" s="121">
        <v>48</v>
      </c>
      <c r="B62" s="122" t="s">
        <v>302</v>
      </c>
      <c r="C62" s="122" t="s">
        <v>583</v>
      </c>
      <c r="D62" s="121">
        <v>17</v>
      </c>
      <c r="E62" s="122" t="s">
        <v>874</v>
      </c>
      <c r="F62" s="122" t="s">
        <v>875</v>
      </c>
    </row>
  </sheetData>
  <phoneticPr fontId="14"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9D18A-5A6B-E04B-8C31-3DA2D12C9C23}">
  <sheetPr codeName="Sheet55">
    <tabColor theme="7" tint="-0.499984740745262"/>
  </sheetPr>
  <dimension ref="A1:D12"/>
  <sheetViews>
    <sheetView zoomScale="108" zoomScaleNormal="108" workbookViewId="0">
      <selection activeCell="C33" sqref="C33"/>
    </sheetView>
  </sheetViews>
  <sheetFormatPr baseColWidth="10" defaultRowHeight="13"/>
  <cols>
    <col min="1" max="4" width="20.83203125" style="99" customWidth="1"/>
    <col min="5" max="16384" width="10.83203125" style="77"/>
  </cols>
  <sheetData>
    <row r="1" spans="1:4" s="325" customFormat="1" ht="20" customHeight="1">
      <c r="A1" s="295" t="s">
        <v>903</v>
      </c>
      <c r="B1" s="295" t="s">
        <v>916</v>
      </c>
      <c r="C1" s="295" t="s">
        <v>851</v>
      </c>
      <c r="D1" s="295" t="s">
        <v>852</v>
      </c>
    </row>
    <row r="2" spans="1:4" ht="14">
      <c r="A2" s="121" t="s">
        <v>556</v>
      </c>
      <c r="B2" s="121" t="s">
        <v>917</v>
      </c>
      <c r="C2" s="121">
        <v>1</v>
      </c>
      <c r="D2" s="121">
        <v>12</v>
      </c>
    </row>
    <row r="3" spans="1:4" ht="14">
      <c r="A3" s="121" t="s">
        <v>556</v>
      </c>
      <c r="B3" s="121" t="s">
        <v>871</v>
      </c>
      <c r="C3" s="121">
        <v>2</v>
      </c>
      <c r="D3" s="121">
        <v>19</v>
      </c>
    </row>
    <row r="4" spans="1:4" ht="14">
      <c r="A4" s="121" t="s">
        <v>556</v>
      </c>
      <c r="B4" s="121" t="s">
        <v>875</v>
      </c>
      <c r="C4" s="121">
        <v>1</v>
      </c>
      <c r="D4" s="121">
        <v>23</v>
      </c>
    </row>
    <row r="5" spans="1:4" ht="14">
      <c r="A5" s="121" t="s">
        <v>905</v>
      </c>
      <c r="B5" s="121" t="s">
        <v>917</v>
      </c>
      <c r="C5" s="121">
        <v>2</v>
      </c>
      <c r="D5" s="121">
        <v>18.5</v>
      </c>
    </row>
    <row r="6" spans="1:4" ht="14">
      <c r="A6" s="121" t="s">
        <v>905</v>
      </c>
      <c r="B6" s="121" t="s">
        <v>875</v>
      </c>
      <c r="C6" s="121">
        <v>4</v>
      </c>
      <c r="D6" s="121">
        <v>14.25</v>
      </c>
    </row>
    <row r="7" spans="1:4" ht="14">
      <c r="A7" s="121" t="s">
        <v>906</v>
      </c>
      <c r="B7" s="121" t="s">
        <v>917</v>
      </c>
      <c r="C7" s="121">
        <v>1</v>
      </c>
      <c r="D7" s="121">
        <v>17</v>
      </c>
    </row>
    <row r="8" spans="1:4" ht="14">
      <c r="A8" s="121" t="s">
        <v>918</v>
      </c>
      <c r="B8" s="121" t="s">
        <v>917</v>
      </c>
      <c r="C8" s="121">
        <v>6</v>
      </c>
      <c r="D8" s="121">
        <v>20.333333333333329</v>
      </c>
    </row>
    <row r="9" spans="1:4" ht="14">
      <c r="A9" s="121" t="s">
        <v>918</v>
      </c>
      <c r="B9" s="121" t="s">
        <v>875</v>
      </c>
      <c r="C9" s="121">
        <v>8</v>
      </c>
      <c r="D9" s="121">
        <v>15.625</v>
      </c>
    </row>
    <row r="10" spans="1:4" ht="14">
      <c r="A10" s="121" t="s">
        <v>874</v>
      </c>
      <c r="B10" s="121" t="s">
        <v>917</v>
      </c>
      <c r="C10" s="121">
        <v>17</v>
      </c>
      <c r="D10" s="121">
        <v>19</v>
      </c>
    </row>
    <row r="11" spans="1:4" ht="14">
      <c r="A11" s="121" t="s">
        <v>874</v>
      </c>
      <c r="B11" s="121" t="s">
        <v>871</v>
      </c>
      <c r="C11" s="121">
        <v>5</v>
      </c>
      <c r="D11" s="121">
        <v>15.4</v>
      </c>
    </row>
    <row r="12" spans="1:4" ht="14">
      <c r="A12" s="121" t="s">
        <v>874</v>
      </c>
      <c r="B12" s="121" t="s">
        <v>875</v>
      </c>
      <c r="C12" s="121">
        <v>14</v>
      </c>
      <c r="D12" s="121">
        <v>16.5</v>
      </c>
    </row>
  </sheetData>
  <phoneticPr fontId="14" type="noConversion"/>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3B4C0-11A3-D74C-9EBD-41EA8A2DF94E}">
  <sheetPr codeName="Sheet56">
    <tabColor theme="6" tint="-0.499984740745262"/>
    <outlinePr summaryBelow="0" summaryRight="0"/>
  </sheetPr>
  <dimension ref="A1:L153"/>
  <sheetViews>
    <sheetView zoomScale="68" zoomScaleNormal="108" workbookViewId="0">
      <pane ySplit="1" topLeftCell="A2" activePane="bottomLeft" state="frozen"/>
      <selection activeCell="H1" sqref="H1"/>
      <selection pane="bottomLeft" activeCell="A67" sqref="A67"/>
    </sheetView>
  </sheetViews>
  <sheetFormatPr baseColWidth="10" defaultColWidth="28.5" defaultRowHeight="15.75" customHeight="1"/>
  <cols>
    <col min="1" max="1" width="4.33203125" style="306" customWidth="1"/>
    <col min="2" max="2" width="13.1640625" style="307" customWidth="1"/>
    <col min="3" max="3" width="32" style="240" customWidth="1"/>
    <col min="4" max="4" width="28.5" style="240"/>
    <col min="5" max="5" width="35.83203125" style="240" customWidth="1"/>
    <col min="6" max="16384" width="28.5" style="240"/>
  </cols>
  <sheetData>
    <row r="1" spans="1:12" ht="20" customHeight="1">
      <c r="A1" s="386" t="s">
        <v>26</v>
      </c>
      <c r="B1" s="387" t="s">
        <v>28</v>
      </c>
      <c r="C1" s="388">
        <v>28</v>
      </c>
      <c r="D1" s="388">
        <v>29</v>
      </c>
      <c r="E1" s="388">
        <v>30</v>
      </c>
      <c r="F1" s="388">
        <v>31</v>
      </c>
      <c r="G1" s="389">
        <v>32</v>
      </c>
      <c r="H1" s="388">
        <v>33</v>
      </c>
      <c r="I1" s="388">
        <v>34</v>
      </c>
      <c r="J1" s="388">
        <v>35</v>
      </c>
      <c r="K1" s="388">
        <v>36</v>
      </c>
      <c r="L1" s="388">
        <v>37</v>
      </c>
    </row>
    <row r="2" spans="1:12" ht="15.75" customHeight="1">
      <c r="A2" s="241">
        <v>1</v>
      </c>
      <c r="B2" s="80" t="s">
        <v>41</v>
      </c>
      <c r="C2" s="108" t="s">
        <v>990</v>
      </c>
      <c r="D2" s="108" t="s">
        <v>991</v>
      </c>
      <c r="E2" s="108" t="s">
        <v>992</v>
      </c>
      <c r="F2" s="108" t="s">
        <v>993</v>
      </c>
      <c r="G2" s="390" t="s">
        <v>614</v>
      </c>
      <c r="H2" s="108" t="s">
        <v>641</v>
      </c>
      <c r="I2" s="108" t="s">
        <v>634</v>
      </c>
      <c r="J2" s="108" t="s">
        <v>556</v>
      </c>
      <c r="K2" s="108" t="s">
        <v>994</v>
      </c>
      <c r="L2" s="108" t="s">
        <v>367</v>
      </c>
    </row>
    <row r="3" spans="1:12" ht="15.75" customHeight="1">
      <c r="A3" s="241">
        <v>2</v>
      </c>
      <c r="B3" s="80" t="s">
        <v>49</v>
      </c>
      <c r="C3" s="108" t="s">
        <v>367</v>
      </c>
      <c r="D3" s="108" t="s">
        <v>367</v>
      </c>
      <c r="E3" s="108" t="s">
        <v>995</v>
      </c>
      <c r="F3" s="108" t="s">
        <v>996</v>
      </c>
      <c r="G3" s="390" t="s">
        <v>611</v>
      </c>
      <c r="H3" s="108" t="s">
        <v>997</v>
      </c>
      <c r="I3" s="108" t="s">
        <v>998</v>
      </c>
      <c r="J3" s="108" t="s">
        <v>367</v>
      </c>
      <c r="K3" s="108" t="s">
        <v>999</v>
      </c>
      <c r="L3" s="108" t="s">
        <v>1000</v>
      </c>
    </row>
    <row r="4" spans="1:12" ht="15.75" customHeight="1">
      <c r="A4" s="243">
        <v>3</v>
      </c>
      <c r="B4" s="80" t="s">
        <v>57</v>
      </c>
      <c r="C4" s="108" t="s">
        <v>367</v>
      </c>
      <c r="D4" s="108" t="s">
        <v>367</v>
      </c>
      <c r="E4" s="108" t="s">
        <v>1001</v>
      </c>
      <c r="F4" s="108" t="s">
        <v>1002</v>
      </c>
      <c r="G4" s="390" t="s">
        <v>611</v>
      </c>
      <c r="H4" s="108" t="s">
        <v>1003</v>
      </c>
      <c r="I4" s="108" t="s">
        <v>1004</v>
      </c>
      <c r="J4" s="108" t="s">
        <v>367</v>
      </c>
      <c r="K4" s="108" t="s">
        <v>367</v>
      </c>
      <c r="L4" s="108" t="s">
        <v>1005</v>
      </c>
    </row>
    <row r="5" spans="1:12" ht="15.75" customHeight="1">
      <c r="A5" s="241">
        <v>4</v>
      </c>
      <c r="B5" s="80" t="s">
        <v>63</v>
      </c>
      <c r="C5" s="108" t="s">
        <v>1006</v>
      </c>
      <c r="D5" s="108" t="s">
        <v>367</v>
      </c>
      <c r="E5" s="108" t="s">
        <v>1007</v>
      </c>
      <c r="F5" s="108" t="s">
        <v>1008</v>
      </c>
      <c r="G5" s="390" t="s">
        <v>611</v>
      </c>
      <c r="H5" s="108" t="s">
        <v>997</v>
      </c>
      <c r="I5" s="108" t="s">
        <v>1009</v>
      </c>
      <c r="J5" s="108" t="s">
        <v>1010</v>
      </c>
      <c r="K5" s="108" t="s">
        <v>367</v>
      </c>
      <c r="L5" s="108" t="s">
        <v>1011</v>
      </c>
    </row>
    <row r="6" spans="1:12" ht="15.75" customHeight="1">
      <c r="A6" s="241">
        <v>5</v>
      </c>
      <c r="B6" s="80" t="s">
        <v>70</v>
      </c>
      <c r="C6" s="108" t="s">
        <v>1012</v>
      </c>
      <c r="D6" s="108" t="s">
        <v>1013</v>
      </c>
      <c r="E6" s="108" t="s">
        <v>1014</v>
      </c>
      <c r="F6" s="108" t="s">
        <v>1015</v>
      </c>
      <c r="G6" s="390" t="s">
        <v>611</v>
      </c>
      <c r="H6" s="108" t="s">
        <v>1016</v>
      </c>
      <c r="I6" s="108" t="s">
        <v>1017</v>
      </c>
      <c r="J6" s="108" t="s">
        <v>367</v>
      </c>
      <c r="K6" s="108" t="s">
        <v>367</v>
      </c>
      <c r="L6" s="108" t="s">
        <v>1018</v>
      </c>
    </row>
    <row r="7" spans="1:12" ht="15.75" customHeight="1">
      <c r="A7" s="243">
        <v>6</v>
      </c>
      <c r="B7" s="80" t="s">
        <v>77</v>
      </c>
      <c r="C7" s="108" t="s">
        <v>1019</v>
      </c>
      <c r="D7" s="108" t="s">
        <v>367</v>
      </c>
      <c r="E7" s="108" t="s">
        <v>1020</v>
      </c>
      <c r="F7" s="391" t="s">
        <v>1021</v>
      </c>
      <c r="G7" s="390" t="s">
        <v>611</v>
      </c>
      <c r="H7" s="108" t="s">
        <v>1022</v>
      </c>
      <c r="I7" s="108" t="s">
        <v>1017</v>
      </c>
      <c r="J7" s="108" t="s">
        <v>367</v>
      </c>
      <c r="K7" s="108" t="s">
        <v>1023</v>
      </c>
      <c r="L7" s="108" t="s">
        <v>1024</v>
      </c>
    </row>
    <row r="8" spans="1:12" ht="15.75" customHeight="1">
      <c r="A8" s="241">
        <v>7</v>
      </c>
      <c r="B8" s="80" t="s">
        <v>84</v>
      </c>
      <c r="C8" s="108" t="s">
        <v>367</v>
      </c>
      <c r="D8" s="108" t="s">
        <v>367</v>
      </c>
      <c r="E8" s="108" t="s">
        <v>1025</v>
      </c>
      <c r="F8" s="108" t="s">
        <v>1026</v>
      </c>
      <c r="G8" s="390" t="s">
        <v>611</v>
      </c>
      <c r="H8" s="108" t="s">
        <v>1027</v>
      </c>
      <c r="I8" s="108" t="s">
        <v>1028</v>
      </c>
      <c r="J8" s="108" t="s">
        <v>1029</v>
      </c>
      <c r="K8" s="108" t="s">
        <v>367</v>
      </c>
      <c r="L8" s="108" t="s">
        <v>1030</v>
      </c>
    </row>
    <row r="9" spans="1:12" ht="15.75" customHeight="1">
      <c r="A9" s="241">
        <v>8</v>
      </c>
      <c r="B9" s="80" t="s">
        <v>90</v>
      </c>
      <c r="C9" s="108" t="s">
        <v>1031</v>
      </c>
      <c r="D9" s="108" t="s">
        <v>367</v>
      </c>
      <c r="E9" s="108" t="s">
        <v>1032</v>
      </c>
      <c r="F9" s="108" t="s">
        <v>1033</v>
      </c>
      <c r="G9" s="390" t="s">
        <v>611</v>
      </c>
      <c r="H9" s="108" t="s">
        <v>1034</v>
      </c>
      <c r="I9" s="108" t="s">
        <v>1028</v>
      </c>
      <c r="J9" s="108" t="s">
        <v>1035</v>
      </c>
      <c r="K9" s="108" t="s">
        <v>367</v>
      </c>
      <c r="L9" s="108" t="s">
        <v>1036</v>
      </c>
    </row>
    <row r="10" spans="1:12" ht="15.75" customHeight="1">
      <c r="A10" s="243">
        <v>9</v>
      </c>
      <c r="B10" s="80" t="s">
        <v>96</v>
      </c>
      <c r="C10" s="108" t="s">
        <v>690</v>
      </c>
      <c r="D10" s="108" t="s">
        <v>367</v>
      </c>
      <c r="E10" s="108" t="s">
        <v>1037</v>
      </c>
      <c r="F10" s="108" t="s">
        <v>1038</v>
      </c>
      <c r="G10" s="390" t="s">
        <v>613</v>
      </c>
      <c r="H10" s="108" t="s">
        <v>1039</v>
      </c>
      <c r="I10" s="108" t="s">
        <v>1040</v>
      </c>
      <c r="J10" s="108" t="s">
        <v>367</v>
      </c>
      <c r="K10" s="108" t="s">
        <v>1041</v>
      </c>
      <c r="L10" s="108" t="s">
        <v>1042</v>
      </c>
    </row>
    <row r="11" spans="1:12" ht="15.75" customHeight="1">
      <c r="A11" s="241">
        <v>10</v>
      </c>
      <c r="B11" s="80" t="s">
        <v>101</v>
      </c>
      <c r="C11" s="108" t="s">
        <v>1043</v>
      </c>
      <c r="D11" s="108" t="s">
        <v>1044</v>
      </c>
      <c r="E11" s="108" t="s">
        <v>1045</v>
      </c>
      <c r="F11" s="108" t="s">
        <v>1046</v>
      </c>
      <c r="G11" s="390" t="s">
        <v>611</v>
      </c>
      <c r="H11" s="108" t="s">
        <v>1047</v>
      </c>
      <c r="I11" s="108" t="s">
        <v>1048</v>
      </c>
      <c r="J11" s="108" t="s">
        <v>1049</v>
      </c>
      <c r="K11" s="108" t="s">
        <v>1050</v>
      </c>
      <c r="L11" s="108" t="s">
        <v>1051</v>
      </c>
    </row>
    <row r="12" spans="1:12" ht="15.75" customHeight="1">
      <c r="A12" s="241">
        <v>11</v>
      </c>
      <c r="B12" s="80" t="s">
        <v>106</v>
      </c>
      <c r="C12" s="108" t="s">
        <v>367</v>
      </c>
      <c r="D12" s="108" t="s">
        <v>367</v>
      </c>
      <c r="E12" s="108" t="s">
        <v>1052</v>
      </c>
      <c r="F12" s="108" t="s">
        <v>367</v>
      </c>
      <c r="G12" s="390" t="s">
        <v>609</v>
      </c>
      <c r="H12" s="108" t="s">
        <v>641</v>
      </c>
      <c r="I12" s="108" t="s">
        <v>634</v>
      </c>
      <c r="J12" s="108" t="s">
        <v>1053</v>
      </c>
      <c r="K12" s="108" t="s">
        <v>367</v>
      </c>
      <c r="L12" s="108" t="s">
        <v>1054</v>
      </c>
    </row>
    <row r="13" spans="1:12" ht="15.75" customHeight="1">
      <c r="A13" s="243">
        <v>12</v>
      </c>
      <c r="B13" s="80" t="s">
        <v>111</v>
      </c>
      <c r="C13" s="108" t="s">
        <v>1019</v>
      </c>
      <c r="D13" s="108" t="s">
        <v>367</v>
      </c>
      <c r="E13" s="108" t="s">
        <v>1055</v>
      </c>
      <c r="F13" s="108" t="s">
        <v>367</v>
      </c>
      <c r="G13" s="390" t="s">
        <v>609</v>
      </c>
      <c r="H13" s="108" t="s">
        <v>641</v>
      </c>
      <c r="I13" s="108" t="s">
        <v>634</v>
      </c>
      <c r="J13" s="108" t="s">
        <v>1056</v>
      </c>
      <c r="K13" s="108" t="s">
        <v>367</v>
      </c>
      <c r="L13" s="108" t="s">
        <v>1057</v>
      </c>
    </row>
    <row r="14" spans="1:12" ht="15.75" customHeight="1">
      <c r="A14" s="241">
        <v>13</v>
      </c>
      <c r="B14" s="80" t="s">
        <v>116</v>
      </c>
      <c r="C14" s="108" t="s">
        <v>367</v>
      </c>
      <c r="D14" s="108" t="s">
        <v>367</v>
      </c>
      <c r="E14" s="108" t="s">
        <v>1058</v>
      </c>
      <c r="F14" s="108" t="s">
        <v>367</v>
      </c>
      <c r="G14" s="390" t="s">
        <v>609</v>
      </c>
      <c r="H14" s="108" t="s">
        <v>641</v>
      </c>
      <c r="I14" s="108" t="s">
        <v>634</v>
      </c>
      <c r="J14" s="108" t="s">
        <v>367</v>
      </c>
      <c r="K14" s="108" t="s">
        <v>367</v>
      </c>
      <c r="L14" s="108" t="s">
        <v>1059</v>
      </c>
    </row>
    <row r="15" spans="1:12" ht="15.75" customHeight="1">
      <c r="A15" s="241">
        <v>14</v>
      </c>
      <c r="B15" s="80" t="s">
        <v>121</v>
      </c>
      <c r="C15" s="108" t="s">
        <v>367</v>
      </c>
      <c r="D15" s="108" t="s">
        <v>1060</v>
      </c>
      <c r="E15" s="108" t="s">
        <v>1061</v>
      </c>
      <c r="F15" s="108" t="s">
        <v>1062</v>
      </c>
      <c r="G15" s="390" t="s">
        <v>614</v>
      </c>
      <c r="H15" s="108" t="s">
        <v>1063</v>
      </c>
      <c r="I15" s="108" t="s">
        <v>634</v>
      </c>
      <c r="J15" s="108" t="s">
        <v>367</v>
      </c>
      <c r="K15" s="108" t="s">
        <v>367</v>
      </c>
      <c r="L15" s="108" t="s">
        <v>1064</v>
      </c>
    </row>
    <row r="16" spans="1:12" ht="15.75" customHeight="1">
      <c r="A16" s="243">
        <v>15</v>
      </c>
      <c r="B16" s="80" t="s">
        <v>126</v>
      </c>
      <c r="C16" s="108" t="s">
        <v>367</v>
      </c>
      <c r="D16" s="108" t="s">
        <v>367</v>
      </c>
      <c r="E16" s="108" t="s">
        <v>1065</v>
      </c>
      <c r="F16" s="108" t="s">
        <v>367</v>
      </c>
      <c r="G16" s="390" t="s">
        <v>612</v>
      </c>
      <c r="H16" s="108" t="s">
        <v>1063</v>
      </c>
      <c r="I16" s="108" t="s">
        <v>634</v>
      </c>
      <c r="J16" s="108" t="s">
        <v>367</v>
      </c>
      <c r="K16" s="108" t="s">
        <v>367</v>
      </c>
      <c r="L16" s="108" t="s">
        <v>367</v>
      </c>
    </row>
    <row r="17" spans="1:12" ht="15.75" customHeight="1">
      <c r="A17" s="241">
        <v>16</v>
      </c>
      <c r="B17" s="80" t="s">
        <v>132</v>
      </c>
      <c r="C17" s="108" t="s">
        <v>367</v>
      </c>
      <c r="D17" s="108" t="s">
        <v>367</v>
      </c>
      <c r="E17" s="108" t="s">
        <v>1066</v>
      </c>
      <c r="F17" s="108" t="s">
        <v>367</v>
      </c>
      <c r="G17" s="390" t="s">
        <v>609</v>
      </c>
      <c r="H17" s="108" t="s">
        <v>641</v>
      </c>
      <c r="I17" s="108" t="s">
        <v>634</v>
      </c>
      <c r="J17" s="108" t="s">
        <v>367</v>
      </c>
      <c r="K17" s="108" t="s">
        <v>1067</v>
      </c>
      <c r="L17" s="108" t="s">
        <v>1068</v>
      </c>
    </row>
    <row r="18" spans="1:12" ht="14">
      <c r="A18" s="241">
        <v>17</v>
      </c>
      <c r="B18" s="80" t="s">
        <v>137</v>
      </c>
      <c r="C18" s="108" t="s">
        <v>367</v>
      </c>
      <c r="D18" s="108" t="s">
        <v>367</v>
      </c>
      <c r="E18" s="108" t="s">
        <v>1069</v>
      </c>
      <c r="F18" s="108" t="s">
        <v>1070</v>
      </c>
      <c r="G18" s="390" t="s">
        <v>611</v>
      </c>
      <c r="H18" s="108" t="s">
        <v>1071</v>
      </c>
      <c r="I18" s="108" t="s">
        <v>1028</v>
      </c>
      <c r="J18" s="108" t="s">
        <v>367</v>
      </c>
      <c r="K18" s="108" t="s">
        <v>1072</v>
      </c>
      <c r="L18" s="108" t="s">
        <v>1073</v>
      </c>
    </row>
    <row r="19" spans="1:12" ht="15.75" customHeight="1">
      <c r="A19" s="243">
        <v>18</v>
      </c>
      <c r="B19" s="80" t="s">
        <v>142</v>
      </c>
      <c r="C19" s="108" t="s">
        <v>367</v>
      </c>
      <c r="D19" s="108" t="s">
        <v>367</v>
      </c>
      <c r="E19" s="108" t="s">
        <v>1074</v>
      </c>
      <c r="F19" s="108" t="s">
        <v>1075</v>
      </c>
      <c r="G19" s="390" t="s">
        <v>611</v>
      </c>
      <c r="H19" s="108" t="s">
        <v>1076</v>
      </c>
      <c r="I19" s="108" t="s">
        <v>1028</v>
      </c>
      <c r="J19" s="108" t="s">
        <v>367</v>
      </c>
      <c r="K19" s="108" t="s">
        <v>1077</v>
      </c>
      <c r="L19" s="108" t="s">
        <v>1078</v>
      </c>
    </row>
    <row r="20" spans="1:12" ht="15.75" customHeight="1">
      <c r="A20" s="241">
        <v>19</v>
      </c>
      <c r="B20" s="80" t="s">
        <v>149</v>
      </c>
      <c r="C20" s="108" t="s">
        <v>1079</v>
      </c>
      <c r="D20" s="108" t="s">
        <v>1080</v>
      </c>
      <c r="E20" s="108" t="s">
        <v>430</v>
      </c>
      <c r="F20" s="108" t="s">
        <v>367</v>
      </c>
      <c r="G20" s="390" t="s">
        <v>608</v>
      </c>
      <c r="H20" s="108" t="s">
        <v>641</v>
      </c>
      <c r="I20" s="108" t="s">
        <v>634</v>
      </c>
      <c r="J20" s="108" t="s">
        <v>367</v>
      </c>
      <c r="K20" s="108" t="s">
        <v>367</v>
      </c>
      <c r="L20" s="108" t="s">
        <v>367</v>
      </c>
    </row>
    <row r="21" spans="1:12" s="255" customFormat="1" ht="14">
      <c r="A21" s="241">
        <v>20</v>
      </c>
      <c r="B21" s="80" t="s">
        <v>154</v>
      </c>
      <c r="C21" s="108" t="s">
        <v>1081</v>
      </c>
      <c r="D21" s="108" t="s">
        <v>1082</v>
      </c>
      <c r="E21" s="108" t="s">
        <v>1083</v>
      </c>
      <c r="F21" s="108" t="s">
        <v>367</v>
      </c>
      <c r="G21" s="390" t="s">
        <v>608</v>
      </c>
      <c r="H21" s="108" t="s">
        <v>641</v>
      </c>
      <c r="I21" s="108" t="s">
        <v>634</v>
      </c>
      <c r="J21" s="108" t="s">
        <v>367</v>
      </c>
      <c r="K21" s="108" t="s">
        <v>1084</v>
      </c>
      <c r="L21" s="108" t="s">
        <v>1085</v>
      </c>
    </row>
    <row r="22" spans="1:12" ht="15.75" customHeight="1">
      <c r="A22" s="243">
        <v>21</v>
      </c>
      <c r="B22" s="80" t="s">
        <v>161</v>
      </c>
      <c r="C22" s="108" t="s">
        <v>367</v>
      </c>
      <c r="D22" s="108" t="s">
        <v>367</v>
      </c>
      <c r="E22" s="108" t="s">
        <v>1086</v>
      </c>
      <c r="F22" s="108" t="s">
        <v>367</v>
      </c>
      <c r="G22" s="390" t="s">
        <v>610</v>
      </c>
      <c r="H22" s="108" t="s">
        <v>641</v>
      </c>
      <c r="I22" s="108" t="s">
        <v>634</v>
      </c>
      <c r="J22" s="108" t="s">
        <v>367</v>
      </c>
      <c r="K22" s="108" t="s">
        <v>1087</v>
      </c>
      <c r="L22" s="108" t="s">
        <v>1088</v>
      </c>
    </row>
    <row r="23" spans="1:12" ht="15.75" customHeight="1">
      <c r="A23" s="241">
        <v>22</v>
      </c>
      <c r="B23" s="80" t="s">
        <v>166</v>
      </c>
      <c r="C23" s="108" t="s">
        <v>367</v>
      </c>
      <c r="D23" s="108" t="s">
        <v>367</v>
      </c>
      <c r="E23" s="108" t="s">
        <v>1089</v>
      </c>
      <c r="F23" s="108" t="s">
        <v>1090</v>
      </c>
      <c r="G23" s="390" t="s">
        <v>611</v>
      </c>
      <c r="H23" s="108" t="s">
        <v>1091</v>
      </c>
      <c r="I23" s="108" t="s">
        <v>1092</v>
      </c>
      <c r="J23" s="108" t="s">
        <v>367</v>
      </c>
      <c r="K23" s="108" t="s">
        <v>367</v>
      </c>
      <c r="L23" s="108" t="s">
        <v>367</v>
      </c>
    </row>
    <row r="24" spans="1:12" ht="15.75" customHeight="1">
      <c r="A24" s="241">
        <v>23</v>
      </c>
      <c r="B24" s="80" t="s">
        <v>170</v>
      </c>
      <c r="C24" s="108" t="s">
        <v>367</v>
      </c>
      <c r="D24" s="108" t="s">
        <v>367</v>
      </c>
      <c r="E24" s="108" t="s">
        <v>1093</v>
      </c>
      <c r="F24" s="108" t="s">
        <v>1094</v>
      </c>
      <c r="G24" s="390" t="s">
        <v>611</v>
      </c>
      <c r="H24" s="108" t="s">
        <v>1027</v>
      </c>
      <c r="I24" s="108" t="s">
        <v>1095</v>
      </c>
      <c r="J24" s="108" t="s">
        <v>367</v>
      </c>
      <c r="K24" s="108" t="s">
        <v>1096</v>
      </c>
      <c r="L24" s="108" t="s">
        <v>1097</v>
      </c>
    </row>
    <row r="25" spans="1:12" ht="15.75" customHeight="1">
      <c r="A25" s="243">
        <v>24</v>
      </c>
      <c r="B25" s="80" t="s">
        <v>177</v>
      </c>
      <c r="C25" s="108" t="s">
        <v>367</v>
      </c>
      <c r="D25" s="108" t="s">
        <v>367</v>
      </c>
      <c r="E25" s="108" t="s">
        <v>1098</v>
      </c>
      <c r="F25" s="108" t="s">
        <v>367</v>
      </c>
      <c r="G25" s="390" t="s">
        <v>609</v>
      </c>
      <c r="H25" s="108" t="s">
        <v>641</v>
      </c>
      <c r="I25" s="108" t="s">
        <v>634</v>
      </c>
      <c r="J25" s="108" t="s">
        <v>367</v>
      </c>
      <c r="K25" s="108" t="s">
        <v>1099</v>
      </c>
      <c r="L25" s="108" t="s">
        <v>1100</v>
      </c>
    </row>
    <row r="26" spans="1:12" ht="15.75" customHeight="1">
      <c r="A26" s="241">
        <v>25</v>
      </c>
      <c r="B26" s="80" t="s">
        <v>182</v>
      </c>
      <c r="C26" s="108" t="s">
        <v>1019</v>
      </c>
      <c r="D26" s="108" t="s">
        <v>367</v>
      </c>
      <c r="E26" s="108" t="s">
        <v>1101</v>
      </c>
      <c r="F26" s="108" t="s">
        <v>1102</v>
      </c>
      <c r="G26" s="390" t="s">
        <v>611</v>
      </c>
      <c r="H26" s="108" t="s">
        <v>1103</v>
      </c>
      <c r="I26" s="108" t="s">
        <v>1104</v>
      </c>
      <c r="J26" s="108" t="s">
        <v>367</v>
      </c>
      <c r="K26" s="108" t="s">
        <v>367</v>
      </c>
      <c r="L26" s="108" t="s">
        <v>1105</v>
      </c>
    </row>
    <row r="27" spans="1:12" ht="15.75" customHeight="1">
      <c r="A27" s="241">
        <v>26</v>
      </c>
      <c r="B27" s="80" t="s">
        <v>187</v>
      </c>
      <c r="C27" s="108" t="s">
        <v>367</v>
      </c>
      <c r="D27" s="108" t="s">
        <v>367</v>
      </c>
      <c r="E27" s="108" t="s">
        <v>1106</v>
      </c>
      <c r="F27" s="108" t="s">
        <v>1107</v>
      </c>
      <c r="G27" s="390" t="s">
        <v>609</v>
      </c>
      <c r="H27" s="108" t="s">
        <v>641</v>
      </c>
      <c r="I27" s="108" t="s">
        <v>634</v>
      </c>
      <c r="J27" s="108" t="s">
        <v>367</v>
      </c>
      <c r="K27" s="108" t="s">
        <v>367</v>
      </c>
      <c r="L27" s="108" t="s">
        <v>1108</v>
      </c>
    </row>
    <row r="28" spans="1:12" ht="15.75" customHeight="1">
      <c r="A28" s="243">
        <v>27</v>
      </c>
      <c r="B28" s="80" t="s">
        <v>193</v>
      </c>
      <c r="C28" s="108" t="s">
        <v>367</v>
      </c>
      <c r="D28" s="108" t="s">
        <v>1109</v>
      </c>
      <c r="E28" s="108" t="s">
        <v>1110</v>
      </c>
      <c r="F28" s="108" t="s">
        <v>1111</v>
      </c>
      <c r="G28" s="390" t="s">
        <v>611</v>
      </c>
      <c r="H28" s="108" t="s">
        <v>1027</v>
      </c>
      <c r="I28" s="108" t="s">
        <v>1028</v>
      </c>
      <c r="J28" s="108" t="s">
        <v>367</v>
      </c>
      <c r="K28" s="108" t="s">
        <v>1112</v>
      </c>
      <c r="L28" s="108" t="s">
        <v>1113</v>
      </c>
    </row>
    <row r="29" spans="1:12" ht="15.75" customHeight="1">
      <c r="A29" s="241">
        <v>28</v>
      </c>
      <c r="B29" s="80" t="s">
        <v>198</v>
      </c>
      <c r="C29" s="108" t="s">
        <v>367</v>
      </c>
      <c r="D29" s="108" t="s">
        <v>367</v>
      </c>
      <c r="E29" s="108" t="s">
        <v>1114</v>
      </c>
      <c r="F29" s="108" t="s">
        <v>1115</v>
      </c>
      <c r="G29" s="390" t="s">
        <v>611</v>
      </c>
      <c r="H29" s="108" t="s">
        <v>1027</v>
      </c>
      <c r="I29" s="108" t="s">
        <v>1116</v>
      </c>
      <c r="J29" s="108" t="s">
        <v>367</v>
      </c>
      <c r="K29" s="108" t="s">
        <v>367</v>
      </c>
      <c r="L29" s="108" t="s">
        <v>1117</v>
      </c>
    </row>
    <row r="30" spans="1:12" ht="15.75" customHeight="1">
      <c r="A30" s="241">
        <v>29</v>
      </c>
      <c r="B30" s="80" t="s">
        <v>203</v>
      </c>
      <c r="C30" s="108" t="s">
        <v>367</v>
      </c>
      <c r="D30" s="108" t="s">
        <v>367</v>
      </c>
      <c r="E30" s="108" t="s">
        <v>1118</v>
      </c>
      <c r="F30" s="108" t="s">
        <v>1119</v>
      </c>
      <c r="G30" s="390" t="s">
        <v>611</v>
      </c>
      <c r="H30" s="108" t="s">
        <v>1120</v>
      </c>
      <c r="I30" s="108" t="s">
        <v>1121</v>
      </c>
      <c r="J30" s="108" t="s">
        <v>367</v>
      </c>
      <c r="K30" s="108" t="s">
        <v>1122</v>
      </c>
      <c r="L30" s="108" t="s">
        <v>367</v>
      </c>
    </row>
    <row r="31" spans="1:12" ht="15.75" customHeight="1">
      <c r="A31" s="243">
        <v>30</v>
      </c>
      <c r="B31" s="80" t="s">
        <v>208</v>
      </c>
      <c r="C31" s="108" t="s">
        <v>1123</v>
      </c>
      <c r="D31" s="108" t="s">
        <v>367</v>
      </c>
      <c r="E31" s="108" t="s">
        <v>1124</v>
      </c>
      <c r="F31" s="108" t="s">
        <v>367</v>
      </c>
      <c r="G31" s="390" t="s">
        <v>608</v>
      </c>
      <c r="H31" s="108" t="s">
        <v>641</v>
      </c>
      <c r="I31" s="108" t="s">
        <v>634</v>
      </c>
      <c r="J31" s="108" t="s">
        <v>367</v>
      </c>
      <c r="K31" s="108" t="s">
        <v>1125</v>
      </c>
      <c r="L31" s="108" t="s">
        <v>1126</v>
      </c>
    </row>
    <row r="32" spans="1:12" ht="15.75" customHeight="1">
      <c r="A32" s="241">
        <v>31</v>
      </c>
      <c r="B32" s="80" t="s">
        <v>214</v>
      </c>
      <c r="C32" s="108" t="s">
        <v>367</v>
      </c>
      <c r="D32" s="108" t="s">
        <v>1127</v>
      </c>
      <c r="E32" s="108" t="s">
        <v>1128</v>
      </c>
      <c r="F32" s="108" t="s">
        <v>1129</v>
      </c>
      <c r="G32" s="390" t="s">
        <v>611</v>
      </c>
      <c r="H32" s="108" t="s">
        <v>1034</v>
      </c>
      <c r="I32" s="108" t="s">
        <v>1130</v>
      </c>
      <c r="J32" s="108" t="s">
        <v>367</v>
      </c>
      <c r="K32" s="108" t="s">
        <v>1131</v>
      </c>
      <c r="L32" s="108" t="s">
        <v>1132</v>
      </c>
    </row>
    <row r="33" spans="1:12" ht="15.75" customHeight="1">
      <c r="A33" s="241">
        <v>32</v>
      </c>
      <c r="B33" s="80" t="s">
        <v>220</v>
      </c>
      <c r="C33" s="108" t="s">
        <v>1133</v>
      </c>
      <c r="D33" s="108" t="s">
        <v>367</v>
      </c>
      <c r="E33" s="108" t="s">
        <v>1134</v>
      </c>
      <c r="F33" s="108" t="s">
        <v>1135</v>
      </c>
      <c r="G33" s="390" t="s">
        <v>613</v>
      </c>
      <c r="H33" s="108" t="s">
        <v>1027</v>
      </c>
      <c r="I33" s="108" t="s">
        <v>634</v>
      </c>
      <c r="J33" s="108" t="s">
        <v>367</v>
      </c>
      <c r="K33" s="108" t="s">
        <v>1136</v>
      </c>
      <c r="L33" s="108" t="s">
        <v>1137</v>
      </c>
    </row>
    <row r="34" spans="1:12" ht="15.75" customHeight="1">
      <c r="A34" s="243">
        <v>33</v>
      </c>
      <c r="B34" s="80" t="s">
        <v>225</v>
      </c>
      <c r="C34" s="108" t="s">
        <v>1138</v>
      </c>
      <c r="D34" s="108" t="s">
        <v>367</v>
      </c>
      <c r="E34" s="108" t="s">
        <v>1139</v>
      </c>
      <c r="F34" s="108" t="s">
        <v>367</v>
      </c>
      <c r="G34" s="390" t="s">
        <v>608</v>
      </c>
      <c r="H34" s="108" t="s">
        <v>641</v>
      </c>
      <c r="I34" s="108" t="s">
        <v>634</v>
      </c>
      <c r="J34" s="108" t="s">
        <v>367</v>
      </c>
      <c r="K34" s="108" t="s">
        <v>1140</v>
      </c>
      <c r="L34" s="108" t="s">
        <v>1141</v>
      </c>
    </row>
    <row r="35" spans="1:12" ht="15.75" customHeight="1">
      <c r="A35" s="241">
        <v>34</v>
      </c>
      <c r="B35" s="80" t="s">
        <v>230</v>
      </c>
      <c r="C35" s="108" t="s">
        <v>1142</v>
      </c>
      <c r="D35" s="108" t="s">
        <v>367</v>
      </c>
      <c r="E35" s="108" t="s">
        <v>1143</v>
      </c>
      <c r="F35" s="108" t="s">
        <v>1144</v>
      </c>
      <c r="G35" s="390" t="s">
        <v>611</v>
      </c>
      <c r="H35" s="108" t="s">
        <v>1091</v>
      </c>
      <c r="I35" s="108" t="s">
        <v>1145</v>
      </c>
      <c r="J35" s="108" t="s">
        <v>367</v>
      </c>
      <c r="K35" s="108" t="s">
        <v>1146</v>
      </c>
      <c r="L35" s="108" t="s">
        <v>1147</v>
      </c>
    </row>
    <row r="36" spans="1:12" ht="15.75" customHeight="1">
      <c r="A36" s="243">
        <v>35</v>
      </c>
      <c r="B36" s="80" t="s">
        <v>235</v>
      </c>
      <c r="C36" s="108" t="s">
        <v>1148</v>
      </c>
      <c r="D36" s="108" t="s">
        <v>367</v>
      </c>
      <c r="E36" s="108" t="s">
        <v>1149</v>
      </c>
      <c r="F36" s="108" t="s">
        <v>1150</v>
      </c>
      <c r="G36" s="390" t="s">
        <v>611</v>
      </c>
      <c r="H36" s="108" t="s">
        <v>1003</v>
      </c>
      <c r="I36" s="108" t="s">
        <v>1151</v>
      </c>
      <c r="J36" s="108" t="s">
        <v>367</v>
      </c>
      <c r="K36" s="108" t="s">
        <v>1152</v>
      </c>
      <c r="L36" s="108" t="s">
        <v>1153</v>
      </c>
    </row>
    <row r="37" spans="1:12" ht="15.75" customHeight="1">
      <c r="A37" s="241">
        <v>36</v>
      </c>
      <c r="B37" s="80" t="s">
        <v>240</v>
      </c>
      <c r="C37" s="108" t="s">
        <v>367</v>
      </c>
      <c r="D37" s="108" t="s">
        <v>1154</v>
      </c>
      <c r="E37" s="108" t="s">
        <v>1155</v>
      </c>
      <c r="F37" s="108" t="s">
        <v>1156</v>
      </c>
      <c r="G37" s="390" t="s">
        <v>611</v>
      </c>
      <c r="H37" s="108" t="s">
        <v>1034</v>
      </c>
      <c r="I37" s="108" t="s">
        <v>1028</v>
      </c>
      <c r="J37" s="108" t="s">
        <v>367</v>
      </c>
      <c r="K37" s="108" t="s">
        <v>367</v>
      </c>
      <c r="L37" s="108" t="s">
        <v>1157</v>
      </c>
    </row>
    <row r="38" spans="1:12" ht="15.75" customHeight="1">
      <c r="A38" s="243">
        <v>37</v>
      </c>
      <c r="B38" s="80" t="s">
        <v>246</v>
      </c>
      <c r="C38" s="108" t="s">
        <v>1158</v>
      </c>
      <c r="D38" s="108" t="s">
        <v>367</v>
      </c>
      <c r="E38" s="108" t="s">
        <v>1159</v>
      </c>
      <c r="F38" s="108" t="s">
        <v>367</v>
      </c>
      <c r="G38" s="390" t="s">
        <v>609</v>
      </c>
      <c r="H38" s="108" t="s">
        <v>641</v>
      </c>
      <c r="I38" s="108" t="s">
        <v>634</v>
      </c>
      <c r="J38" s="108" t="s">
        <v>367</v>
      </c>
      <c r="K38" s="108" t="s">
        <v>367</v>
      </c>
      <c r="L38" s="108" t="s">
        <v>1160</v>
      </c>
    </row>
    <row r="39" spans="1:12" ht="15.75" customHeight="1">
      <c r="A39" s="241">
        <v>38</v>
      </c>
      <c r="B39" s="80" t="s">
        <v>250</v>
      </c>
      <c r="C39" s="108" t="s">
        <v>1161</v>
      </c>
      <c r="D39" s="108" t="s">
        <v>367</v>
      </c>
      <c r="E39" s="108" t="s">
        <v>1162</v>
      </c>
      <c r="F39" s="108" t="s">
        <v>1163</v>
      </c>
      <c r="G39" s="390" t="s">
        <v>611</v>
      </c>
      <c r="H39" s="108" t="s">
        <v>997</v>
      </c>
      <c r="I39" s="108" t="s">
        <v>1164</v>
      </c>
      <c r="J39" s="108" t="s">
        <v>367</v>
      </c>
      <c r="K39" s="108" t="s">
        <v>1165</v>
      </c>
      <c r="L39" s="108" t="s">
        <v>1166</v>
      </c>
    </row>
    <row r="40" spans="1:12" ht="15.75" customHeight="1">
      <c r="A40" s="243">
        <v>39</v>
      </c>
      <c r="B40" s="80" t="s">
        <v>254</v>
      </c>
      <c r="C40" s="108" t="s">
        <v>367</v>
      </c>
      <c r="D40" s="108" t="s">
        <v>367</v>
      </c>
      <c r="E40" s="108" t="s">
        <v>1167</v>
      </c>
      <c r="F40" s="108" t="s">
        <v>1168</v>
      </c>
      <c r="G40" s="390" t="s">
        <v>611</v>
      </c>
      <c r="H40" s="108" t="s">
        <v>641</v>
      </c>
      <c r="I40" s="108" t="s">
        <v>634</v>
      </c>
      <c r="J40" s="108" t="s">
        <v>367</v>
      </c>
      <c r="K40" s="108" t="s">
        <v>367</v>
      </c>
      <c r="L40" s="108" t="s">
        <v>367</v>
      </c>
    </row>
    <row r="41" spans="1:12" ht="15.75" customHeight="1">
      <c r="A41" s="241">
        <v>40</v>
      </c>
      <c r="B41" s="80" t="s">
        <v>259</v>
      </c>
      <c r="C41" s="108" t="s">
        <v>367</v>
      </c>
      <c r="D41" s="108" t="s">
        <v>367</v>
      </c>
      <c r="E41" s="108" t="s">
        <v>1169</v>
      </c>
      <c r="F41" s="108" t="s">
        <v>367</v>
      </c>
      <c r="G41" s="390" t="s">
        <v>608</v>
      </c>
      <c r="H41" s="108" t="s">
        <v>641</v>
      </c>
      <c r="I41" s="108" t="s">
        <v>634</v>
      </c>
      <c r="J41" s="108" t="s">
        <v>367</v>
      </c>
      <c r="K41" s="108" t="s">
        <v>367</v>
      </c>
      <c r="L41" s="108" t="s">
        <v>1170</v>
      </c>
    </row>
    <row r="42" spans="1:12" ht="15.75" customHeight="1">
      <c r="A42" s="243">
        <v>41</v>
      </c>
      <c r="B42" s="80" t="s">
        <v>264</v>
      </c>
      <c r="C42" s="108" t="s">
        <v>367</v>
      </c>
      <c r="D42" s="108" t="s">
        <v>367</v>
      </c>
      <c r="E42" s="108" t="s">
        <v>1171</v>
      </c>
      <c r="F42" s="108" t="s">
        <v>1172</v>
      </c>
      <c r="G42" s="166" t="s">
        <v>1173</v>
      </c>
      <c r="H42" s="108" t="s">
        <v>1174</v>
      </c>
      <c r="I42" s="108" t="s">
        <v>1028</v>
      </c>
      <c r="J42" s="108" t="s">
        <v>367</v>
      </c>
      <c r="K42" s="108" t="s">
        <v>367</v>
      </c>
      <c r="L42" s="108" t="s">
        <v>367</v>
      </c>
    </row>
    <row r="43" spans="1:12" ht="15.75" customHeight="1">
      <c r="A43" s="241">
        <v>42</v>
      </c>
      <c r="B43" s="80" t="s">
        <v>270</v>
      </c>
      <c r="C43" s="108" t="s">
        <v>367</v>
      </c>
      <c r="D43" s="108" t="s">
        <v>1175</v>
      </c>
      <c r="E43" s="108" t="s">
        <v>1176</v>
      </c>
      <c r="F43" s="108" t="s">
        <v>1177</v>
      </c>
      <c r="G43" s="390" t="s">
        <v>611</v>
      </c>
      <c r="H43" s="108" t="s">
        <v>1027</v>
      </c>
      <c r="I43" s="108" t="s">
        <v>1028</v>
      </c>
      <c r="J43" s="108" t="s">
        <v>367</v>
      </c>
      <c r="K43" s="108" t="s">
        <v>1178</v>
      </c>
      <c r="L43" s="108" t="s">
        <v>1179</v>
      </c>
    </row>
    <row r="44" spans="1:12" ht="15.75" customHeight="1">
      <c r="A44" s="243">
        <v>43</v>
      </c>
      <c r="B44" s="80" t="s">
        <v>275</v>
      </c>
      <c r="C44" s="108" t="s">
        <v>1180</v>
      </c>
      <c r="D44" s="108" t="s">
        <v>1181</v>
      </c>
      <c r="E44" s="108" t="s">
        <v>1182</v>
      </c>
      <c r="F44" s="108" t="s">
        <v>1183</v>
      </c>
      <c r="G44" s="390" t="s">
        <v>611</v>
      </c>
      <c r="H44" s="108" t="s">
        <v>1027</v>
      </c>
      <c r="I44" s="108" t="s">
        <v>634</v>
      </c>
      <c r="J44" s="108" t="s">
        <v>367</v>
      </c>
      <c r="K44" s="108" t="s">
        <v>1184</v>
      </c>
      <c r="L44" s="108" t="s">
        <v>1185</v>
      </c>
    </row>
    <row r="45" spans="1:12" ht="15.75" customHeight="1">
      <c r="A45" s="241">
        <v>44</v>
      </c>
      <c r="B45" s="80" t="s">
        <v>280</v>
      </c>
      <c r="C45" s="108" t="s">
        <v>1186</v>
      </c>
      <c r="D45" s="108" t="s">
        <v>367</v>
      </c>
      <c r="E45" s="108" t="s">
        <v>1187</v>
      </c>
      <c r="F45" s="108" t="s">
        <v>1188</v>
      </c>
      <c r="G45" s="390" t="s">
        <v>613</v>
      </c>
      <c r="H45" s="108" t="s">
        <v>1103</v>
      </c>
      <c r="I45" s="108" t="s">
        <v>1189</v>
      </c>
      <c r="J45" s="108" t="s">
        <v>367</v>
      </c>
      <c r="K45" s="108" t="s">
        <v>1190</v>
      </c>
      <c r="L45" s="108" t="s">
        <v>367</v>
      </c>
    </row>
    <row r="46" spans="1:12" ht="15.75" customHeight="1">
      <c r="A46" s="243">
        <v>45</v>
      </c>
      <c r="B46" s="80" t="s">
        <v>286</v>
      </c>
      <c r="C46" s="108" t="s">
        <v>1191</v>
      </c>
      <c r="D46" s="108" t="s">
        <v>367</v>
      </c>
      <c r="E46" s="108" t="s">
        <v>1192</v>
      </c>
      <c r="F46" s="108" t="s">
        <v>1193</v>
      </c>
      <c r="G46" s="390" t="s">
        <v>613</v>
      </c>
      <c r="H46" s="108" t="s">
        <v>1091</v>
      </c>
      <c r="I46" s="108" t="s">
        <v>1194</v>
      </c>
      <c r="J46" s="108" t="s">
        <v>367</v>
      </c>
      <c r="K46" s="108" t="s">
        <v>1195</v>
      </c>
      <c r="L46" s="108" t="s">
        <v>367</v>
      </c>
    </row>
    <row r="47" spans="1:12" ht="15.75" customHeight="1">
      <c r="A47" s="241">
        <v>46</v>
      </c>
      <c r="B47" s="80" t="s">
        <v>291</v>
      </c>
      <c r="C47" s="108" t="s">
        <v>1196</v>
      </c>
      <c r="D47" s="108" t="s">
        <v>367</v>
      </c>
      <c r="E47" s="108" t="s">
        <v>1197</v>
      </c>
      <c r="F47" s="108" t="s">
        <v>1198</v>
      </c>
      <c r="G47" s="390" t="s">
        <v>611</v>
      </c>
      <c r="H47" s="108" t="s">
        <v>1022</v>
      </c>
      <c r="I47" s="108" t="s">
        <v>1028</v>
      </c>
      <c r="J47" s="108" t="s">
        <v>367</v>
      </c>
      <c r="K47" s="108" t="s">
        <v>1199</v>
      </c>
      <c r="L47" s="108" t="s">
        <v>1200</v>
      </c>
    </row>
    <row r="48" spans="1:12" ht="15.75" customHeight="1">
      <c r="A48" s="243">
        <v>47</v>
      </c>
      <c r="B48" s="80" t="s">
        <v>296</v>
      </c>
      <c r="C48" s="108" t="s">
        <v>367</v>
      </c>
      <c r="D48" s="108" t="s">
        <v>367</v>
      </c>
      <c r="E48" s="108" t="s">
        <v>1201</v>
      </c>
      <c r="F48" s="108" t="s">
        <v>1202</v>
      </c>
      <c r="G48" s="390" t="s">
        <v>612</v>
      </c>
      <c r="H48" s="108" t="s">
        <v>1034</v>
      </c>
      <c r="I48" s="108" t="s">
        <v>634</v>
      </c>
      <c r="J48" s="108" t="s">
        <v>367</v>
      </c>
      <c r="K48" s="108" t="s">
        <v>1203</v>
      </c>
      <c r="L48" s="108" t="s">
        <v>1204</v>
      </c>
    </row>
    <row r="49" spans="1:12" ht="15.75" customHeight="1">
      <c r="A49" s="241">
        <v>48</v>
      </c>
      <c r="B49" s="82" t="s">
        <v>302</v>
      </c>
      <c r="C49" s="109" t="s">
        <v>1205</v>
      </c>
      <c r="D49" s="109" t="s">
        <v>367</v>
      </c>
      <c r="E49" s="109" t="s">
        <v>1206</v>
      </c>
      <c r="F49" s="109" t="s">
        <v>1207</v>
      </c>
      <c r="G49" s="390" t="s">
        <v>611</v>
      </c>
      <c r="H49" s="109" t="s">
        <v>997</v>
      </c>
      <c r="I49" s="108" t="s">
        <v>634</v>
      </c>
      <c r="J49" s="109" t="s">
        <v>1205</v>
      </c>
      <c r="K49" s="109" t="s">
        <v>1208</v>
      </c>
      <c r="L49" s="109" t="s">
        <v>367</v>
      </c>
    </row>
    <row r="50" spans="1:12" ht="15.75" customHeight="1">
      <c r="C50" s="254"/>
    </row>
    <row r="51" spans="1:12" ht="15.75" customHeight="1">
      <c r="C51" s="254"/>
    </row>
    <row r="52" spans="1:12" ht="15.75" customHeight="1">
      <c r="C52" s="254"/>
    </row>
    <row r="53" spans="1:12" ht="15.75" customHeight="1">
      <c r="C53" s="254"/>
    </row>
    <row r="54" spans="1:12" ht="15.75" customHeight="1">
      <c r="C54" s="254"/>
    </row>
    <row r="55" spans="1:12" ht="15.75" customHeight="1">
      <c r="C55" s="254"/>
    </row>
    <row r="56" spans="1:12" ht="15.75" customHeight="1">
      <c r="C56" s="254"/>
    </row>
    <row r="57" spans="1:12" ht="15.75" customHeight="1">
      <c r="C57" s="254"/>
    </row>
    <row r="58" spans="1:12" ht="15.75" customHeight="1">
      <c r="C58" s="254"/>
    </row>
    <row r="59" spans="1:12" ht="15.75" customHeight="1">
      <c r="C59" s="254"/>
    </row>
    <row r="60" spans="1:12" ht="15.75" customHeight="1">
      <c r="C60" s="254"/>
    </row>
    <row r="61" spans="1:12" ht="15.75" customHeight="1">
      <c r="C61" s="254"/>
    </row>
    <row r="62" spans="1:12" ht="15.75" customHeight="1">
      <c r="C62" s="254"/>
    </row>
    <row r="63" spans="1:12" ht="15.75" customHeight="1">
      <c r="C63" s="254"/>
    </row>
    <row r="64" spans="1:12" ht="15.75" customHeight="1">
      <c r="C64" s="254"/>
    </row>
    <row r="65" spans="3:3" ht="15.75" customHeight="1">
      <c r="C65" s="254"/>
    </row>
    <row r="66" spans="3:3" ht="15.75" customHeight="1">
      <c r="C66" s="254"/>
    </row>
    <row r="67" spans="3:3" ht="15.75" customHeight="1">
      <c r="C67" s="254"/>
    </row>
    <row r="68" spans="3:3" ht="15.75" customHeight="1">
      <c r="C68" s="254"/>
    </row>
    <row r="69" spans="3:3" ht="15.75" customHeight="1">
      <c r="C69" s="254"/>
    </row>
    <row r="70" spans="3:3" ht="15.75" customHeight="1">
      <c r="C70" s="254"/>
    </row>
    <row r="71" spans="3:3" ht="15.75" customHeight="1">
      <c r="C71" s="254"/>
    </row>
    <row r="72" spans="3:3" ht="15.75" customHeight="1">
      <c r="C72" s="254"/>
    </row>
    <row r="73" spans="3:3" ht="15.75" customHeight="1">
      <c r="C73" s="254"/>
    </row>
    <row r="74" spans="3:3" ht="15.75" customHeight="1">
      <c r="C74" s="254"/>
    </row>
    <row r="75" spans="3:3" ht="15.75" customHeight="1">
      <c r="C75" s="254"/>
    </row>
    <row r="76" spans="3:3" ht="15.75" customHeight="1">
      <c r="C76" s="254"/>
    </row>
    <row r="77" spans="3:3" ht="15.75" customHeight="1">
      <c r="C77" s="254"/>
    </row>
    <row r="78" spans="3:3" ht="15.75" customHeight="1">
      <c r="C78" s="254"/>
    </row>
    <row r="79" spans="3:3" ht="15.75" customHeight="1">
      <c r="C79" s="254"/>
    </row>
    <row r="80" spans="3:3" ht="15.75" customHeight="1">
      <c r="C80" s="254"/>
    </row>
    <row r="81" spans="3:3" ht="15.75" customHeight="1">
      <c r="C81" s="254"/>
    </row>
    <row r="82" spans="3:3" ht="15.75" customHeight="1">
      <c r="C82" s="254"/>
    </row>
    <row r="83" spans="3:3" ht="15.75" customHeight="1">
      <c r="C83" s="254"/>
    </row>
    <row r="84" spans="3:3" ht="15.75" customHeight="1">
      <c r="C84" s="254"/>
    </row>
    <row r="85" spans="3:3" ht="15.75" customHeight="1">
      <c r="C85" s="254"/>
    </row>
    <row r="86" spans="3:3" ht="15.75" customHeight="1">
      <c r="C86" s="254"/>
    </row>
    <row r="87" spans="3:3" ht="15.75" customHeight="1">
      <c r="C87" s="254"/>
    </row>
    <row r="88" spans="3:3" ht="15.75" customHeight="1">
      <c r="C88" s="254"/>
    </row>
    <row r="89" spans="3:3" ht="15.75" customHeight="1">
      <c r="C89" s="254"/>
    </row>
    <row r="90" spans="3:3" ht="15.75" customHeight="1">
      <c r="C90" s="254"/>
    </row>
    <row r="91" spans="3:3" ht="15.75" customHeight="1">
      <c r="C91" s="254"/>
    </row>
    <row r="92" spans="3:3" ht="15.75" customHeight="1">
      <c r="C92" s="254"/>
    </row>
    <row r="93" spans="3:3" ht="15.75" customHeight="1">
      <c r="C93" s="254"/>
    </row>
    <row r="94" spans="3:3" ht="15.75" customHeight="1">
      <c r="C94" s="254"/>
    </row>
    <row r="95" spans="3:3" ht="15.75" customHeight="1">
      <c r="C95" s="254"/>
    </row>
    <row r="96" spans="3:3" ht="15.75" customHeight="1">
      <c r="C96" s="254"/>
    </row>
    <row r="97" spans="3:3" ht="15.75" customHeight="1">
      <c r="C97" s="254"/>
    </row>
    <row r="98" spans="3:3" ht="15.75" customHeight="1">
      <c r="C98" s="254"/>
    </row>
    <row r="99" spans="3:3" ht="15.75" customHeight="1">
      <c r="C99" s="254"/>
    </row>
    <row r="100" spans="3:3" ht="15.75" customHeight="1">
      <c r="C100" s="254"/>
    </row>
    <row r="101" spans="3:3" ht="15.75" customHeight="1">
      <c r="C101" s="254"/>
    </row>
    <row r="102" spans="3:3" ht="15.75" customHeight="1">
      <c r="C102" s="254"/>
    </row>
    <row r="103" spans="3:3" ht="15.75" customHeight="1">
      <c r="C103" s="254"/>
    </row>
    <row r="104" spans="3:3" ht="15.75" customHeight="1">
      <c r="C104" s="254"/>
    </row>
    <row r="105" spans="3:3" ht="15.75" customHeight="1">
      <c r="C105" s="254"/>
    </row>
    <row r="106" spans="3:3" ht="15.75" customHeight="1">
      <c r="C106" s="254"/>
    </row>
    <row r="107" spans="3:3" ht="15.75" customHeight="1">
      <c r="C107" s="254"/>
    </row>
    <row r="108" spans="3:3" ht="15.75" customHeight="1">
      <c r="C108" s="254"/>
    </row>
    <row r="109" spans="3:3" ht="15.75" customHeight="1">
      <c r="C109" s="254"/>
    </row>
    <row r="110" spans="3:3" ht="15.75" customHeight="1">
      <c r="C110" s="254"/>
    </row>
    <row r="111" spans="3:3" ht="15.75" customHeight="1">
      <c r="C111" s="254"/>
    </row>
    <row r="112" spans="3:3" ht="15.75" customHeight="1">
      <c r="C112" s="254"/>
    </row>
    <row r="113" spans="3:3" ht="15.75" customHeight="1">
      <c r="C113" s="254"/>
    </row>
    <row r="114" spans="3:3" ht="15.75" customHeight="1">
      <c r="C114" s="254"/>
    </row>
    <row r="115" spans="3:3" ht="15.75" customHeight="1">
      <c r="C115" s="254"/>
    </row>
    <row r="116" spans="3:3" ht="15.75" customHeight="1">
      <c r="C116" s="254"/>
    </row>
    <row r="117" spans="3:3" ht="15.75" customHeight="1">
      <c r="C117" s="254"/>
    </row>
    <row r="118" spans="3:3" ht="15.75" customHeight="1">
      <c r="C118" s="254"/>
    </row>
    <row r="119" spans="3:3" ht="15.75" customHeight="1">
      <c r="C119" s="254"/>
    </row>
    <row r="120" spans="3:3" ht="15.75" customHeight="1">
      <c r="C120" s="254"/>
    </row>
    <row r="121" spans="3:3" ht="15.75" customHeight="1">
      <c r="C121" s="254"/>
    </row>
    <row r="122" spans="3:3" ht="15.75" customHeight="1">
      <c r="C122" s="254"/>
    </row>
    <row r="123" spans="3:3" ht="15.75" customHeight="1">
      <c r="C123" s="254"/>
    </row>
    <row r="124" spans="3:3" ht="15.75" customHeight="1">
      <c r="C124" s="254"/>
    </row>
    <row r="125" spans="3:3" ht="15.75" customHeight="1">
      <c r="C125" s="254"/>
    </row>
    <row r="126" spans="3:3" ht="15.75" customHeight="1">
      <c r="C126" s="254"/>
    </row>
    <row r="127" spans="3:3" ht="15.75" customHeight="1">
      <c r="C127" s="254"/>
    </row>
    <row r="128" spans="3:3" ht="15.75" customHeight="1">
      <c r="C128" s="254"/>
    </row>
    <row r="129" spans="3:3" ht="15.75" customHeight="1">
      <c r="C129" s="254"/>
    </row>
    <row r="130" spans="3:3" ht="15.75" customHeight="1">
      <c r="C130" s="254"/>
    </row>
    <row r="131" spans="3:3" ht="15.75" customHeight="1">
      <c r="C131" s="254"/>
    </row>
    <row r="132" spans="3:3" ht="15.75" customHeight="1">
      <c r="C132" s="254"/>
    </row>
    <row r="133" spans="3:3" ht="15.75" customHeight="1">
      <c r="C133" s="254"/>
    </row>
    <row r="134" spans="3:3" ht="15.75" customHeight="1">
      <c r="C134" s="254"/>
    </row>
    <row r="135" spans="3:3" ht="15.75" customHeight="1">
      <c r="C135" s="254"/>
    </row>
    <row r="136" spans="3:3" ht="15.75" customHeight="1">
      <c r="C136" s="254"/>
    </row>
    <row r="137" spans="3:3" ht="15.75" customHeight="1">
      <c r="C137" s="254"/>
    </row>
    <row r="138" spans="3:3" ht="15.75" customHeight="1">
      <c r="C138" s="254"/>
    </row>
    <row r="139" spans="3:3" ht="15.75" customHeight="1">
      <c r="C139" s="254"/>
    </row>
    <row r="140" spans="3:3" ht="15.75" customHeight="1">
      <c r="C140" s="254"/>
    </row>
    <row r="141" spans="3:3" ht="15.75" customHeight="1">
      <c r="C141" s="254"/>
    </row>
    <row r="142" spans="3:3" ht="15.75" customHeight="1">
      <c r="C142" s="254"/>
    </row>
    <row r="143" spans="3:3" ht="15.75" customHeight="1">
      <c r="C143" s="254"/>
    </row>
    <row r="144" spans="3:3" ht="15.75" customHeight="1">
      <c r="C144" s="254"/>
    </row>
    <row r="145" spans="3:3" ht="15.75" customHeight="1">
      <c r="C145" s="254"/>
    </row>
    <row r="146" spans="3:3" ht="15.75" customHeight="1">
      <c r="C146" s="254"/>
    </row>
    <row r="147" spans="3:3" ht="15.75" customHeight="1">
      <c r="C147" s="254"/>
    </row>
    <row r="148" spans="3:3" ht="15.75" customHeight="1">
      <c r="C148" s="254"/>
    </row>
    <row r="149" spans="3:3" ht="15.75" customHeight="1">
      <c r="C149" s="254"/>
    </row>
    <row r="150" spans="3:3" ht="15.75" customHeight="1">
      <c r="C150" s="254"/>
    </row>
    <row r="151" spans="3:3" ht="15.75" customHeight="1">
      <c r="C151" s="254"/>
    </row>
    <row r="152" spans="3:3" ht="15.75" customHeight="1">
      <c r="C152" s="254"/>
    </row>
    <row r="153" spans="3:3" ht="15.75" customHeight="1">
      <c r="C153" s="254"/>
    </row>
  </sheetData>
  <phoneticPr fontId="14" type="noConversion"/>
  <pageMargins left="0.7" right="0.7" top="0.75" bottom="0.75" header="0.3" footer="0.3"/>
  <legacy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8AEB1-041D-614B-8281-2F92646B016C}">
  <sheetPr codeName="Sheet57">
    <tabColor theme="4" tint="-0.499984740745262"/>
  </sheetPr>
  <dimension ref="A1:P939"/>
  <sheetViews>
    <sheetView topLeftCell="H1" workbookViewId="0">
      <selection activeCell="H1" sqref="H1"/>
    </sheetView>
  </sheetViews>
  <sheetFormatPr baseColWidth="10" defaultColWidth="14.5" defaultRowHeight="19"/>
  <cols>
    <col min="1" max="16" width="33.83203125" style="394" customWidth="1"/>
    <col min="17" max="16384" width="14.5" style="394"/>
  </cols>
  <sheetData>
    <row r="1" spans="1:16" ht="50" customHeight="1">
      <c r="A1" s="392" t="s">
        <v>1209</v>
      </c>
      <c r="B1" s="392" t="s">
        <v>609</v>
      </c>
      <c r="C1" s="392" t="s">
        <v>608</v>
      </c>
      <c r="D1" s="392" t="s">
        <v>613</v>
      </c>
      <c r="E1" s="392" t="s">
        <v>614</v>
      </c>
      <c r="F1" s="392" t="s">
        <v>612</v>
      </c>
      <c r="G1" s="392" t="s">
        <v>610</v>
      </c>
      <c r="H1" s="331" t="s">
        <v>1210</v>
      </c>
      <c r="I1" s="331"/>
      <c r="J1" s="332" t="s">
        <v>1211</v>
      </c>
      <c r="K1" s="332"/>
      <c r="L1" s="332"/>
      <c r="M1" s="332"/>
      <c r="N1" s="393"/>
      <c r="O1" s="393"/>
      <c r="P1" s="393"/>
    </row>
    <row r="2" spans="1:16" ht="54" customHeight="1">
      <c r="A2" s="395" t="s">
        <v>50</v>
      </c>
      <c r="B2" s="395" t="s">
        <v>107</v>
      </c>
      <c r="C2" s="395" t="s">
        <v>150</v>
      </c>
      <c r="D2" s="395" t="s">
        <v>97</v>
      </c>
      <c r="E2" s="395" t="s">
        <v>42</v>
      </c>
      <c r="F2" s="395" t="s">
        <v>127</v>
      </c>
      <c r="G2" s="395" t="s">
        <v>976</v>
      </c>
      <c r="H2" s="337" t="s">
        <v>1212</v>
      </c>
      <c r="I2" s="337" t="s">
        <v>1213</v>
      </c>
      <c r="J2" s="338" t="s">
        <v>1214</v>
      </c>
      <c r="K2" s="338" t="s">
        <v>1215</v>
      </c>
      <c r="L2" s="338" t="s">
        <v>1216</v>
      </c>
      <c r="M2" s="338" t="s">
        <v>1217</v>
      </c>
      <c r="N2" s="393"/>
      <c r="O2" s="393"/>
      <c r="P2" s="393"/>
    </row>
    <row r="3" spans="1:16" ht="53" customHeight="1">
      <c r="A3" s="395" t="s">
        <v>58</v>
      </c>
      <c r="B3" s="395" t="s">
        <v>969</v>
      </c>
      <c r="C3" s="395" t="s">
        <v>155</v>
      </c>
      <c r="D3" s="395" t="s">
        <v>221</v>
      </c>
      <c r="E3" s="395" t="s">
        <v>974</v>
      </c>
      <c r="F3" s="395" t="s">
        <v>973</v>
      </c>
      <c r="G3" s="396"/>
      <c r="H3" s="395" t="s">
        <v>50</v>
      </c>
      <c r="I3" s="395" t="s">
        <v>970</v>
      </c>
      <c r="J3" s="397" t="s">
        <v>97</v>
      </c>
      <c r="K3" s="397" t="s">
        <v>971</v>
      </c>
      <c r="L3" s="397" t="s">
        <v>102</v>
      </c>
      <c r="M3" s="397" t="s">
        <v>265</v>
      </c>
      <c r="N3" s="393"/>
      <c r="O3" s="393"/>
      <c r="P3" s="393"/>
    </row>
    <row r="4" spans="1:16" ht="57" customHeight="1">
      <c r="A4" s="395" t="s">
        <v>64</v>
      </c>
      <c r="B4" s="395" t="s">
        <v>117</v>
      </c>
      <c r="C4" s="395" t="s">
        <v>209</v>
      </c>
      <c r="D4" s="395" t="s">
        <v>281</v>
      </c>
      <c r="E4" s="396"/>
      <c r="F4" s="398"/>
      <c r="G4" s="363"/>
      <c r="H4" s="395" t="s">
        <v>58</v>
      </c>
      <c r="I4" s="395" t="s">
        <v>377</v>
      </c>
      <c r="J4" s="397" t="s">
        <v>167</v>
      </c>
      <c r="K4" s="397" t="s">
        <v>143</v>
      </c>
      <c r="L4" s="397" t="s">
        <v>971</v>
      </c>
      <c r="M4" s="397" t="s">
        <v>971</v>
      </c>
      <c r="N4" s="393"/>
      <c r="O4" s="393"/>
      <c r="P4" s="393"/>
    </row>
    <row r="5" spans="1:16" ht="57" customHeight="1">
      <c r="A5" s="395" t="s">
        <v>970</v>
      </c>
      <c r="B5" s="395" t="s">
        <v>133</v>
      </c>
      <c r="C5" s="395" t="s">
        <v>226</v>
      </c>
      <c r="D5" s="395" t="s">
        <v>287</v>
      </c>
      <c r="E5" s="399"/>
      <c r="F5" s="354"/>
      <c r="G5" s="363"/>
      <c r="H5" s="395" t="s">
        <v>64</v>
      </c>
      <c r="I5" s="395" t="s">
        <v>91</v>
      </c>
      <c r="J5" s="397" t="s">
        <v>231</v>
      </c>
      <c r="K5" s="397" t="s">
        <v>183</v>
      </c>
      <c r="L5" s="400"/>
      <c r="M5" s="400"/>
      <c r="N5" s="393"/>
      <c r="O5" s="393"/>
      <c r="P5" s="393"/>
    </row>
    <row r="6" spans="1:16" ht="57" customHeight="1">
      <c r="A6" s="395" t="s">
        <v>377</v>
      </c>
      <c r="B6" s="395" t="s">
        <v>178</v>
      </c>
      <c r="C6" s="395" t="s">
        <v>260</v>
      </c>
      <c r="D6" s="396"/>
      <c r="E6" s="363"/>
      <c r="F6" s="354"/>
      <c r="G6" s="363"/>
      <c r="H6" s="395" t="s">
        <v>970</v>
      </c>
      <c r="I6" s="395" t="s">
        <v>215</v>
      </c>
      <c r="J6" s="397" t="s">
        <v>287</v>
      </c>
      <c r="K6" s="397" t="s">
        <v>204</v>
      </c>
      <c r="L6" s="400"/>
      <c r="M6" s="400"/>
      <c r="N6" s="393"/>
      <c r="O6" s="393"/>
      <c r="P6" s="393"/>
    </row>
    <row r="7" spans="1:16" ht="57" customHeight="1">
      <c r="A7" s="395" t="s">
        <v>85</v>
      </c>
      <c r="B7" s="395" t="s">
        <v>188</v>
      </c>
      <c r="C7" s="396"/>
      <c r="D7" s="363"/>
      <c r="E7" s="363"/>
      <c r="F7" s="354"/>
      <c r="G7" s="363"/>
      <c r="H7" s="395" t="s">
        <v>377</v>
      </c>
      <c r="I7" s="395" t="s">
        <v>241</v>
      </c>
      <c r="J7" s="397" t="s">
        <v>971</v>
      </c>
      <c r="K7" s="397" t="s">
        <v>281</v>
      </c>
      <c r="L7" s="400"/>
      <c r="M7" s="400"/>
      <c r="N7" s="393"/>
      <c r="O7" s="393"/>
      <c r="P7" s="393"/>
    </row>
    <row r="8" spans="1:16" ht="57" customHeight="1">
      <c r="A8" s="395" t="s">
        <v>91</v>
      </c>
      <c r="B8" s="395" t="s">
        <v>247</v>
      </c>
      <c r="C8" s="399"/>
      <c r="D8" s="354"/>
      <c r="E8" s="363"/>
      <c r="F8" s="354"/>
      <c r="G8" s="363"/>
      <c r="H8" s="395" t="s">
        <v>85</v>
      </c>
      <c r="I8" s="395" t="s">
        <v>292</v>
      </c>
      <c r="J8" s="397" t="s">
        <v>143</v>
      </c>
      <c r="K8" s="397" t="s">
        <v>58</v>
      </c>
      <c r="L8" s="401"/>
      <c r="M8" s="398"/>
      <c r="N8" s="393"/>
      <c r="O8" s="393"/>
      <c r="P8" s="393"/>
    </row>
    <row r="9" spans="1:16" ht="57" customHeight="1">
      <c r="A9" s="395" t="s">
        <v>102</v>
      </c>
      <c r="B9" s="396"/>
      <c r="C9" s="363"/>
      <c r="D9" s="354"/>
      <c r="E9" s="363"/>
      <c r="F9" s="354"/>
      <c r="G9" s="363"/>
      <c r="H9" s="395" t="s">
        <v>91</v>
      </c>
      <c r="I9" s="362"/>
      <c r="J9" s="350"/>
      <c r="K9" s="397" t="s">
        <v>236</v>
      </c>
      <c r="L9" s="351"/>
      <c r="M9" s="354"/>
      <c r="N9" s="393"/>
      <c r="O9" s="393"/>
      <c r="P9" s="393"/>
    </row>
    <row r="10" spans="1:16" ht="57" customHeight="1">
      <c r="A10" s="395" t="s">
        <v>971</v>
      </c>
      <c r="B10" s="399"/>
      <c r="C10" s="363"/>
      <c r="D10" s="354"/>
      <c r="E10" s="363"/>
      <c r="F10" s="354"/>
      <c r="G10" s="363"/>
      <c r="H10" s="395" t="s">
        <v>171</v>
      </c>
      <c r="I10" s="358"/>
      <c r="J10" s="354"/>
      <c r="K10" s="398"/>
      <c r="L10" s="354"/>
      <c r="M10" s="354"/>
      <c r="N10" s="393"/>
      <c r="O10" s="393"/>
      <c r="P10" s="393"/>
    </row>
    <row r="11" spans="1:16" ht="57" customHeight="1">
      <c r="A11" s="395" t="s">
        <v>143</v>
      </c>
      <c r="B11" s="399"/>
      <c r="C11" s="363"/>
      <c r="D11" s="354"/>
      <c r="E11" s="363"/>
      <c r="F11" s="354"/>
      <c r="G11" s="363"/>
      <c r="H11" s="395" t="s">
        <v>194</v>
      </c>
      <c r="I11" s="358"/>
      <c r="J11" s="354"/>
      <c r="K11" s="354"/>
      <c r="L11" s="354"/>
      <c r="M11" s="354"/>
      <c r="N11" s="393"/>
      <c r="O11" s="393"/>
      <c r="P11" s="393"/>
    </row>
    <row r="12" spans="1:16" ht="57" customHeight="1">
      <c r="A12" s="395" t="s">
        <v>167</v>
      </c>
      <c r="B12" s="399"/>
      <c r="C12" s="363"/>
      <c r="D12" s="354"/>
      <c r="E12" s="363"/>
      <c r="F12" s="354"/>
      <c r="G12" s="363"/>
      <c r="H12" s="395" t="s">
        <v>972</v>
      </c>
      <c r="I12" s="358"/>
      <c r="J12" s="354" t="s">
        <v>1218</v>
      </c>
      <c r="K12" s="354"/>
      <c r="L12" s="354"/>
      <c r="M12" s="354"/>
      <c r="N12" s="393"/>
      <c r="O12" s="393"/>
      <c r="P12" s="393"/>
    </row>
    <row r="13" spans="1:16" ht="57" customHeight="1">
      <c r="A13" s="395" t="s">
        <v>171</v>
      </c>
      <c r="B13" s="399"/>
      <c r="C13" s="363"/>
      <c r="D13" s="354"/>
      <c r="E13" s="363"/>
      <c r="F13" s="354"/>
      <c r="G13" s="354"/>
      <c r="H13" s="395" t="s">
        <v>215</v>
      </c>
      <c r="I13" s="358"/>
      <c r="J13" s="352"/>
      <c r="K13" s="352"/>
      <c r="L13" s="352"/>
      <c r="M13" s="352"/>
      <c r="N13" s="393"/>
      <c r="O13" s="393"/>
      <c r="P13" s="393"/>
    </row>
    <row r="14" spans="1:16" ht="57" customHeight="1">
      <c r="A14" s="395" t="s">
        <v>183</v>
      </c>
      <c r="B14" s="399"/>
      <c r="C14" s="363"/>
      <c r="D14" s="354"/>
      <c r="E14" s="363"/>
      <c r="F14" s="354"/>
      <c r="G14" s="354"/>
      <c r="H14" s="395" t="s">
        <v>221</v>
      </c>
      <c r="I14" s="358"/>
      <c r="J14" s="352"/>
      <c r="K14" s="352"/>
      <c r="L14" s="352"/>
      <c r="M14" s="352"/>
      <c r="N14" s="393"/>
      <c r="O14" s="393"/>
      <c r="P14" s="393"/>
    </row>
    <row r="15" spans="1:16" ht="57" customHeight="1">
      <c r="A15" s="395" t="s">
        <v>194</v>
      </c>
      <c r="B15" s="399"/>
      <c r="C15" s="363"/>
      <c r="D15" s="354"/>
      <c r="E15" s="363"/>
      <c r="F15" s="354"/>
      <c r="G15" s="354"/>
      <c r="H15" s="395" t="s">
        <v>236</v>
      </c>
      <c r="I15" s="358"/>
      <c r="J15" s="352"/>
      <c r="K15" s="352"/>
      <c r="L15" s="352"/>
      <c r="M15" s="352"/>
      <c r="N15" s="393"/>
      <c r="O15" s="393"/>
      <c r="P15" s="393"/>
    </row>
    <row r="16" spans="1:16" ht="57" customHeight="1">
      <c r="A16" s="395" t="s">
        <v>972</v>
      </c>
      <c r="B16" s="399"/>
      <c r="C16" s="363"/>
      <c r="D16" s="354"/>
      <c r="E16" s="354"/>
      <c r="F16" s="354"/>
      <c r="G16" s="354"/>
      <c r="H16" s="395" t="s">
        <v>241</v>
      </c>
      <c r="I16" s="358"/>
      <c r="J16" s="352"/>
      <c r="K16" s="352"/>
      <c r="L16" s="352"/>
      <c r="M16" s="352"/>
      <c r="N16" s="393"/>
      <c r="O16" s="393"/>
      <c r="P16" s="393"/>
    </row>
    <row r="17" spans="1:16" ht="57" customHeight="1">
      <c r="A17" s="395" t="s">
        <v>204</v>
      </c>
      <c r="B17" s="399"/>
      <c r="C17" s="363"/>
      <c r="D17" s="354"/>
      <c r="E17" s="354"/>
      <c r="F17" s="354"/>
      <c r="G17" s="354"/>
      <c r="H17" s="395" t="s">
        <v>251</v>
      </c>
      <c r="I17" s="358"/>
      <c r="J17" s="352"/>
      <c r="K17" s="352"/>
      <c r="L17" s="352"/>
      <c r="M17" s="352"/>
      <c r="N17" s="393"/>
      <c r="O17" s="393"/>
      <c r="P17" s="393"/>
    </row>
    <row r="18" spans="1:16" ht="57" customHeight="1">
      <c r="A18" s="395" t="s">
        <v>215</v>
      </c>
      <c r="B18" s="399"/>
      <c r="C18" s="363"/>
      <c r="D18" s="354"/>
      <c r="E18" s="354"/>
      <c r="F18" s="354"/>
      <c r="G18" s="354"/>
      <c r="H18" s="395" t="s">
        <v>265</v>
      </c>
      <c r="I18" s="351"/>
      <c r="J18" s="354"/>
      <c r="K18" s="354"/>
      <c r="L18" s="354"/>
      <c r="M18" s="354"/>
      <c r="N18" s="393"/>
      <c r="O18" s="393"/>
      <c r="P18" s="393"/>
    </row>
    <row r="19" spans="1:16" ht="57" customHeight="1">
      <c r="A19" s="395" t="s">
        <v>231</v>
      </c>
      <c r="B19" s="399"/>
      <c r="C19" s="363"/>
      <c r="D19" s="354"/>
      <c r="E19" s="354"/>
      <c r="F19" s="354"/>
      <c r="G19" s="354"/>
      <c r="H19" s="395" t="s">
        <v>271</v>
      </c>
      <c r="I19" s="358"/>
      <c r="J19" s="352"/>
      <c r="K19" s="352"/>
      <c r="L19" s="352"/>
      <c r="M19" s="352"/>
      <c r="N19" s="393"/>
      <c r="O19" s="393"/>
      <c r="P19" s="393"/>
    </row>
    <row r="20" spans="1:16" ht="57" customHeight="1">
      <c r="A20" s="395" t="s">
        <v>236</v>
      </c>
      <c r="B20" s="402"/>
      <c r="C20" s="403"/>
      <c r="D20" s="403"/>
      <c r="E20" s="403"/>
      <c r="F20" s="403"/>
      <c r="G20" s="403"/>
      <c r="H20" s="395" t="s">
        <v>276</v>
      </c>
      <c r="I20" s="358"/>
      <c r="J20" s="352"/>
      <c r="K20" s="352"/>
      <c r="L20" s="352"/>
      <c r="M20" s="352"/>
      <c r="N20" s="393"/>
      <c r="O20" s="393"/>
      <c r="P20" s="393"/>
    </row>
    <row r="21" spans="1:16" ht="57" customHeight="1">
      <c r="A21" s="395" t="s">
        <v>241</v>
      </c>
      <c r="B21" s="402"/>
      <c r="C21" s="403"/>
      <c r="D21" s="403"/>
      <c r="E21" s="403"/>
      <c r="F21" s="403"/>
      <c r="G21" s="403"/>
      <c r="H21" s="395" t="s">
        <v>292</v>
      </c>
      <c r="I21" s="358"/>
      <c r="J21" s="352"/>
      <c r="K21" s="352"/>
      <c r="L21" s="352"/>
      <c r="M21" s="352"/>
      <c r="N21" s="393"/>
      <c r="O21" s="393"/>
      <c r="P21" s="393"/>
    </row>
    <row r="22" spans="1:16" ht="57" customHeight="1">
      <c r="A22" s="395" t="s">
        <v>251</v>
      </c>
      <c r="B22" s="402"/>
      <c r="C22" s="403"/>
      <c r="D22" s="403"/>
      <c r="E22" s="403"/>
      <c r="F22" s="403"/>
      <c r="G22" s="403"/>
      <c r="H22" s="395" t="s">
        <v>303</v>
      </c>
      <c r="I22" s="358"/>
      <c r="J22" s="352"/>
      <c r="K22" s="352"/>
      <c r="L22" s="352"/>
      <c r="M22" s="352"/>
      <c r="N22" s="393"/>
      <c r="O22" s="393"/>
      <c r="P22" s="393"/>
    </row>
    <row r="23" spans="1:16" ht="57" customHeight="1">
      <c r="A23" s="395" t="s">
        <v>255</v>
      </c>
      <c r="B23" s="402"/>
      <c r="C23" s="403"/>
      <c r="D23" s="403"/>
      <c r="E23" s="403"/>
      <c r="F23" s="403"/>
      <c r="G23" s="403"/>
      <c r="H23" s="395" t="s">
        <v>97</v>
      </c>
      <c r="I23" s="404"/>
      <c r="J23" s="352"/>
      <c r="K23" s="352"/>
      <c r="L23" s="352"/>
      <c r="M23" s="352"/>
      <c r="N23" s="393"/>
      <c r="O23" s="393"/>
      <c r="P23" s="393"/>
    </row>
    <row r="24" spans="1:16" ht="57" customHeight="1">
      <c r="A24" s="395" t="s">
        <v>265</v>
      </c>
      <c r="B24" s="402"/>
      <c r="C24" s="403"/>
      <c r="D24" s="403"/>
      <c r="E24" s="403"/>
      <c r="F24" s="403"/>
      <c r="G24" s="403"/>
      <c r="H24" s="395" t="s">
        <v>281</v>
      </c>
      <c r="I24" s="358"/>
      <c r="J24" s="358"/>
      <c r="K24" s="352"/>
      <c r="L24" s="352"/>
      <c r="M24" s="352"/>
      <c r="N24" s="393"/>
      <c r="O24" s="393"/>
      <c r="P24" s="393"/>
    </row>
    <row r="25" spans="1:16" ht="57" customHeight="1">
      <c r="A25" s="395" t="s">
        <v>271</v>
      </c>
      <c r="B25" s="402"/>
      <c r="C25" s="403"/>
      <c r="D25" s="403"/>
      <c r="E25" s="403"/>
      <c r="F25" s="403"/>
      <c r="G25" s="403"/>
      <c r="H25" s="393"/>
      <c r="I25" s="393"/>
      <c r="J25" s="393"/>
      <c r="K25" s="393"/>
      <c r="L25" s="393"/>
      <c r="M25" s="393"/>
      <c r="N25" s="393"/>
      <c r="O25" s="393"/>
      <c r="P25" s="393"/>
    </row>
    <row r="26" spans="1:16" ht="57" customHeight="1">
      <c r="A26" s="395" t="s">
        <v>276</v>
      </c>
      <c r="B26" s="402"/>
      <c r="C26" s="403"/>
      <c r="D26" s="403"/>
      <c r="E26" s="403"/>
      <c r="F26" s="403"/>
      <c r="G26" s="403"/>
      <c r="H26" s="393"/>
      <c r="I26" s="393"/>
      <c r="J26" s="393"/>
      <c r="K26" s="393"/>
      <c r="L26" s="393"/>
      <c r="M26" s="393"/>
      <c r="N26" s="393"/>
      <c r="O26" s="393"/>
      <c r="P26" s="393"/>
    </row>
    <row r="27" spans="1:16" ht="57" customHeight="1">
      <c r="A27" s="395" t="s">
        <v>292</v>
      </c>
      <c r="B27" s="402"/>
      <c r="C27" s="403"/>
      <c r="D27" s="403"/>
      <c r="E27" s="403"/>
      <c r="F27" s="403"/>
      <c r="G27" s="403"/>
      <c r="H27" s="393"/>
      <c r="I27" s="393"/>
      <c r="J27" s="393"/>
      <c r="K27" s="393"/>
      <c r="L27" s="393"/>
      <c r="M27" s="393"/>
      <c r="N27" s="393"/>
      <c r="O27" s="393"/>
      <c r="P27" s="393"/>
    </row>
    <row r="28" spans="1:16" ht="57" customHeight="1">
      <c r="A28" s="395" t="s">
        <v>303</v>
      </c>
      <c r="B28" s="402"/>
      <c r="C28" s="403"/>
      <c r="D28" s="403"/>
      <c r="E28" s="403"/>
      <c r="F28" s="403"/>
      <c r="G28" s="403"/>
      <c r="H28" s="393"/>
      <c r="I28" s="393"/>
      <c r="J28" s="393"/>
      <c r="K28" s="393"/>
      <c r="L28" s="393"/>
      <c r="M28" s="393"/>
      <c r="N28" s="393"/>
      <c r="O28" s="393"/>
      <c r="P28" s="393"/>
    </row>
    <row r="29" spans="1:16" ht="57" customHeight="1">
      <c r="A29" s="393"/>
      <c r="B29" s="393"/>
      <c r="C29" s="393"/>
      <c r="D29" s="393"/>
      <c r="E29" s="393"/>
      <c r="F29" s="393"/>
      <c r="G29" s="393"/>
      <c r="H29" s="393"/>
      <c r="I29" s="393"/>
      <c r="J29" s="393"/>
      <c r="K29" s="393"/>
      <c r="L29" s="393"/>
      <c r="M29" s="393"/>
      <c r="N29" s="393"/>
      <c r="O29" s="393"/>
      <c r="P29" s="393"/>
    </row>
    <row r="30" spans="1:16" ht="57" customHeight="1">
      <c r="A30" s="393"/>
      <c r="B30" s="393"/>
      <c r="C30" s="393"/>
      <c r="D30" s="393"/>
      <c r="E30" s="393"/>
      <c r="F30" s="393"/>
      <c r="G30" s="393"/>
      <c r="H30" s="393"/>
      <c r="I30" s="393"/>
      <c r="J30" s="393"/>
      <c r="K30" s="393"/>
      <c r="L30" s="393"/>
      <c r="M30" s="393"/>
      <c r="N30" s="393"/>
      <c r="O30" s="393"/>
      <c r="P30" s="393"/>
    </row>
    <row r="31" spans="1:16" ht="57" customHeight="1">
      <c r="A31" s="393"/>
      <c r="B31" s="393"/>
      <c r="C31" s="393"/>
      <c r="D31" s="393"/>
      <c r="E31" s="393"/>
      <c r="F31" s="393"/>
      <c r="G31" s="393"/>
      <c r="H31" s="393"/>
      <c r="I31" s="393"/>
      <c r="J31" s="393"/>
      <c r="K31" s="393"/>
      <c r="L31" s="393"/>
      <c r="M31" s="393"/>
      <c r="N31" s="393"/>
      <c r="O31" s="393"/>
      <c r="P31" s="393"/>
    </row>
    <row r="32" spans="1:16" ht="57" customHeight="1">
      <c r="A32" s="393"/>
      <c r="B32" s="393"/>
      <c r="C32" s="393"/>
      <c r="D32" s="393"/>
      <c r="E32" s="393"/>
      <c r="F32" s="393"/>
      <c r="G32" s="393"/>
      <c r="H32" s="393"/>
      <c r="I32" s="393"/>
      <c r="J32" s="393"/>
      <c r="K32" s="393"/>
      <c r="L32" s="393"/>
      <c r="M32" s="393"/>
      <c r="N32" s="393"/>
      <c r="O32" s="393"/>
      <c r="P32" s="393"/>
    </row>
    <row r="33" spans="1:16" ht="57" customHeight="1">
      <c r="A33" s="393"/>
      <c r="B33" s="393"/>
      <c r="C33" s="393"/>
      <c r="D33" s="393"/>
      <c r="E33" s="393"/>
      <c r="F33" s="393"/>
      <c r="G33" s="393"/>
      <c r="H33" s="393"/>
      <c r="I33" s="393"/>
      <c r="J33" s="393"/>
      <c r="K33" s="393"/>
      <c r="L33" s="393"/>
      <c r="M33" s="393"/>
      <c r="N33" s="393"/>
      <c r="O33" s="393"/>
      <c r="P33" s="393"/>
    </row>
    <row r="34" spans="1:16" ht="57" customHeight="1">
      <c r="A34" s="393"/>
      <c r="B34" s="393"/>
      <c r="C34" s="393"/>
      <c r="D34" s="393"/>
      <c r="E34" s="393"/>
      <c r="F34" s="393"/>
      <c r="G34" s="393"/>
      <c r="H34" s="393"/>
      <c r="I34" s="393"/>
      <c r="J34" s="393"/>
      <c r="K34" s="393"/>
      <c r="L34" s="393"/>
      <c r="M34" s="393"/>
      <c r="N34" s="393"/>
      <c r="O34" s="393"/>
      <c r="P34" s="393"/>
    </row>
    <row r="35" spans="1:16" ht="57" customHeight="1">
      <c r="A35" s="393"/>
      <c r="B35" s="393"/>
      <c r="C35" s="393"/>
      <c r="D35" s="393"/>
      <c r="E35" s="393"/>
      <c r="F35" s="393"/>
      <c r="G35" s="393"/>
      <c r="H35" s="393"/>
      <c r="I35" s="393"/>
      <c r="J35" s="393"/>
      <c r="K35" s="393"/>
      <c r="L35" s="393"/>
      <c r="M35" s="393"/>
      <c r="N35" s="393"/>
      <c r="O35" s="393"/>
      <c r="P35" s="393"/>
    </row>
    <row r="36" spans="1:16" ht="57" customHeight="1">
      <c r="A36" s="393"/>
      <c r="B36" s="393"/>
      <c r="C36" s="393"/>
      <c r="D36" s="393"/>
      <c r="E36" s="393"/>
      <c r="F36" s="393"/>
      <c r="G36" s="393"/>
      <c r="H36" s="393"/>
      <c r="I36" s="393"/>
      <c r="J36" s="393"/>
      <c r="K36" s="393"/>
      <c r="L36" s="393"/>
      <c r="M36" s="393"/>
      <c r="N36" s="393"/>
      <c r="O36" s="393"/>
      <c r="P36" s="393"/>
    </row>
    <row r="37" spans="1:16" ht="57" customHeight="1">
      <c r="A37" s="393"/>
      <c r="B37" s="393"/>
      <c r="C37" s="393"/>
      <c r="D37" s="393"/>
      <c r="E37" s="393"/>
      <c r="F37" s="393"/>
      <c r="G37" s="393"/>
      <c r="H37" s="393"/>
      <c r="I37" s="393"/>
      <c r="J37" s="393"/>
      <c r="K37" s="393"/>
      <c r="L37" s="393"/>
      <c r="M37" s="393"/>
      <c r="N37" s="393"/>
      <c r="O37" s="393"/>
      <c r="P37" s="393"/>
    </row>
    <row r="38" spans="1:16" ht="57" customHeight="1">
      <c r="A38" s="393"/>
      <c r="B38" s="393"/>
      <c r="C38" s="393"/>
      <c r="D38" s="393"/>
      <c r="E38" s="393"/>
      <c r="F38" s="393"/>
      <c r="G38" s="393"/>
      <c r="H38" s="393"/>
      <c r="I38" s="393"/>
      <c r="J38" s="393"/>
      <c r="K38" s="393"/>
      <c r="L38" s="393"/>
      <c r="M38" s="393"/>
      <c r="N38" s="393"/>
      <c r="O38" s="393"/>
      <c r="P38" s="393"/>
    </row>
    <row r="39" spans="1:16" ht="57" customHeight="1">
      <c r="A39" s="393"/>
      <c r="B39" s="393"/>
      <c r="C39" s="393"/>
      <c r="D39" s="393"/>
      <c r="E39" s="393"/>
      <c r="F39" s="393"/>
      <c r="G39" s="393"/>
      <c r="H39" s="393"/>
      <c r="I39" s="393"/>
      <c r="J39" s="393"/>
      <c r="K39" s="393"/>
      <c r="L39" s="393"/>
      <c r="M39" s="393"/>
      <c r="N39" s="393"/>
      <c r="O39" s="393"/>
      <c r="P39" s="393"/>
    </row>
    <row r="40" spans="1:16" ht="57" customHeight="1">
      <c r="A40" s="393"/>
      <c r="B40" s="393"/>
      <c r="C40" s="393"/>
      <c r="D40" s="393"/>
      <c r="E40" s="393"/>
      <c r="F40" s="393"/>
      <c r="G40" s="393"/>
      <c r="H40" s="393"/>
      <c r="I40" s="393"/>
      <c r="J40" s="393"/>
      <c r="K40" s="393"/>
      <c r="L40" s="393"/>
      <c r="M40" s="393"/>
      <c r="N40" s="393"/>
      <c r="O40" s="393"/>
      <c r="P40" s="393"/>
    </row>
    <row r="41" spans="1:16" ht="57" customHeight="1">
      <c r="A41" s="393"/>
      <c r="B41" s="393"/>
      <c r="C41" s="393"/>
      <c r="D41" s="393"/>
      <c r="E41" s="393"/>
      <c r="F41" s="393"/>
      <c r="G41" s="393"/>
      <c r="H41" s="393"/>
      <c r="I41" s="393"/>
      <c r="J41" s="393"/>
      <c r="K41" s="393"/>
      <c r="L41" s="393"/>
      <c r="M41" s="393"/>
      <c r="N41" s="393"/>
      <c r="O41" s="393"/>
      <c r="P41" s="393"/>
    </row>
    <row r="42" spans="1:16" ht="57" customHeight="1">
      <c r="A42" s="393"/>
      <c r="B42" s="393"/>
      <c r="C42" s="393"/>
      <c r="D42" s="393"/>
      <c r="E42" s="393"/>
      <c r="F42" s="393"/>
      <c r="G42" s="393"/>
      <c r="H42" s="393"/>
      <c r="I42" s="393"/>
      <c r="J42" s="393"/>
      <c r="K42" s="393"/>
      <c r="L42" s="393"/>
      <c r="M42" s="393"/>
      <c r="N42" s="393"/>
      <c r="O42" s="393"/>
      <c r="P42" s="393"/>
    </row>
    <row r="43" spans="1:16" ht="57" customHeight="1">
      <c r="A43" s="393"/>
      <c r="B43" s="393"/>
      <c r="C43" s="393"/>
      <c r="D43" s="393"/>
      <c r="E43" s="393"/>
      <c r="F43" s="393"/>
      <c r="G43" s="393"/>
      <c r="H43" s="393"/>
      <c r="I43" s="393"/>
      <c r="J43" s="393"/>
      <c r="K43" s="393"/>
      <c r="L43" s="393"/>
      <c r="M43" s="393"/>
      <c r="N43" s="393"/>
      <c r="O43" s="393"/>
      <c r="P43" s="393"/>
    </row>
    <row r="44" spans="1:16" ht="57" customHeight="1">
      <c r="A44" s="393"/>
      <c r="B44" s="393"/>
      <c r="C44" s="393"/>
      <c r="D44" s="393"/>
      <c r="E44" s="393"/>
      <c r="F44" s="393"/>
      <c r="G44" s="393"/>
      <c r="H44" s="393"/>
      <c r="I44" s="393"/>
      <c r="J44" s="393"/>
      <c r="K44" s="393"/>
      <c r="L44" s="393"/>
      <c r="M44" s="393"/>
      <c r="N44" s="393"/>
      <c r="O44" s="393"/>
      <c r="P44" s="393"/>
    </row>
    <row r="45" spans="1:16" ht="57" customHeight="1">
      <c r="A45" s="393"/>
      <c r="B45" s="393"/>
      <c r="C45" s="393"/>
      <c r="D45" s="393"/>
      <c r="E45" s="393"/>
      <c r="F45" s="393"/>
      <c r="G45" s="393"/>
      <c r="H45" s="393"/>
      <c r="I45" s="393"/>
      <c r="J45" s="393"/>
      <c r="K45" s="393"/>
      <c r="L45" s="393"/>
      <c r="M45" s="393"/>
      <c r="N45" s="393"/>
      <c r="O45" s="393"/>
      <c r="P45" s="393"/>
    </row>
    <row r="46" spans="1:16" ht="57" customHeight="1">
      <c r="A46" s="393"/>
      <c r="B46" s="393"/>
      <c r="C46" s="393"/>
      <c r="D46" s="393"/>
      <c r="E46" s="393"/>
      <c r="F46" s="393"/>
      <c r="G46" s="393"/>
      <c r="H46" s="393"/>
      <c r="I46" s="393"/>
      <c r="J46" s="393"/>
      <c r="K46" s="393"/>
      <c r="L46" s="393"/>
      <c r="M46" s="393"/>
      <c r="N46" s="393"/>
      <c r="O46" s="393"/>
      <c r="P46" s="393"/>
    </row>
    <row r="47" spans="1:16" ht="57" customHeight="1">
      <c r="A47" s="393"/>
      <c r="B47" s="393"/>
      <c r="C47" s="393"/>
      <c r="D47" s="393"/>
      <c r="E47" s="393"/>
      <c r="F47" s="393"/>
      <c r="G47" s="393"/>
      <c r="H47" s="393"/>
      <c r="I47" s="393"/>
      <c r="J47" s="393"/>
      <c r="K47" s="393"/>
      <c r="L47" s="393"/>
      <c r="M47" s="393"/>
      <c r="N47" s="393"/>
      <c r="O47" s="393"/>
      <c r="P47" s="393"/>
    </row>
    <row r="48" spans="1:16" ht="57" customHeight="1">
      <c r="A48" s="393"/>
      <c r="B48" s="393"/>
      <c r="C48" s="393"/>
      <c r="D48" s="393"/>
      <c r="E48" s="393"/>
      <c r="F48" s="393"/>
      <c r="G48" s="393"/>
      <c r="H48" s="393"/>
      <c r="I48" s="393"/>
      <c r="J48" s="393"/>
      <c r="K48" s="393"/>
      <c r="L48" s="393"/>
      <c r="M48" s="393"/>
      <c r="N48" s="393"/>
      <c r="O48" s="393"/>
      <c r="P48" s="393"/>
    </row>
    <row r="49" spans="1:16" ht="57" customHeight="1">
      <c r="A49" s="393"/>
      <c r="B49" s="393"/>
      <c r="C49" s="393"/>
      <c r="D49" s="393"/>
      <c r="E49" s="393"/>
      <c r="F49" s="393"/>
      <c r="G49" s="393"/>
      <c r="H49" s="393"/>
      <c r="I49" s="393"/>
      <c r="J49" s="393"/>
      <c r="K49" s="393"/>
      <c r="L49" s="393"/>
      <c r="M49" s="393"/>
      <c r="N49" s="393"/>
      <c r="O49" s="393"/>
      <c r="P49" s="393"/>
    </row>
    <row r="50" spans="1:16" ht="57" customHeight="1">
      <c r="A50" s="393"/>
      <c r="B50" s="393"/>
      <c r="C50" s="393"/>
      <c r="D50" s="393"/>
      <c r="E50" s="393"/>
      <c r="F50" s="393"/>
      <c r="G50" s="393"/>
      <c r="H50" s="393"/>
      <c r="I50" s="393"/>
      <c r="J50" s="393"/>
      <c r="K50" s="393"/>
      <c r="L50" s="393"/>
      <c r="M50" s="393"/>
      <c r="N50" s="393"/>
      <c r="O50" s="393"/>
      <c r="P50" s="393"/>
    </row>
    <row r="51" spans="1:16" ht="57" customHeight="1">
      <c r="A51" s="393"/>
      <c r="B51" s="393"/>
      <c r="C51" s="393"/>
      <c r="D51" s="393"/>
      <c r="E51" s="393"/>
      <c r="F51" s="393"/>
      <c r="G51" s="393"/>
      <c r="H51" s="393"/>
      <c r="I51" s="393"/>
      <c r="J51" s="393"/>
      <c r="K51" s="393"/>
      <c r="L51" s="393"/>
      <c r="M51" s="393"/>
      <c r="N51" s="393"/>
      <c r="O51" s="393"/>
      <c r="P51" s="393"/>
    </row>
    <row r="52" spans="1:16" ht="57" customHeight="1">
      <c r="A52" s="393"/>
      <c r="B52" s="393"/>
      <c r="C52" s="393"/>
      <c r="D52" s="393"/>
      <c r="E52" s="393"/>
      <c r="F52" s="393"/>
      <c r="G52" s="393"/>
      <c r="H52" s="393"/>
      <c r="I52" s="393"/>
      <c r="J52" s="393"/>
      <c r="K52" s="393"/>
      <c r="L52" s="393"/>
      <c r="M52" s="393"/>
      <c r="N52" s="393"/>
      <c r="O52" s="393"/>
      <c r="P52" s="393"/>
    </row>
    <row r="53" spans="1:16" ht="57" customHeight="1">
      <c r="A53" s="393"/>
      <c r="B53" s="393"/>
      <c r="C53" s="393"/>
      <c r="D53" s="393"/>
      <c r="E53" s="393"/>
      <c r="F53" s="393"/>
      <c r="G53" s="393"/>
      <c r="H53" s="393"/>
      <c r="I53" s="393"/>
      <c r="J53" s="393"/>
      <c r="K53" s="393"/>
      <c r="L53" s="393"/>
      <c r="M53" s="393"/>
      <c r="N53" s="393"/>
      <c r="O53" s="393"/>
      <c r="P53" s="393"/>
    </row>
    <row r="54" spans="1:16" ht="57" customHeight="1">
      <c r="A54" s="393"/>
      <c r="B54" s="393"/>
      <c r="C54" s="393"/>
      <c r="D54" s="393"/>
      <c r="E54" s="393"/>
      <c r="F54" s="393"/>
      <c r="G54" s="393"/>
      <c r="H54" s="393"/>
      <c r="I54" s="393"/>
      <c r="J54" s="393"/>
      <c r="K54" s="393"/>
      <c r="L54" s="393"/>
      <c r="M54" s="393"/>
      <c r="N54" s="393"/>
      <c r="O54" s="393"/>
      <c r="P54" s="393"/>
    </row>
    <row r="55" spans="1:16" ht="57" customHeight="1">
      <c r="A55" s="393"/>
      <c r="B55" s="393"/>
      <c r="C55" s="393"/>
      <c r="D55" s="393"/>
      <c r="E55" s="393"/>
      <c r="F55" s="393"/>
      <c r="G55" s="393"/>
      <c r="H55" s="393"/>
      <c r="I55" s="393"/>
      <c r="J55" s="393"/>
      <c r="K55" s="393"/>
      <c r="L55" s="393"/>
      <c r="M55" s="393"/>
      <c r="N55" s="393"/>
      <c r="O55" s="393"/>
      <c r="P55" s="393"/>
    </row>
    <row r="56" spans="1:16" ht="57" customHeight="1">
      <c r="A56" s="393"/>
      <c r="B56" s="393"/>
      <c r="C56" s="393"/>
      <c r="D56" s="393"/>
      <c r="E56" s="393"/>
      <c r="F56" s="393"/>
      <c r="G56" s="393"/>
      <c r="H56" s="393"/>
      <c r="I56" s="393"/>
      <c r="J56" s="393"/>
      <c r="K56" s="393"/>
      <c r="L56" s="393"/>
      <c r="M56" s="393"/>
      <c r="N56" s="393"/>
      <c r="O56" s="393"/>
      <c r="P56" s="393"/>
    </row>
    <row r="57" spans="1:16" ht="57" customHeight="1">
      <c r="A57" s="393"/>
      <c r="B57" s="393"/>
      <c r="C57" s="393"/>
      <c r="D57" s="393"/>
      <c r="E57" s="393"/>
      <c r="F57" s="393"/>
      <c r="G57" s="393"/>
      <c r="H57" s="393"/>
      <c r="I57" s="393"/>
      <c r="J57" s="393"/>
      <c r="K57" s="393"/>
      <c r="L57" s="393"/>
      <c r="M57" s="393"/>
      <c r="N57" s="393"/>
      <c r="O57" s="393"/>
      <c r="P57" s="393"/>
    </row>
    <row r="58" spans="1:16" ht="57" customHeight="1">
      <c r="A58" s="393"/>
      <c r="B58" s="393"/>
      <c r="C58" s="393"/>
      <c r="D58" s="393"/>
      <c r="E58" s="393"/>
      <c r="F58" s="393"/>
      <c r="G58" s="393"/>
      <c r="H58" s="393"/>
      <c r="I58" s="393"/>
      <c r="J58" s="393"/>
      <c r="K58" s="393"/>
      <c r="L58" s="393"/>
      <c r="M58" s="393"/>
      <c r="N58" s="393"/>
      <c r="O58" s="393"/>
      <c r="P58" s="393"/>
    </row>
    <row r="59" spans="1:16" ht="57" customHeight="1">
      <c r="A59" s="393"/>
      <c r="B59" s="393"/>
      <c r="C59" s="393"/>
      <c r="D59" s="393"/>
      <c r="E59" s="393"/>
      <c r="F59" s="393"/>
      <c r="G59" s="393"/>
      <c r="H59" s="393"/>
      <c r="I59" s="393"/>
      <c r="J59" s="393"/>
      <c r="K59" s="393"/>
      <c r="L59" s="393"/>
      <c r="M59" s="393"/>
      <c r="N59" s="393"/>
      <c r="O59" s="393"/>
      <c r="P59" s="393"/>
    </row>
    <row r="60" spans="1:16" ht="57" customHeight="1">
      <c r="A60" s="393"/>
      <c r="B60" s="393"/>
      <c r="C60" s="393"/>
      <c r="D60" s="393"/>
      <c r="E60" s="393"/>
      <c r="F60" s="393"/>
      <c r="G60" s="393"/>
      <c r="H60" s="393"/>
      <c r="I60" s="393"/>
      <c r="J60" s="393"/>
      <c r="K60" s="393"/>
      <c r="L60" s="393"/>
      <c r="M60" s="393"/>
      <c r="N60" s="393"/>
      <c r="O60" s="393"/>
      <c r="P60" s="393"/>
    </row>
    <row r="61" spans="1:16" ht="57" customHeight="1">
      <c r="A61" s="393"/>
      <c r="B61" s="393"/>
      <c r="C61" s="393"/>
      <c r="D61" s="393"/>
      <c r="E61" s="393"/>
      <c r="F61" s="393"/>
      <c r="G61" s="393"/>
      <c r="H61" s="393"/>
      <c r="I61" s="393"/>
      <c r="J61" s="393"/>
      <c r="K61" s="393"/>
      <c r="L61" s="393"/>
      <c r="M61" s="393"/>
      <c r="N61" s="393"/>
      <c r="O61" s="393"/>
      <c r="P61" s="393"/>
    </row>
    <row r="62" spans="1:16" ht="57" customHeight="1">
      <c r="A62" s="393"/>
      <c r="B62" s="393"/>
      <c r="C62" s="393"/>
      <c r="D62" s="393"/>
      <c r="E62" s="393"/>
      <c r="F62" s="393"/>
      <c r="G62" s="393"/>
      <c r="H62" s="393"/>
      <c r="I62" s="393"/>
      <c r="J62" s="393"/>
      <c r="K62" s="393"/>
      <c r="L62" s="393"/>
      <c r="M62" s="393"/>
      <c r="N62" s="393"/>
      <c r="O62" s="393"/>
      <c r="P62" s="393"/>
    </row>
    <row r="63" spans="1:16" ht="57" customHeight="1">
      <c r="A63" s="393"/>
      <c r="B63" s="393"/>
      <c r="C63" s="393"/>
      <c r="D63" s="393"/>
      <c r="E63" s="393"/>
      <c r="F63" s="393"/>
      <c r="G63" s="393"/>
      <c r="H63" s="393"/>
      <c r="I63" s="393"/>
      <c r="J63" s="393"/>
      <c r="K63" s="393"/>
      <c r="L63" s="393"/>
      <c r="M63" s="393"/>
      <c r="N63" s="393"/>
      <c r="O63" s="393"/>
      <c r="P63" s="393"/>
    </row>
    <row r="64" spans="1:16" ht="57" customHeight="1">
      <c r="A64" s="393"/>
      <c r="B64" s="393"/>
      <c r="C64" s="393"/>
      <c r="D64" s="393"/>
      <c r="E64" s="393"/>
      <c r="F64" s="393"/>
      <c r="G64" s="393"/>
      <c r="H64" s="393"/>
      <c r="I64" s="393"/>
      <c r="J64" s="393"/>
      <c r="K64" s="393"/>
      <c r="L64" s="393"/>
      <c r="M64" s="393"/>
      <c r="N64" s="393"/>
      <c r="O64" s="393"/>
      <c r="P64" s="393"/>
    </row>
    <row r="65" spans="1:16" ht="57" customHeight="1">
      <c r="A65" s="393"/>
      <c r="B65" s="393"/>
      <c r="C65" s="393"/>
      <c r="D65" s="393"/>
      <c r="E65" s="393"/>
      <c r="F65" s="393"/>
      <c r="G65" s="393"/>
      <c r="H65" s="393"/>
      <c r="I65" s="393"/>
      <c r="J65" s="393"/>
      <c r="K65" s="393"/>
      <c r="L65" s="393"/>
      <c r="M65" s="393"/>
      <c r="N65" s="393"/>
      <c r="O65" s="393"/>
      <c r="P65" s="393"/>
    </row>
    <row r="66" spans="1:16" ht="57" customHeight="1">
      <c r="A66" s="393"/>
      <c r="B66" s="393"/>
      <c r="C66" s="393"/>
      <c r="D66" s="393"/>
      <c r="E66" s="393"/>
      <c r="F66" s="393"/>
      <c r="G66" s="393"/>
      <c r="H66" s="393"/>
      <c r="I66" s="393"/>
      <c r="J66" s="393"/>
      <c r="K66" s="393"/>
      <c r="L66" s="393"/>
      <c r="M66" s="393"/>
      <c r="N66" s="393"/>
      <c r="O66" s="393"/>
      <c r="P66" s="393"/>
    </row>
    <row r="67" spans="1:16" ht="57" customHeight="1">
      <c r="A67" s="393"/>
      <c r="B67" s="393"/>
      <c r="C67" s="393"/>
      <c r="D67" s="393"/>
      <c r="E67" s="393"/>
      <c r="F67" s="393"/>
      <c r="G67" s="393"/>
      <c r="H67" s="393"/>
      <c r="I67" s="393"/>
      <c r="J67" s="393"/>
      <c r="K67" s="393"/>
      <c r="L67" s="393"/>
      <c r="M67" s="393"/>
      <c r="N67" s="393"/>
      <c r="O67" s="393"/>
      <c r="P67" s="393"/>
    </row>
    <row r="68" spans="1:16" ht="57" customHeight="1">
      <c r="A68" s="393"/>
      <c r="B68" s="393"/>
      <c r="C68" s="393"/>
      <c r="D68" s="393"/>
      <c r="E68" s="393"/>
      <c r="F68" s="393"/>
      <c r="G68" s="393"/>
      <c r="H68" s="393"/>
      <c r="I68" s="393"/>
      <c r="J68" s="393"/>
      <c r="K68" s="393"/>
      <c r="L68" s="393"/>
      <c r="M68" s="393"/>
      <c r="N68" s="393"/>
      <c r="O68" s="393"/>
      <c r="P68" s="393"/>
    </row>
    <row r="69" spans="1:16" ht="57" customHeight="1">
      <c r="A69" s="393"/>
      <c r="B69" s="393"/>
      <c r="C69" s="393"/>
      <c r="D69" s="393"/>
      <c r="E69" s="393"/>
      <c r="F69" s="393"/>
      <c r="G69" s="393"/>
      <c r="H69" s="393"/>
      <c r="I69" s="393"/>
      <c r="J69" s="393"/>
      <c r="K69" s="393"/>
      <c r="L69" s="393"/>
      <c r="M69" s="393"/>
      <c r="N69" s="393"/>
      <c r="O69" s="393"/>
      <c r="P69" s="393"/>
    </row>
    <row r="70" spans="1:16" ht="57" customHeight="1">
      <c r="A70" s="393"/>
      <c r="B70" s="393"/>
      <c r="C70" s="393"/>
      <c r="D70" s="393"/>
      <c r="E70" s="393"/>
      <c r="F70" s="393"/>
      <c r="G70" s="393"/>
      <c r="H70" s="393"/>
      <c r="I70" s="393"/>
      <c r="J70" s="393"/>
      <c r="K70" s="393"/>
      <c r="L70" s="393"/>
      <c r="M70" s="393"/>
      <c r="N70" s="393"/>
      <c r="O70" s="393"/>
      <c r="P70" s="393"/>
    </row>
    <row r="71" spans="1:16" ht="57" customHeight="1">
      <c r="A71" s="393"/>
      <c r="B71" s="393"/>
      <c r="C71" s="393"/>
      <c r="D71" s="393"/>
      <c r="E71" s="393"/>
      <c r="F71" s="393"/>
      <c r="G71" s="393"/>
      <c r="H71" s="393"/>
      <c r="I71" s="393"/>
      <c r="J71" s="393"/>
      <c r="K71" s="393"/>
      <c r="L71" s="393"/>
      <c r="M71" s="393"/>
      <c r="N71" s="393"/>
      <c r="O71" s="393"/>
      <c r="P71" s="393"/>
    </row>
    <row r="72" spans="1:16" ht="57" customHeight="1">
      <c r="A72" s="393"/>
      <c r="B72" s="393"/>
      <c r="C72" s="393"/>
      <c r="D72" s="393"/>
      <c r="E72" s="393"/>
      <c r="F72" s="393"/>
      <c r="G72" s="393"/>
      <c r="H72" s="393"/>
      <c r="I72" s="393"/>
      <c r="J72" s="393"/>
      <c r="K72" s="393"/>
      <c r="L72" s="393"/>
      <c r="M72" s="393"/>
      <c r="N72" s="393"/>
      <c r="O72" s="393"/>
      <c r="P72" s="393"/>
    </row>
    <row r="73" spans="1:16" ht="57" customHeight="1">
      <c r="A73" s="393"/>
      <c r="B73" s="393"/>
      <c r="C73" s="393"/>
      <c r="D73" s="393"/>
      <c r="E73" s="393"/>
      <c r="F73" s="393"/>
      <c r="G73" s="393"/>
      <c r="H73" s="393"/>
      <c r="I73" s="393"/>
      <c r="J73" s="393"/>
      <c r="K73" s="393"/>
      <c r="L73" s="393"/>
      <c r="M73" s="393"/>
      <c r="N73" s="393"/>
      <c r="O73" s="393"/>
      <c r="P73" s="393"/>
    </row>
    <row r="74" spans="1:16" ht="57" customHeight="1">
      <c r="A74" s="393"/>
      <c r="B74" s="393"/>
      <c r="C74" s="393"/>
      <c r="D74" s="393"/>
      <c r="E74" s="393"/>
      <c r="F74" s="393"/>
      <c r="G74" s="393"/>
      <c r="H74" s="393"/>
      <c r="I74" s="393"/>
      <c r="J74" s="393"/>
      <c r="K74" s="393"/>
      <c r="L74" s="393"/>
      <c r="M74" s="393"/>
      <c r="N74" s="393"/>
      <c r="O74" s="393"/>
      <c r="P74" s="393"/>
    </row>
    <row r="75" spans="1:16" ht="57" customHeight="1">
      <c r="A75" s="393"/>
      <c r="B75" s="393"/>
      <c r="C75" s="393"/>
      <c r="D75" s="393"/>
      <c r="E75" s="393"/>
      <c r="F75" s="393"/>
      <c r="G75" s="393"/>
      <c r="H75" s="393"/>
      <c r="I75" s="393"/>
      <c r="J75" s="393"/>
      <c r="K75" s="393"/>
      <c r="L75" s="393"/>
      <c r="M75" s="393"/>
      <c r="N75" s="393"/>
      <c r="O75" s="393"/>
      <c r="P75" s="393"/>
    </row>
    <row r="76" spans="1:16" ht="57" customHeight="1">
      <c r="A76" s="393"/>
      <c r="B76" s="393"/>
      <c r="C76" s="393"/>
      <c r="D76" s="393"/>
      <c r="E76" s="393"/>
      <c r="F76" s="393"/>
      <c r="G76" s="393"/>
      <c r="H76" s="393"/>
      <c r="I76" s="393"/>
      <c r="J76" s="393"/>
      <c r="K76" s="393"/>
      <c r="L76" s="393"/>
      <c r="M76" s="393"/>
      <c r="N76" s="393"/>
      <c r="O76" s="393"/>
      <c r="P76" s="393"/>
    </row>
    <row r="77" spans="1:16" ht="57" customHeight="1">
      <c r="A77" s="393"/>
      <c r="B77" s="393"/>
      <c r="C77" s="393"/>
      <c r="D77" s="393"/>
      <c r="E77" s="393"/>
      <c r="F77" s="393"/>
      <c r="G77" s="393"/>
      <c r="H77" s="393"/>
      <c r="I77" s="393"/>
      <c r="J77" s="393"/>
      <c r="K77" s="393"/>
      <c r="L77" s="393"/>
      <c r="M77" s="393"/>
      <c r="N77" s="393"/>
      <c r="O77" s="393"/>
      <c r="P77" s="393"/>
    </row>
    <row r="78" spans="1:16" ht="57" customHeight="1">
      <c r="A78" s="393"/>
      <c r="B78" s="393"/>
      <c r="C78" s="393"/>
      <c r="D78" s="393"/>
      <c r="E78" s="393"/>
      <c r="F78" s="393"/>
      <c r="G78" s="393"/>
      <c r="H78" s="393"/>
      <c r="I78" s="393"/>
      <c r="J78" s="393"/>
      <c r="K78" s="393"/>
      <c r="L78" s="393"/>
      <c r="M78" s="393"/>
      <c r="N78" s="393"/>
      <c r="O78" s="393"/>
      <c r="P78" s="393"/>
    </row>
    <row r="79" spans="1:16" ht="57" customHeight="1">
      <c r="A79" s="393"/>
      <c r="B79" s="393"/>
      <c r="C79" s="393"/>
      <c r="D79" s="393"/>
      <c r="E79" s="393"/>
      <c r="F79" s="393"/>
      <c r="G79" s="393"/>
      <c r="H79" s="393"/>
      <c r="I79" s="393"/>
      <c r="J79" s="393"/>
      <c r="K79" s="393"/>
      <c r="L79" s="393"/>
      <c r="M79" s="393"/>
      <c r="N79" s="393"/>
      <c r="O79" s="393"/>
      <c r="P79" s="393"/>
    </row>
    <row r="80" spans="1:16" ht="57" customHeight="1">
      <c r="A80" s="393"/>
      <c r="B80" s="393"/>
      <c r="C80" s="393"/>
      <c r="D80" s="393"/>
      <c r="E80" s="393"/>
      <c r="F80" s="393"/>
      <c r="G80" s="393"/>
      <c r="H80" s="393"/>
      <c r="I80" s="393"/>
      <c r="J80" s="393"/>
      <c r="K80" s="393"/>
      <c r="L80" s="393"/>
      <c r="M80" s="393"/>
      <c r="N80" s="393"/>
      <c r="O80" s="393"/>
      <c r="P80" s="393"/>
    </row>
    <row r="81" spans="1:16" ht="57" customHeight="1">
      <c r="A81" s="393"/>
      <c r="B81" s="393"/>
      <c r="C81" s="393"/>
      <c r="D81" s="393"/>
      <c r="E81" s="393"/>
      <c r="F81" s="393"/>
      <c r="G81" s="393"/>
      <c r="H81" s="393"/>
      <c r="I81" s="393"/>
      <c r="J81" s="393"/>
      <c r="K81" s="393"/>
      <c r="L81" s="393"/>
      <c r="M81" s="393"/>
      <c r="N81" s="393"/>
      <c r="O81" s="393"/>
      <c r="P81" s="393"/>
    </row>
    <row r="82" spans="1:16" ht="57" customHeight="1">
      <c r="A82" s="393"/>
      <c r="B82" s="393"/>
      <c r="C82" s="393"/>
      <c r="D82" s="393"/>
      <c r="E82" s="393"/>
      <c r="F82" s="393"/>
      <c r="G82" s="393"/>
      <c r="H82" s="393"/>
      <c r="I82" s="393"/>
      <c r="J82" s="393"/>
      <c r="K82" s="393"/>
      <c r="L82" s="393"/>
      <c r="M82" s="393"/>
      <c r="N82" s="393"/>
      <c r="O82" s="393"/>
      <c r="P82" s="393"/>
    </row>
    <row r="83" spans="1:16" ht="57" customHeight="1">
      <c r="A83" s="393"/>
      <c r="B83" s="393"/>
      <c r="C83" s="393"/>
      <c r="D83" s="393"/>
      <c r="E83" s="393"/>
      <c r="F83" s="393"/>
      <c r="G83" s="393"/>
      <c r="H83" s="393"/>
      <c r="I83" s="393"/>
      <c r="J83" s="393"/>
      <c r="K83" s="393"/>
      <c r="L83" s="393"/>
      <c r="M83" s="393"/>
      <c r="N83" s="393"/>
      <c r="O83" s="393"/>
      <c r="P83" s="393"/>
    </row>
    <row r="84" spans="1:16" ht="57" customHeight="1">
      <c r="A84" s="393"/>
      <c r="B84" s="393"/>
      <c r="C84" s="393"/>
      <c r="D84" s="393"/>
      <c r="E84" s="393"/>
      <c r="F84" s="393"/>
      <c r="G84" s="393"/>
      <c r="H84" s="393"/>
      <c r="I84" s="393"/>
      <c r="J84" s="393"/>
      <c r="K84" s="393"/>
      <c r="L84" s="393"/>
      <c r="M84" s="393"/>
      <c r="N84" s="393"/>
      <c r="O84" s="393"/>
      <c r="P84" s="393"/>
    </row>
    <row r="85" spans="1:16" ht="57" customHeight="1">
      <c r="A85" s="393"/>
      <c r="B85" s="393"/>
      <c r="C85" s="393"/>
      <c r="D85" s="393"/>
      <c r="E85" s="393"/>
      <c r="F85" s="393"/>
      <c r="G85" s="393"/>
      <c r="H85" s="393"/>
      <c r="I85" s="393"/>
      <c r="J85" s="393"/>
      <c r="K85" s="393"/>
      <c r="L85" s="393"/>
      <c r="M85" s="393"/>
      <c r="N85" s="393"/>
      <c r="O85" s="393"/>
      <c r="P85" s="393"/>
    </row>
    <row r="86" spans="1:16" ht="57" customHeight="1">
      <c r="A86" s="393"/>
      <c r="B86" s="393"/>
      <c r="C86" s="393"/>
      <c r="D86" s="393"/>
      <c r="E86" s="393"/>
      <c r="F86" s="393"/>
      <c r="G86" s="393"/>
      <c r="H86" s="393"/>
      <c r="I86" s="393"/>
      <c r="J86" s="393"/>
      <c r="K86" s="393"/>
      <c r="L86" s="393"/>
      <c r="M86" s="393"/>
      <c r="N86" s="393"/>
      <c r="O86" s="393"/>
      <c r="P86" s="393"/>
    </row>
    <row r="87" spans="1:16" ht="57" customHeight="1">
      <c r="A87" s="393"/>
      <c r="B87" s="393"/>
      <c r="C87" s="393"/>
      <c r="D87" s="393"/>
      <c r="E87" s="393"/>
      <c r="F87" s="393"/>
      <c r="G87" s="393"/>
      <c r="H87" s="393"/>
      <c r="I87" s="393"/>
      <c r="J87" s="393"/>
      <c r="K87" s="393"/>
      <c r="L87" s="393"/>
      <c r="M87" s="393"/>
      <c r="N87" s="393"/>
      <c r="O87" s="393"/>
      <c r="P87" s="393"/>
    </row>
    <row r="88" spans="1:16" ht="57" customHeight="1">
      <c r="A88" s="393"/>
      <c r="B88" s="393"/>
      <c r="C88" s="393"/>
      <c r="D88" s="393"/>
      <c r="E88" s="393"/>
      <c r="F88" s="393"/>
      <c r="G88" s="393"/>
      <c r="H88" s="393"/>
      <c r="I88" s="393"/>
      <c r="J88" s="393"/>
      <c r="K88" s="393"/>
      <c r="L88" s="393"/>
      <c r="M88" s="393"/>
      <c r="N88" s="393"/>
      <c r="O88" s="393"/>
      <c r="P88" s="393"/>
    </row>
    <row r="89" spans="1:16" ht="57" customHeight="1">
      <c r="A89" s="393"/>
      <c r="B89" s="393"/>
      <c r="C89" s="393"/>
      <c r="D89" s="393"/>
      <c r="E89" s="393"/>
      <c r="F89" s="393"/>
      <c r="G89" s="393"/>
      <c r="H89" s="393"/>
      <c r="I89" s="393"/>
      <c r="J89" s="393"/>
      <c r="K89" s="393"/>
      <c r="L89" s="393"/>
      <c r="M89" s="393"/>
      <c r="N89" s="393"/>
      <c r="O89" s="393"/>
      <c r="P89" s="393"/>
    </row>
    <row r="90" spans="1:16" ht="57" customHeight="1">
      <c r="A90" s="393"/>
      <c r="B90" s="393"/>
      <c r="C90" s="393"/>
      <c r="D90" s="393"/>
      <c r="E90" s="393"/>
      <c r="F90" s="393"/>
      <c r="G90" s="393"/>
      <c r="H90" s="393"/>
      <c r="I90" s="393"/>
      <c r="J90" s="393"/>
      <c r="K90" s="393"/>
      <c r="L90" s="393"/>
      <c r="M90" s="393"/>
      <c r="N90" s="393"/>
      <c r="O90" s="393"/>
      <c r="P90" s="393"/>
    </row>
    <row r="91" spans="1:16" ht="57" customHeight="1">
      <c r="A91" s="393"/>
      <c r="B91" s="393"/>
      <c r="C91" s="393"/>
      <c r="D91" s="393"/>
      <c r="E91" s="393"/>
      <c r="F91" s="393"/>
      <c r="G91" s="393"/>
      <c r="H91" s="393"/>
      <c r="I91" s="393"/>
      <c r="J91" s="393"/>
      <c r="K91" s="393"/>
      <c r="L91" s="393"/>
      <c r="M91" s="393"/>
      <c r="N91" s="393"/>
      <c r="O91" s="393"/>
      <c r="P91" s="393"/>
    </row>
    <row r="92" spans="1:16" ht="57" customHeight="1">
      <c r="A92" s="393"/>
      <c r="B92" s="393"/>
      <c r="C92" s="393"/>
      <c r="D92" s="393"/>
      <c r="E92" s="393"/>
      <c r="F92" s="393"/>
      <c r="G92" s="393"/>
      <c r="H92" s="393"/>
      <c r="I92" s="393"/>
      <c r="J92" s="393"/>
      <c r="K92" s="393"/>
      <c r="L92" s="393"/>
      <c r="M92" s="393"/>
      <c r="N92" s="393"/>
      <c r="O92" s="393"/>
      <c r="P92" s="393"/>
    </row>
    <row r="93" spans="1:16" ht="57" customHeight="1">
      <c r="A93" s="393"/>
      <c r="B93" s="393"/>
      <c r="C93" s="393"/>
      <c r="D93" s="393"/>
      <c r="E93" s="393"/>
      <c r="F93" s="393"/>
      <c r="G93" s="393"/>
      <c r="H93" s="393"/>
      <c r="I93" s="393"/>
      <c r="J93" s="393"/>
      <c r="K93" s="393"/>
      <c r="L93" s="393"/>
      <c r="M93" s="393"/>
      <c r="N93" s="393"/>
      <c r="O93" s="393"/>
      <c r="P93" s="393"/>
    </row>
    <row r="94" spans="1:16" ht="57" customHeight="1">
      <c r="A94" s="393"/>
      <c r="B94" s="393"/>
      <c r="C94" s="393"/>
      <c r="D94" s="393"/>
      <c r="E94" s="393"/>
      <c r="F94" s="393"/>
      <c r="G94" s="393"/>
      <c r="H94" s="393"/>
      <c r="I94" s="393"/>
      <c r="J94" s="393"/>
      <c r="K94" s="393"/>
      <c r="L94" s="393"/>
      <c r="M94" s="393"/>
      <c r="N94" s="393"/>
      <c r="O94" s="393"/>
      <c r="P94" s="393"/>
    </row>
    <row r="95" spans="1:16" ht="57" customHeight="1">
      <c r="A95" s="393"/>
      <c r="B95" s="393"/>
      <c r="C95" s="393"/>
      <c r="D95" s="393"/>
      <c r="E95" s="393"/>
      <c r="F95" s="393"/>
      <c r="G95" s="393"/>
      <c r="H95" s="393"/>
      <c r="I95" s="393"/>
      <c r="J95" s="393"/>
      <c r="K95" s="393"/>
      <c r="L95" s="393"/>
      <c r="M95" s="393"/>
      <c r="N95" s="393"/>
      <c r="O95" s="393"/>
      <c r="P95" s="393"/>
    </row>
    <row r="96" spans="1:16" ht="57" customHeight="1">
      <c r="A96" s="393"/>
      <c r="B96" s="393"/>
      <c r="C96" s="393"/>
      <c r="D96" s="393"/>
      <c r="E96" s="393"/>
      <c r="F96" s="393"/>
      <c r="G96" s="393"/>
      <c r="H96" s="393"/>
      <c r="I96" s="393"/>
      <c r="J96" s="393"/>
      <c r="K96" s="393"/>
      <c r="L96" s="393"/>
      <c r="M96" s="393"/>
      <c r="N96" s="393"/>
      <c r="O96" s="393"/>
      <c r="P96" s="393"/>
    </row>
    <row r="97" spans="1:16" ht="57" customHeight="1">
      <c r="A97" s="393"/>
      <c r="B97" s="393"/>
      <c r="C97" s="393"/>
      <c r="D97" s="393"/>
      <c r="E97" s="393"/>
      <c r="F97" s="393"/>
      <c r="G97" s="393"/>
      <c r="H97" s="393"/>
      <c r="I97" s="393"/>
      <c r="J97" s="393"/>
      <c r="K97" s="393"/>
      <c r="L97" s="393"/>
      <c r="M97" s="393"/>
      <c r="N97" s="393"/>
      <c r="O97" s="393"/>
      <c r="P97" s="393"/>
    </row>
    <row r="98" spans="1:16" ht="57" customHeight="1">
      <c r="A98" s="393"/>
      <c r="B98" s="393"/>
      <c r="C98" s="393"/>
      <c r="D98" s="393"/>
      <c r="E98" s="393"/>
      <c r="F98" s="393"/>
      <c r="G98" s="393"/>
      <c r="H98" s="393"/>
      <c r="I98" s="393"/>
      <c r="J98" s="393"/>
      <c r="K98" s="393"/>
      <c r="L98" s="393"/>
      <c r="M98" s="393"/>
      <c r="N98" s="393"/>
      <c r="O98" s="393"/>
      <c r="P98" s="393"/>
    </row>
    <row r="99" spans="1:16" ht="57" customHeight="1">
      <c r="A99" s="393"/>
      <c r="B99" s="393"/>
      <c r="C99" s="393"/>
      <c r="D99" s="393"/>
      <c r="E99" s="393"/>
      <c r="F99" s="393"/>
      <c r="G99" s="393"/>
      <c r="H99" s="393"/>
      <c r="I99" s="393"/>
      <c r="J99" s="393"/>
      <c r="K99" s="393"/>
      <c r="L99" s="393"/>
      <c r="M99" s="393"/>
      <c r="N99" s="393"/>
      <c r="O99" s="393"/>
      <c r="P99" s="393"/>
    </row>
    <row r="100" spans="1:16" ht="57" customHeight="1">
      <c r="A100" s="393"/>
      <c r="B100" s="393"/>
      <c r="C100" s="393"/>
      <c r="D100" s="393"/>
      <c r="E100" s="393"/>
      <c r="F100" s="393"/>
      <c r="G100" s="393"/>
      <c r="H100" s="393"/>
      <c r="I100" s="393"/>
      <c r="J100" s="393"/>
      <c r="K100" s="393"/>
      <c r="L100" s="393"/>
      <c r="M100" s="393"/>
      <c r="N100" s="393"/>
      <c r="O100" s="393"/>
      <c r="P100" s="393"/>
    </row>
    <row r="101" spans="1:16" ht="57" customHeight="1">
      <c r="A101" s="393"/>
      <c r="B101" s="393"/>
      <c r="C101" s="393"/>
      <c r="D101" s="393"/>
      <c r="E101" s="393"/>
      <c r="F101" s="393"/>
      <c r="G101" s="393"/>
      <c r="H101" s="393"/>
      <c r="I101" s="393"/>
      <c r="J101" s="393"/>
      <c r="K101" s="393"/>
      <c r="L101" s="393"/>
      <c r="M101" s="393"/>
      <c r="N101" s="393"/>
      <c r="O101" s="393"/>
      <c r="P101" s="393"/>
    </row>
    <row r="102" spans="1:16" ht="57" customHeight="1">
      <c r="A102" s="393"/>
      <c r="B102" s="393"/>
      <c r="C102" s="393"/>
      <c r="D102" s="393"/>
      <c r="E102" s="393"/>
      <c r="F102" s="393"/>
      <c r="G102" s="393"/>
      <c r="H102" s="393"/>
      <c r="I102" s="393"/>
      <c r="J102" s="393"/>
      <c r="K102" s="393"/>
      <c r="L102" s="393"/>
      <c r="M102" s="393"/>
      <c r="N102" s="393"/>
      <c r="O102" s="393"/>
      <c r="P102" s="393"/>
    </row>
    <row r="103" spans="1:16" ht="57" customHeight="1">
      <c r="A103" s="393"/>
      <c r="B103" s="393"/>
      <c r="C103" s="393"/>
      <c r="D103" s="393"/>
      <c r="E103" s="393"/>
      <c r="F103" s="393"/>
      <c r="G103" s="393"/>
      <c r="H103" s="393"/>
      <c r="I103" s="393"/>
      <c r="J103" s="393"/>
      <c r="K103" s="393"/>
      <c r="L103" s="393"/>
      <c r="M103" s="393"/>
      <c r="N103" s="393"/>
      <c r="O103" s="393"/>
      <c r="P103" s="393"/>
    </row>
    <row r="104" spans="1:16" ht="57" customHeight="1">
      <c r="A104" s="393"/>
      <c r="B104" s="393"/>
      <c r="C104" s="393"/>
      <c r="D104" s="393"/>
      <c r="E104" s="393"/>
      <c r="F104" s="393"/>
      <c r="G104" s="393"/>
      <c r="H104" s="393"/>
      <c r="I104" s="393"/>
      <c r="J104" s="393"/>
      <c r="K104" s="393"/>
      <c r="L104" s="393"/>
      <c r="M104" s="393"/>
      <c r="N104" s="393"/>
      <c r="O104" s="393"/>
      <c r="P104" s="393"/>
    </row>
    <row r="105" spans="1:16" ht="57" customHeight="1">
      <c r="A105" s="393"/>
      <c r="B105" s="393"/>
      <c r="C105" s="393"/>
      <c r="D105" s="393"/>
      <c r="E105" s="393"/>
      <c r="F105" s="393"/>
      <c r="G105" s="393"/>
      <c r="H105" s="393"/>
      <c r="I105" s="393"/>
      <c r="J105" s="393"/>
      <c r="K105" s="393"/>
      <c r="L105" s="393"/>
      <c r="M105" s="393"/>
      <c r="N105" s="393"/>
      <c r="O105" s="393"/>
      <c r="P105" s="393"/>
    </row>
    <row r="106" spans="1:16" ht="57" customHeight="1">
      <c r="A106" s="393"/>
      <c r="B106" s="393"/>
      <c r="C106" s="393"/>
      <c r="D106" s="393"/>
      <c r="E106" s="393"/>
      <c r="F106" s="393"/>
      <c r="G106" s="393"/>
      <c r="H106" s="393"/>
      <c r="I106" s="393"/>
      <c r="J106" s="393"/>
      <c r="K106" s="393"/>
      <c r="L106" s="393"/>
      <c r="M106" s="393"/>
      <c r="N106" s="393"/>
      <c r="O106" s="393"/>
      <c r="P106" s="393"/>
    </row>
    <row r="107" spans="1:16" ht="57" customHeight="1">
      <c r="A107" s="393"/>
      <c r="B107" s="393"/>
      <c r="C107" s="393"/>
      <c r="D107" s="393"/>
      <c r="E107" s="393"/>
      <c r="F107" s="393"/>
      <c r="G107" s="393"/>
      <c r="H107" s="393"/>
      <c r="I107" s="393"/>
      <c r="J107" s="393"/>
      <c r="K107" s="393"/>
      <c r="L107" s="393"/>
      <c r="M107" s="393"/>
      <c r="N107" s="393"/>
      <c r="O107" s="393"/>
      <c r="P107" s="393"/>
    </row>
    <row r="108" spans="1:16" ht="57" customHeight="1">
      <c r="A108" s="393"/>
      <c r="B108" s="393"/>
      <c r="C108" s="393"/>
      <c r="D108" s="393"/>
      <c r="E108" s="393"/>
      <c r="F108" s="393"/>
      <c r="G108" s="393"/>
      <c r="H108" s="393"/>
      <c r="I108" s="393"/>
      <c r="J108" s="393"/>
      <c r="K108" s="393"/>
      <c r="L108" s="393"/>
      <c r="M108" s="393"/>
      <c r="N108" s="393"/>
      <c r="O108" s="393"/>
      <c r="P108" s="393"/>
    </row>
    <row r="109" spans="1:16" ht="57" customHeight="1">
      <c r="A109" s="393"/>
      <c r="B109" s="393"/>
      <c r="C109" s="393"/>
      <c r="D109" s="393"/>
      <c r="E109" s="393"/>
      <c r="F109" s="393"/>
      <c r="G109" s="393"/>
      <c r="H109" s="393"/>
      <c r="I109" s="393"/>
      <c r="J109" s="393"/>
      <c r="K109" s="393"/>
      <c r="L109" s="393"/>
      <c r="M109" s="393"/>
      <c r="N109" s="393"/>
      <c r="O109" s="393"/>
      <c r="P109" s="393"/>
    </row>
    <row r="110" spans="1:16" ht="57" customHeight="1">
      <c r="A110" s="393"/>
      <c r="B110" s="393"/>
      <c r="C110" s="393"/>
      <c r="D110" s="393"/>
      <c r="E110" s="393"/>
      <c r="F110" s="393"/>
      <c r="G110" s="393"/>
      <c r="H110" s="393"/>
      <c r="I110" s="393"/>
      <c r="J110" s="393"/>
      <c r="K110" s="393"/>
      <c r="L110" s="393"/>
      <c r="M110" s="393"/>
      <c r="N110" s="393"/>
      <c r="O110" s="393"/>
      <c r="P110" s="393"/>
    </row>
    <row r="111" spans="1:16" ht="57" customHeight="1">
      <c r="A111" s="393"/>
      <c r="B111" s="393"/>
      <c r="C111" s="393"/>
      <c r="D111" s="393"/>
      <c r="E111" s="393"/>
      <c r="F111" s="393"/>
      <c r="G111" s="393"/>
      <c r="H111" s="393"/>
      <c r="I111" s="393"/>
      <c r="J111" s="393"/>
      <c r="K111" s="393"/>
      <c r="L111" s="393"/>
      <c r="M111" s="393"/>
      <c r="N111" s="393"/>
      <c r="O111" s="393"/>
      <c r="P111" s="393"/>
    </row>
    <row r="112" spans="1:16" ht="57" customHeight="1">
      <c r="A112" s="393"/>
      <c r="B112" s="393"/>
      <c r="C112" s="393"/>
      <c r="D112" s="393"/>
      <c r="E112" s="393"/>
      <c r="F112" s="393"/>
      <c r="G112" s="393"/>
      <c r="H112" s="393"/>
      <c r="I112" s="393"/>
      <c r="J112" s="393"/>
      <c r="K112" s="393"/>
      <c r="L112" s="393"/>
      <c r="M112" s="393"/>
      <c r="N112" s="393"/>
      <c r="O112" s="393"/>
      <c r="P112" s="393"/>
    </row>
    <row r="113" spans="1:16" ht="57" customHeight="1">
      <c r="A113" s="393"/>
      <c r="B113" s="393"/>
      <c r="C113" s="393"/>
      <c r="D113" s="393"/>
      <c r="E113" s="393"/>
      <c r="F113" s="393"/>
      <c r="G113" s="393"/>
      <c r="H113" s="393"/>
      <c r="I113" s="393"/>
      <c r="J113" s="393"/>
      <c r="K113" s="393"/>
      <c r="L113" s="393"/>
      <c r="M113" s="393"/>
      <c r="N113" s="393"/>
      <c r="O113" s="393"/>
      <c r="P113" s="393"/>
    </row>
    <row r="114" spans="1:16" ht="57" customHeight="1">
      <c r="A114" s="393"/>
      <c r="B114" s="393"/>
      <c r="C114" s="393"/>
      <c r="D114" s="393"/>
      <c r="E114" s="393"/>
      <c r="F114" s="393"/>
      <c r="G114" s="393"/>
      <c r="H114" s="393"/>
      <c r="I114" s="393"/>
      <c r="J114" s="393"/>
      <c r="K114" s="393"/>
      <c r="L114" s="393"/>
      <c r="M114" s="393"/>
      <c r="N114" s="393"/>
      <c r="O114" s="393"/>
      <c r="P114" s="393"/>
    </row>
    <row r="115" spans="1:16" ht="57" customHeight="1">
      <c r="A115" s="393"/>
      <c r="B115" s="393"/>
      <c r="C115" s="393"/>
      <c r="D115" s="393"/>
      <c r="E115" s="393"/>
      <c r="F115" s="393"/>
      <c r="G115" s="393"/>
      <c r="H115" s="393"/>
      <c r="I115" s="393"/>
      <c r="J115" s="393"/>
      <c r="K115" s="393"/>
      <c r="L115" s="393"/>
      <c r="M115" s="393"/>
      <c r="N115" s="393"/>
      <c r="O115" s="393"/>
      <c r="P115" s="393"/>
    </row>
    <row r="116" spans="1:16" ht="57" customHeight="1">
      <c r="A116" s="393"/>
      <c r="B116" s="393"/>
      <c r="C116" s="393"/>
      <c r="D116" s="393"/>
      <c r="E116" s="393"/>
      <c r="F116" s="393"/>
      <c r="G116" s="393"/>
      <c r="H116" s="393"/>
      <c r="I116" s="393"/>
      <c r="J116" s="393"/>
      <c r="K116" s="393"/>
      <c r="L116" s="393"/>
      <c r="M116" s="393"/>
      <c r="N116" s="393"/>
      <c r="O116" s="393"/>
      <c r="P116" s="393"/>
    </row>
    <row r="117" spans="1:16" ht="57" customHeight="1">
      <c r="A117" s="393"/>
      <c r="B117" s="393"/>
      <c r="C117" s="393"/>
      <c r="D117" s="393"/>
      <c r="E117" s="393"/>
      <c r="F117" s="393"/>
      <c r="G117" s="393"/>
      <c r="H117" s="393"/>
      <c r="I117" s="393"/>
      <c r="J117" s="393"/>
      <c r="K117" s="393"/>
      <c r="L117" s="393"/>
      <c r="M117" s="393"/>
      <c r="N117" s="393"/>
      <c r="O117" s="393"/>
      <c r="P117" s="393"/>
    </row>
    <row r="118" spans="1:16" ht="57" customHeight="1">
      <c r="A118" s="393"/>
      <c r="B118" s="393"/>
      <c r="C118" s="393"/>
      <c r="D118" s="393"/>
      <c r="E118" s="393"/>
      <c r="F118" s="393"/>
      <c r="G118" s="393"/>
      <c r="H118" s="393"/>
      <c r="I118" s="393"/>
      <c r="J118" s="393"/>
      <c r="K118" s="393"/>
      <c r="L118" s="393"/>
      <c r="M118" s="393"/>
      <c r="N118" s="393"/>
      <c r="O118" s="393"/>
      <c r="P118" s="393"/>
    </row>
    <row r="119" spans="1:16" ht="57" customHeight="1">
      <c r="A119" s="393"/>
      <c r="B119" s="393"/>
      <c r="C119" s="393"/>
      <c r="D119" s="393"/>
      <c r="E119" s="393"/>
      <c r="F119" s="393"/>
      <c r="G119" s="393"/>
      <c r="H119" s="393"/>
      <c r="I119" s="393"/>
      <c r="J119" s="393"/>
      <c r="K119" s="393"/>
      <c r="L119" s="393"/>
      <c r="M119" s="393"/>
      <c r="N119" s="393"/>
      <c r="O119" s="393"/>
      <c r="P119" s="393"/>
    </row>
    <row r="120" spans="1:16" ht="57" customHeight="1">
      <c r="A120" s="393"/>
      <c r="B120" s="393"/>
      <c r="C120" s="393"/>
      <c r="D120" s="393"/>
      <c r="E120" s="393"/>
      <c r="F120" s="393"/>
      <c r="G120" s="393"/>
      <c r="H120" s="393"/>
      <c r="I120" s="393"/>
      <c r="J120" s="393"/>
      <c r="K120" s="393"/>
      <c r="L120" s="393"/>
      <c r="M120" s="393"/>
      <c r="N120" s="393"/>
      <c r="O120" s="393"/>
      <c r="P120" s="393"/>
    </row>
    <row r="121" spans="1:16" ht="57" customHeight="1">
      <c r="A121" s="393"/>
      <c r="B121" s="393"/>
      <c r="C121" s="393"/>
      <c r="D121" s="393"/>
      <c r="E121" s="393"/>
      <c r="F121" s="393"/>
      <c r="G121" s="393"/>
      <c r="H121" s="393"/>
      <c r="I121" s="393"/>
      <c r="J121" s="393"/>
      <c r="K121" s="393"/>
      <c r="L121" s="393"/>
      <c r="M121" s="393"/>
      <c r="N121" s="393"/>
      <c r="O121" s="393"/>
      <c r="P121" s="393"/>
    </row>
    <row r="122" spans="1:16" ht="57" customHeight="1">
      <c r="A122" s="393"/>
      <c r="B122" s="393"/>
      <c r="C122" s="393"/>
      <c r="D122" s="393"/>
      <c r="E122" s="393"/>
      <c r="F122" s="393"/>
      <c r="G122" s="393"/>
      <c r="H122" s="393"/>
      <c r="I122" s="393"/>
      <c r="J122" s="393"/>
      <c r="K122" s="393"/>
      <c r="L122" s="393"/>
      <c r="M122" s="393"/>
      <c r="N122" s="393"/>
      <c r="O122" s="393"/>
      <c r="P122" s="393"/>
    </row>
    <row r="123" spans="1:16" ht="57" customHeight="1">
      <c r="A123" s="393"/>
      <c r="B123" s="393"/>
      <c r="C123" s="393"/>
      <c r="D123" s="393"/>
      <c r="E123" s="393"/>
      <c r="F123" s="393"/>
      <c r="G123" s="393"/>
      <c r="H123" s="393"/>
      <c r="I123" s="393"/>
      <c r="J123" s="393"/>
      <c r="K123" s="393"/>
      <c r="L123" s="393"/>
      <c r="M123" s="393"/>
      <c r="N123" s="393"/>
      <c r="O123" s="393"/>
      <c r="P123" s="393"/>
    </row>
    <row r="124" spans="1:16" ht="57" customHeight="1">
      <c r="A124" s="393"/>
      <c r="B124" s="393"/>
      <c r="C124" s="393"/>
      <c r="D124" s="393"/>
      <c r="E124" s="393"/>
      <c r="F124" s="393"/>
      <c r="G124" s="393"/>
      <c r="H124" s="393"/>
      <c r="I124" s="393"/>
      <c r="J124" s="393"/>
      <c r="K124" s="393"/>
      <c r="L124" s="393"/>
      <c r="M124" s="393"/>
      <c r="N124" s="393"/>
      <c r="O124" s="393"/>
      <c r="P124" s="393"/>
    </row>
    <row r="125" spans="1:16" ht="57" customHeight="1">
      <c r="A125" s="393"/>
      <c r="B125" s="393"/>
      <c r="C125" s="393"/>
      <c r="D125" s="393"/>
      <c r="E125" s="393"/>
      <c r="F125" s="393"/>
      <c r="G125" s="393"/>
      <c r="H125" s="393"/>
      <c r="I125" s="393"/>
      <c r="J125" s="393"/>
      <c r="K125" s="393"/>
      <c r="L125" s="393"/>
      <c r="M125" s="393"/>
      <c r="N125" s="393"/>
      <c r="O125" s="393"/>
      <c r="P125" s="393"/>
    </row>
    <row r="126" spans="1:16" ht="57" customHeight="1">
      <c r="A126" s="393"/>
      <c r="B126" s="393"/>
      <c r="C126" s="393"/>
      <c r="D126" s="393"/>
      <c r="E126" s="393"/>
      <c r="F126" s="393"/>
      <c r="G126" s="393"/>
      <c r="H126" s="393"/>
      <c r="I126" s="393"/>
      <c r="J126" s="393"/>
      <c r="K126" s="393"/>
      <c r="L126" s="393"/>
      <c r="M126" s="393"/>
      <c r="N126" s="393"/>
      <c r="O126" s="393"/>
      <c r="P126" s="393"/>
    </row>
    <row r="127" spans="1:16" ht="57" customHeight="1">
      <c r="A127" s="393"/>
      <c r="B127" s="393"/>
      <c r="C127" s="393"/>
      <c r="D127" s="393"/>
      <c r="E127" s="393"/>
      <c r="F127" s="393"/>
      <c r="G127" s="393"/>
      <c r="H127" s="393"/>
      <c r="I127" s="393"/>
      <c r="J127" s="393"/>
      <c r="K127" s="393"/>
      <c r="L127" s="393"/>
      <c r="M127" s="393"/>
      <c r="N127" s="393"/>
      <c r="O127" s="393"/>
      <c r="P127" s="393"/>
    </row>
    <row r="128" spans="1:16" ht="57" customHeight="1">
      <c r="A128" s="393"/>
      <c r="B128" s="393"/>
      <c r="C128" s="393"/>
      <c r="D128" s="393"/>
      <c r="E128" s="393"/>
      <c r="F128" s="393"/>
      <c r="G128" s="393"/>
      <c r="H128" s="393"/>
      <c r="I128" s="393"/>
      <c r="J128" s="393"/>
      <c r="K128" s="393"/>
      <c r="L128" s="393"/>
      <c r="M128" s="393"/>
      <c r="N128" s="393"/>
      <c r="O128" s="393"/>
      <c r="P128" s="393"/>
    </row>
    <row r="129" spans="1:16" ht="57" customHeight="1">
      <c r="A129" s="393"/>
      <c r="B129" s="393"/>
      <c r="C129" s="393"/>
      <c r="D129" s="393"/>
      <c r="E129" s="393"/>
      <c r="F129" s="393"/>
      <c r="G129" s="393"/>
      <c r="H129" s="393"/>
      <c r="I129" s="393"/>
      <c r="J129" s="393"/>
      <c r="K129" s="393"/>
      <c r="L129" s="393"/>
      <c r="M129" s="393"/>
      <c r="N129" s="393"/>
      <c r="O129" s="393"/>
      <c r="P129" s="393"/>
    </row>
    <row r="130" spans="1:16" ht="57" customHeight="1">
      <c r="A130" s="393"/>
      <c r="B130" s="393"/>
      <c r="C130" s="393"/>
      <c r="D130" s="393"/>
      <c r="E130" s="393"/>
      <c r="F130" s="393"/>
      <c r="G130" s="393"/>
      <c r="H130" s="393"/>
      <c r="I130" s="393"/>
      <c r="J130" s="393"/>
      <c r="K130" s="393"/>
      <c r="L130" s="393"/>
      <c r="M130" s="393"/>
      <c r="N130" s="393"/>
      <c r="O130" s="393"/>
      <c r="P130" s="393"/>
    </row>
    <row r="131" spans="1:16" ht="57" customHeight="1">
      <c r="A131" s="393"/>
      <c r="B131" s="393"/>
      <c r="C131" s="393"/>
      <c r="D131" s="393"/>
      <c r="E131" s="393"/>
      <c r="F131" s="393"/>
      <c r="G131" s="393"/>
      <c r="H131" s="393"/>
      <c r="I131" s="393"/>
      <c r="J131" s="393"/>
      <c r="K131" s="393"/>
      <c r="L131" s="393"/>
      <c r="M131" s="393"/>
      <c r="N131" s="393"/>
      <c r="O131" s="393"/>
      <c r="P131" s="393"/>
    </row>
    <row r="132" spans="1:16" ht="57" customHeight="1">
      <c r="A132" s="393"/>
      <c r="B132" s="393"/>
      <c r="C132" s="393"/>
      <c r="D132" s="393"/>
      <c r="E132" s="393"/>
      <c r="F132" s="393"/>
      <c r="G132" s="393"/>
      <c r="H132" s="393"/>
      <c r="I132" s="393"/>
      <c r="J132" s="393"/>
      <c r="K132" s="393"/>
      <c r="L132" s="393"/>
      <c r="M132" s="393"/>
      <c r="N132" s="393"/>
      <c r="O132" s="393"/>
      <c r="P132" s="393"/>
    </row>
    <row r="133" spans="1:16" ht="57" customHeight="1">
      <c r="A133" s="393"/>
      <c r="B133" s="393"/>
      <c r="C133" s="393"/>
      <c r="D133" s="393"/>
      <c r="E133" s="393"/>
      <c r="F133" s="393"/>
      <c r="G133" s="393"/>
      <c r="H133" s="393"/>
      <c r="I133" s="393"/>
      <c r="J133" s="393"/>
      <c r="K133" s="393"/>
      <c r="L133" s="393"/>
      <c r="M133" s="393"/>
      <c r="N133" s="393"/>
      <c r="O133" s="393"/>
      <c r="P133" s="393"/>
    </row>
    <row r="134" spans="1:16" ht="57" customHeight="1">
      <c r="A134" s="393"/>
      <c r="B134" s="393"/>
      <c r="C134" s="393"/>
      <c r="D134" s="393"/>
      <c r="E134" s="393"/>
      <c r="F134" s="393"/>
      <c r="G134" s="393"/>
      <c r="H134" s="393"/>
      <c r="I134" s="393"/>
      <c r="J134" s="393"/>
      <c r="K134" s="393"/>
      <c r="L134" s="393"/>
      <c r="M134" s="393"/>
      <c r="N134" s="393"/>
      <c r="O134" s="393"/>
      <c r="P134" s="393"/>
    </row>
    <row r="135" spans="1:16" ht="57" customHeight="1">
      <c r="A135" s="393"/>
      <c r="B135" s="393"/>
      <c r="C135" s="393"/>
      <c r="D135" s="393"/>
      <c r="E135" s="393"/>
      <c r="F135" s="393"/>
      <c r="G135" s="393"/>
      <c r="H135" s="393"/>
      <c r="I135" s="393"/>
      <c r="J135" s="393"/>
      <c r="K135" s="393"/>
      <c r="L135" s="393"/>
      <c r="M135" s="393"/>
      <c r="N135" s="393"/>
      <c r="O135" s="393"/>
      <c r="P135" s="393"/>
    </row>
    <row r="136" spans="1:16" ht="57" customHeight="1">
      <c r="A136" s="393"/>
      <c r="B136" s="393"/>
      <c r="C136" s="393"/>
      <c r="D136" s="393"/>
      <c r="E136" s="393"/>
      <c r="F136" s="393"/>
      <c r="G136" s="393"/>
      <c r="H136" s="393"/>
      <c r="I136" s="393"/>
      <c r="J136" s="393"/>
      <c r="K136" s="393"/>
      <c r="L136" s="393"/>
      <c r="M136" s="393"/>
      <c r="N136" s="393"/>
      <c r="O136" s="393"/>
      <c r="P136" s="393"/>
    </row>
    <row r="137" spans="1:16" ht="57" customHeight="1">
      <c r="A137" s="393"/>
      <c r="B137" s="393"/>
      <c r="C137" s="393"/>
      <c r="D137" s="393"/>
      <c r="E137" s="393"/>
      <c r="F137" s="393"/>
      <c r="G137" s="393"/>
      <c r="H137" s="393"/>
      <c r="I137" s="393"/>
      <c r="J137" s="393"/>
      <c r="K137" s="393"/>
      <c r="L137" s="393"/>
      <c r="M137" s="393"/>
      <c r="N137" s="393"/>
      <c r="O137" s="393"/>
      <c r="P137" s="393"/>
    </row>
    <row r="138" spans="1:16" ht="57" customHeight="1">
      <c r="A138" s="393"/>
      <c r="B138" s="393"/>
      <c r="C138" s="393"/>
      <c r="D138" s="393"/>
      <c r="E138" s="393"/>
      <c r="F138" s="393"/>
      <c r="G138" s="393"/>
      <c r="H138" s="393"/>
      <c r="I138" s="393"/>
      <c r="J138" s="393"/>
      <c r="K138" s="393"/>
      <c r="L138" s="393"/>
      <c r="M138" s="393"/>
      <c r="N138" s="393"/>
      <c r="O138" s="393"/>
      <c r="P138" s="393"/>
    </row>
    <row r="139" spans="1:16" ht="57" customHeight="1">
      <c r="A139" s="393"/>
      <c r="B139" s="393"/>
      <c r="C139" s="393"/>
      <c r="D139" s="393"/>
      <c r="E139" s="393"/>
      <c r="F139" s="393"/>
      <c r="G139" s="393"/>
      <c r="H139" s="393"/>
      <c r="I139" s="393"/>
      <c r="J139" s="393"/>
      <c r="K139" s="393"/>
      <c r="L139" s="393"/>
      <c r="M139" s="393"/>
      <c r="N139" s="393"/>
      <c r="O139" s="393"/>
      <c r="P139" s="393"/>
    </row>
    <row r="140" spans="1:16" ht="57" customHeight="1">
      <c r="A140" s="393"/>
      <c r="B140" s="393"/>
      <c r="C140" s="393"/>
      <c r="D140" s="393"/>
      <c r="E140" s="393"/>
      <c r="F140" s="393"/>
      <c r="G140" s="393"/>
      <c r="H140" s="393"/>
      <c r="I140" s="393"/>
      <c r="J140" s="393"/>
      <c r="K140" s="393"/>
      <c r="L140" s="393"/>
      <c r="M140" s="393"/>
      <c r="N140" s="393"/>
      <c r="O140" s="393"/>
      <c r="P140" s="393"/>
    </row>
    <row r="141" spans="1:16" ht="57" customHeight="1">
      <c r="A141" s="393"/>
      <c r="B141" s="393"/>
      <c r="C141" s="393"/>
      <c r="D141" s="393"/>
      <c r="E141" s="393"/>
      <c r="F141" s="393"/>
      <c r="G141" s="393"/>
      <c r="H141" s="393"/>
      <c r="I141" s="393"/>
      <c r="J141" s="393"/>
      <c r="K141" s="393"/>
      <c r="L141" s="393"/>
      <c r="M141" s="393"/>
      <c r="N141" s="393"/>
      <c r="O141" s="393"/>
      <c r="P141" s="393"/>
    </row>
    <row r="142" spans="1:16" ht="57" customHeight="1">
      <c r="A142" s="393"/>
      <c r="B142" s="393"/>
      <c r="C142" s="393"/>
      <c r="D142" s="393"/>
      <c r="E142" s="393"/>
      <c r="F142" s="393"/>
      <c r="G142" s="393"/>
      <c r="H142" s="393"/>
      <c r="I142" s="393"/>
      <c r="J142" s="393"/>
      <c r="K142" s="393"/>
      <c r="L142" s="393"/>
      <c r="M142" s="393"/>
      <c r="N142" s="393"/>
      <c r="O142" s="393"/>
      <c r="P142" s="393"/>
    </row>
    <row r="143" spans="1:16" ht="57" customHeight="1">
      <c r="A143" s="393"/>
      <c r="B143" s="393"/>
      <c r="C143" s="393"/>
      <c r="D143" s="393"/>
      <c r="E143" s="393"/>
      <c r="F143" s="393"/>
      <c r="G143" s="393"/>
      <c r="H143" s="393"/>
      <c r="I143" s="393"/>
      <c r="J143" s="393"/>
      <c r="K143" s="393"/>
      <c r="L143" s="393"/>
      <c r="M143" s="393"/>
      <c r="N143" s="393"/>
      <c r="O143" s="393"/>
      <c r="P143" s="393"/>
    </row>
    <row r="144" spans="1:16" ht="57" customHeight="1">
      <c r="A144" s="393"/>
      <c r="B144" s="393"/>
      <c r="C144" s="393"/>
      <c r="D144" s="393"/>
      <c r="E144" s="393"/>
      <c r="F144" s="393"/>
      <c r="G144" s="393"/>
      <c r="H144" s="393"/>
      <c r="I144" s="393"/>
      <c r="J144" s="393"/>
      <c r="K144" s="393"/>
      <c r="L144" s="393"/>
      <c r="M144" s="393"/>
      <c r="N144" s="393"/>
      <c r="O144" s="393"/>
      <c r="P144" s="393"/>
    </row>
    <row r="145" spans="1:16" ht="57" customHeight="1">
      <c r="A145" s="393"/>
      <c r="B145" s="393"/>
      <c r="C145" s="393"/>
      <c r="D145" s="393"/>
      <c r="E145" s="393"/>
      <c r="F145" s="393"/>
      <c r="G145" s="393"/>
      <c r="H145" s="393"/>
      <c r="I145" s="393"/>
      <c r="J145" s="393"/>
      <c r="K145" s="393"/>
      <c r="L145" s="393"/>
      <c r="M145" s="393"/>
      <c r="N145" s="393"/>
      <c r="O145" s="393"/>
      <c r="P145" s="393"/>
    </row>
    <row r="146" spans="1:16" ht="57" customHeight="1">
      <c r="A146" s="393"/>
      <c r="B146" s="393"/>
      <c r="C146" s="393"/>
      <c r="D146" s="393"/>
      <c r="E146" s="393"/>
      <c r="F146" s="393"/>
      <c r="G146" s="393"/>
      <c r="H146" s="393"/>
      <c r="I146" s="393"/>
      <c r="J146" s="393"/>
      <c r="K146" s="393"/>
      <c r="L146" s="393"/>
      <c r="M146" s="393"/>
      <c r="N146" s="393"/>
      <c r="O146" s="393"/>
      <c r="P146" s="393"/>
    </row>
    <row r="147" spans="1:16" ht="57" customHeight="1">
      <c r="A147" s="393"/>
      <c r="B147" s="393"/>
      <c r="C147" s="393"/>
      <c r="D147" s="393"/>
      <c r="E147" s="393"/>
      <c r="F147" s="393"/>
      <c r="G147" s="393"/>
      <c r="H147" s="393"/>
      <c r="I147" s="393"/>
      <c r="J147" s="393"/>
      <c r="K147" s="393"/>
      <c r="L147" s="393"/>
      <c r="M147" s="393"/>
      <c r="N147" s="393"/>
      <c r="O147" s="393"/>
      <c r="P147" s="393"/>
    </row>
    <row r="148" spans="1:16" ht="57" customHeight="1">
      <c r="A148" s="393"/>
      <c r="B148" s="393"/>
      <c r="C148" s="393"/>
      <c r="D148" s="393"/>
      <c r="E148" s="393"/>
      <c r="F148" s="393"/>
      <c r="G148" s="393"/>
      <c r="H148" s="393"/>
      <c r="I148" s="393"/>
      <c r="J148" s="393"/>
      <c r="K148" s="393"/>
      <c r="L148" s="393"/>
      <c r="M148" s="393"/>
      <c r="N148" s="393"/>
      <c r="O148" s="393"/>
      <c r="P148" s="393"/>
    </row>
    <row r="149" spans="1:16" ht="57" customHeight="1">
      <c r="A149" s="393"/>
      <c r="B149" s="393"/>
      <c r="C149" s="393"/>
      <c r="D149" s="393"/>
      <c r="E149" s="393"/>
      <c r="F149" s="393"/>
      <c r="G149" s="393"/>
      <c r="H149" s="393"/>
      <c r="I149" s="393"/>
      <c r="J149" s="393"/>
      <c r="K149" s="393"/>
      <c r="L149" s="393"/>
      <c r="M149" s="393"/>
      <c r="N149" s="393"/>
      <c r="O149" s="393"/>
      <c r="P149" s="393"/>
    </row>
    <row r="150" spans="1:16" ht="57" customHeight="1">
      <c r="A150" s="393"/>
      <c r="B150" s="393"/>
      <c r="C150" s="393"/>
      <c r="D150" s="393"/>
      <c r="E150" s="393"/>
      <c r="F150" s="393"/>
      <c r="G150" s="393"/>
      <c r="H150" s="393"/>
      <c r="I150" s="393"/>
      <c r="J150" s="393"/>
      <c r="K150" s="393"/>
      <c r="L150" s="393"/>
      <c r="M150" s="393"/>
      <c r="N150" s="393"/>
      <c r="O150" s="393"/>
      <c r="P150" s="393"/>
    </row>
    <row r="151" spans="1:16" ht="57" customHeight="1">
      <c r="A151" s="393"/>
      <c r="B151" s="393"/>
      <c r="C151" s="393"/>
      <c r="D151" s="393"/>
      <c r="E151" s="393"/>
      <c r="F151" s="393"/>
      <c r="G151" s="393"/>
      <c r="H151" s="393"/>
      <c r="I151" s="393"/>
      <c r="J151" s="393"/>
      <c r="K151" s="393"/>
      <c r="L151" s="393"/>
      <c r="M151" s="393"/>
      <c r="N151" s="393"/>
      <c r="O151" s="393"/>
      <c r="P151" s="393"/>
    </row>
    <row r="152" spans="1:16" ht="57" customHeight="1">
      <c r="A152" s="393"/>
      <c r="B152" s="393"/>
      <c r="C152" s="393"/>
      <c r="D152" s="393"/>
      <c r="E152" s="393"/>
      <c r="F152" s="393"/>
      <c r="G152" s="393"/>
      <c r="H152" s="393"/>
      <c r="I152" s="393"/>
      <c r="J152" s="393"/>
      <c r="K152" s="393"/>
      <c r="L152" s="393"/>
      <c r="M152" s="393"/>
      <c r="N152" s="393"/>
      <c r="O152" s="393"/>
      <c r="P152" s="393"/>
    </row>
    <row r="153" spans="1:16" ht="57" customHeight="1">
      <c r="A153" s="393"/>
      <c r="B153" s="393"/>
      <c r="C153" s="393"/>
      <c r="D153" s="393"/>
      <c r="E153" s="393"/>
      <c r="F153" s="393"/>
      <c r="G153" s="393"/>
      <c r="H153" s="393"/>
      <c r="I153" s="393"/>
      <c r="J153" s="393"/>
      <c r="K153" s="393"/>
      <c r="L153" s="393"/>
      <c r="M153" s="393"/>
      <c r="N153" s="393"/>
      <c r="O153" s="393"/>
      <c r="P153" s="393"/>
    </row>
    <row r="154" spans="1:16" ht="57" customHeight="1">
      <c r="A154" s="393"/>
      <c r="B154" s="393"/>
      <c r="C154" s="393"/>
      <c r="D154" s="393"/>
      <c r="E154" s="393"/>
      <c r="F154" s="393"/>
      <c r="G154" s="393"/>
      <c r="H154" s="393"/>
      <c r="I154" s="393"/>
      <c r="J154" s="393"/>
      <c r="K154" s="393"/>
      <c r="L154" s="393"/>
      <c r="M154" s="393"/>
      <c r="N154" s="393"/>
      <c r="O154" s="393"/>
      <c r="P154" s="393"/>
    </row>
    <row r="155" spans="1:16" ht="57" customHeight="1">
      <c r="A155" s="393"/>
      <c r="B155" s="393"/>
      <c r="C155" s="393"/>
      <c r="D155" s="393"/>
      <c r="E155" s="393"/>
      <c r="F155" s="393"/>
      <c r="G155" s="393"/>
      <c r="H155" s="393"/>
      <c r="I155" s="393"/>
      <c r="J155" s="393"/>
      <c r="K155" s="393"/>
      <c r="L155" s="393"/>
      <c r="M155" s="393"/>
      <c r="N155" s="393"/>
      <c r="O155" s="393"/>
      <c r="P155" s="393"/>
    </row>
    <row r="156" spans="1:16" ht="57" customHeight="1">
      <c r="A156" s="393"/>
      <c r="B156" s="393"/>
      <c r="C156" s="393"/>
      <c r="D156" s="393"/>
      <c r="E156" s="393"/>
      <c r="F156" s="393"/>
      <c r="G156" s="393"/>
      <c r="H156" s="393"/>
      <c r="I156" s="393"/>
      <c r="J156" s="393"/>
      <c r="K156" s="393"/>
      <c r="L156" s="393"/>
      <c r="M156" s="393"/>
      <c r="N156" s="393"/>
      <c r="O156" s="393"/>
      <c r="P156" s="393"/>
    </row>
    <row r="157" spans="1:16" ht="57" customHeight="1">
      <c r="A157" s="393"/>
      <c r="B157" s="393"/>
      <c r="C157" s="393"/>
      <c r="D157" s="393"/>
      <c r="E157" s="393"/>
      <c r="F157" s="393"/>
      <c r="G157" s="393"/>
      <c r="H157" s="393"/>
      <c r="I157" s="393"/>
      <c r="J157" s="393"/>
      <c r="K157" s="393"/>
      <c r="L157" s="393"/>
      <c r="M157" s="393"/>
      <c r="N157" s="393"/>
      <c r="O157" s="393"/>
      <c r="P157" s="393"/>
    </row>
    <row r="158" spans="1:16" ht="57" customHeight="1">
      <c r="A158" s="393"/>
      <c r="B158" s="393"/>
      <c r="C158" s="393"/>
      <c r="D158" s="393"/>
      <c r="E158" s="393"/>
      <c r="F158" s="393"/>
      <c r="G158" s="393"/>
      <c r="H158" s="393"/>
      <c r="I158" s="393"/>
      <c r="J158" s="393"/>
      <c r="K158" s="393"/>
      <c r="L158" s="393"/>
      <c r="M158" s="393"/>
      <c r="N158" s="393"/>
      <c r="O158" s="393"/>
      <c r="P158" s="393"/>
    </row>
    <row r="159" spans="1:16" ht="57" customHeight="1">
      <c r="A159" s="393"/>
      <c r="B159" s="393"/>
      <c r="C159" s="393"/>
      <c r="D159" s="393"/>
      <c r="E159" s="393"/>
      <c r="F159" s="393"/>
      <c r="G159" s="393"/>
      <c r="H159" s="393"/>
      <c r="I159" s="393"/>
      <c r="J159" s="393"/>
      <c r="K159" s="393"/>
      <c r="L159" s="393"/>
      <c r="M159" s="393"/>
      <c r="N159" s="393"/>
      <c r="O159" s="393"/>
      <c r="P159" s="393"/>
    </row>
    <row r="160" spans="1:16" ht="57" customHeight="1">
      <c r="A160" s="393"/>
      <c r="B160" s="393"/>
      <c r="C160" s="393"/>
      <c r="D160" s="393"/>
      <c r="E160" s="393"/>
      <c r="F160" s="393"/>
      <c r="G160" s="393"/>
      <c r="H160" s="393"/>
      <c r="I160" s="393"/>
      <c r="J160" s="393"/>
      <c r="K160" s="393"/>
      <c r="L160" s="393"/>
      <c r="M160" s="393"/>
      <c r="N160" s="393"/>
      <c r="O160" s="393"/>
      <c r="P160" s="393"/>
    </row>
    <row r="161" spans="1:16" ht="57" customHeight="1">
      <c r="A161" s="393"/>
      <c r="B161" s="393"/>
      <c r="C161" s="393"/>
      <c r="D161" s="393"/>
      <c r="E161" s="393"/>
      <c r="F161" s="393"/>
      <c r="G161" s="393"/>
      <c r="H161" s="393"/>
      <c r="I161" s="393"/>
      <c r="J161" s="393"/>
      <c r="K161" s="393"/>
      <c r="L161" s="393"/>
      <c r="M161" s="393"/>
      <c r="N161" s="393"/>
      <c r="O161" s="393"/>
      <c r="P161" s="393"/>
    </row>
    <row r="162" spans="1:16" ht="57" customHeight="1">
      <c r="A162" s="393"/>
      <c r="B162" s="393"/>
      <c r="C162" s="393"/>
      <c r="D162" s="393"/>
      <c r="E162" s="393"/>
      <c r="F162" s="393"/>
      <c r="G162" s="393"/>
      <c r="H162" s="393"/>
      <c r="I162" s="393"/>
      <c r="J162" s="393"/>
      <c r="K162" s="393"/>
      <c r="L162" s="393"/>
      <c r="M162" s="393"/>
      <c r="N162" s="393"/>
      <c r="O162" s="393"/>
      <c r="P162" s="393"/>
    </row>
    <row r="163" spans="1:16" ht="57" customHeight="1">
      <c r="A163" s="393"/>
      <c r="B163" s="393"/>
      <c r="C163" s="393"/>
      <c r="D163" s="393"/>
      <c r="E163" s="393"/>
      <c r="F163" s="393"/>
      <c r="G163" s="393"/>
      <c r="H163" s="393"/>
      <c r="I163" s="393"/>
      <c r="J163" s="393"/>
      <c r="K163" s="393"/>
      <c r="L163" s="393"/>
      <c r="M163" s="393"/>
      <c r="N163" s="393"/>
      <c r="O163" s="393"/>
      <c r="P163" s="393"/>
    </row>
    <row r="164" spans="1:16" ht="57" customHeight="1">
      <c r="A164" s="393"/>
      <c r="B164" s="393"/>
      <c r="C164" s="393"/>
      <c r="D164" s="393"/>
      <c r="E164" s="393"/>
      <c r="F164" s="393"/>
      <c r="G164" s="393"/>
      <c r="H164" s="393"/>
      <c r="I164" s="393"/>
      <c r="J164" s="393"/>
      <c r="K164" s="393"/>
      <c r="L164" s="393"/>
      <c r="M164" s="393"/>
      <c r="N164" s="393"/>
      <c r="O164" s="393"/>
      <c r="P164" s="393"/>
    </row>
    <row r="165" spans="1:16" ht="57" customHeight="1">
      <c r="A165" s="393"/>
      <c r="B165" s="393"/>
      <c r="C165" s="393"/>
      <c r="D165" s="393"/>
      <c r="E165" s="393"/>
      <c r="F165" s="393"/>
      <c r="G165" s="393"/>
      <c r="H165" s="393"/>
      <c r="I165" s="393"/>
      <c r="J165" s="393"/>
      <c r="K165" s="393"/>
      <c r="L165" s="393"/>
      <c r="M165" s="393"/>
      <c r="N165" s="393"/>
      <c r="O165" s="393"/>
      <c r="P165" s="393"/>
    </row>
    <row r="166" spans="1:16" ht="57" customHeight="1">
      <c r="A166" s="393"/>
      <c r="B166" s="393"/>
      <c r="C166" s="393"/>
      <c r="D166" s="393"/>
      <c r="E166" s="393"/>
      <c r="F166" s="393"/>
      <c r="G166" s="393"/>
      <c r="H166" s="393"/>
      <c r="I166" s="393"/>
      <c r="J166" s="393"/>
      <c r="K166" s="393"/>
      <c r="L166" s="393"/>
      <c r="M166" s="393"/>
      <c r="N166" s="393"/>
      <c r="O166" s="393"/>
      <c r="P166" s="393"/>
    </row>
    <row r="167" spans="1:16" ht="57" customHeight="1">
      <c r="A167" s="393"/>
      <c r="B167" s="393"/>
      <c r="C167" s="393"/>
      <c r="D167" s="393"/>
      <c r="E167" s="393"/>
      <c r="F167" s="393"/>
      <c r="G167" s="393"/>
      <c r="H167" s="393"/>
      <c r="I167" s="393"/>
      <c r="J167" s="393"/>
      <c r="K167" s="393"/>
      <c r="L167" s="393"/>
      <c r="M167" s="393"/>
      <c r="N167" s="393"/>
      <c r="O167" s="393"/>
      <c r="P167" s="393"/>
    </row>
    <row r="168" spans="1:16" ht="57" customHeight="1">
      <c r="A168" s="393"/>
      <c r="B168" s="393"/>
      <c r="C168" s="393"/>
      <c r="D168" s="393"/>
      <c r="E168" s="393"/>
      <c r="F168" s="393"/>
      <c r="G168" s="393"/>
      <c r="H168" s="393"/>
      <c r="I168" s="393"/>
      <c r="J168" s="393"/>
      <c r="K168" s="393"/>
      <c r="L168" s="393"/>
      <c r="M168" s="393"/>
      <c r="N168" s="393"/>
      <c r="O168" s="393"/>
      <c r="P168" s="393"/>
    </row>
    <row r="169" spans="1:16" ht="57" customHeight="1">
      <c r="A169" s="393"/>
      <c r="B169" s="393"/>
      <c r="C169" s="393"/>
      <c r="D169" s="393"/>
      <c r="E169" s="393"/>
      <c r="F169" s="393"/>
      <c r="G169" s="393"/>
      <c r="H169" s="393"/>
      <c r="I169" s="393"/>
      <c r="J169" s="393"/>
      <c r="K169" s="393"/>
      <c r="L169" s="393"/>
      <c r="M169" s="393"/>
      <c r="N169" s="393"/>
      <c r="O169" s="393"/>
      <c r="P169" s="393"/>
    </row>
    <row r="170" spans="1:16" ht="57" customHeight="1">
      <c r="A170" s="393"/>
      <c r="B170" s="393"/>
      <c r="C170" s="393"/>
      <c r="D170" s="393"/>
      <c r="E170" s="393"/>
      <c r="F170" s="393"/>
      <c r="G170" s="393"/>
      <c r="H170" s="393"/>
      <c r="I170" s="393"/>
      <c r="J170" s="393"/>
      <c r="K170" s="393"/>
      <c r="L170" s="393"/>
      <c r="M170" s="393"/>
      <c r="N170" s="393"/>
      <c r="O170" s="393"/>
      <c r="P170" s="393"/>
    </row>
    <row r="171" spans="1:16" ht="57" customHeight="1">
      <c r="A171" s="393"/>
      <c r="B171" s="393"/>
      <c r="C171" s="393"/>
      <c r="D171" s="393"/>
      <c r="E171" s="393"/>
      <c r="F171" s="393"/>
      <c r="G171" s="393"/>
      <c r="H171" s="393"/>
      <c r="I171" s="393"/>
      <c r="J171" s="393"/>
      <c r="K171" s="393"/>
      <c r="L171" s="393"/>
      <c r="M171" s="393"/>
      <c r="N171" s="393"/>
      <c r="O171" s="393"/>
      <c r="P171" s="393"/>
    </row>
    <row r="172" spans="1:16" ht="57" customHeight="1">
      <c r="A172" s="393"/>
      <c r="B172" s="393"/>
      <c r="C172" s="393"/>
      <c r="D172" s="393"/>
      <c r="E172" s="393"/>
      <c r="F172" s="393"/>
      <c r="G172" s="393"/>
      <c r="H172" s="393"/>
      <c r="I172" s="393"/>
      <c r="J172" s="393"/>
      <c r="K172" s="393"/>
      <c r="L172" s="393"/>
      <c r="M172" s="393"/>
      <c r="N172" s="393"/>
      <c r="O172" s="393"/>
      <c r="P172" s="393"/>
    </row>
    <row r="173" spans="1:16" ht="57" customHeight="1">
      <c r="A173" s="393"/>
      <c r="B173" s="393"/>
      <c r="C173" s="393"/>
      <c r="D173" s="393"/>
      <c r="E173" s="393"/>
      <c r="F173" s="393"/>
      <c r="G173" s="393"/>
      <c r="H173" s="393"/>
      <c r="I173" s="393"/>
      <c r="J173" s="393"/>
      <c r="K173" s="393"/>
      <c r="L173" s="393"/>
      <c r="M173" s="393"/>
      <c r="N173" s="393"/>
      <c r="O173" s="393"/>
      <c r="P173" s="393"/>
    </row>
    <row r="174" spans="1:16" ht="57" customHeight="1">
      <c r="A174" s="393"/>
      <c r="B174" s="393"/>
      <c r="C174" s="393"/>
      <c r="D174" s="393"/>
      <c r="E174" s="393"/>
      <c r="F174" s="393"/>
      <c r="G174" s="393"/>
      <c r="H174" s="393"/>
      <c r="I174" s="393"/>
      <c r="J174" s="393"/>
      <c r="K174" s="393"/>
      <c r="L174" s="393"/>
      <c r="M174" s="393"/>
      <c r="N174" s="393"/>
      <c r="O174" s="393"/>
      <c r="P174" s="393"/>
    </row>
    <row r="175" spans="1:16" ht="57" customHeight="1">
      <c r="A175" s="393"/>
      <c r="B175" s="393"/>
      <c r="C175" s="393"/>
      <c r="D175" s="393"/>
      <c r="E175" s="393"/>
      <c r="F175" s="393"/>
      <c r="G175" s="393"/>
      <c r="H175" s="393"/>
      <c r="I175" s="393"/>
      <c r="J175" s="393"/>
      <c r="K175" s="393"/>
      <c r="L175" s="393"/>
      <c r="M175" s="393"/>
      <c r="N175" s="393"/>
      <c r="O175" s="393"/>
      <c r="P175" s="393"/>
    </row>
    <row r="176" spans="1:16" ht="57" customHeight="1">
      <c r="A176" s="393"/>
      <c r="B176" s="393"/>
      <c r="C176" s="393"/>
      <c r="D176" s="393"/>
      <c r="E176" s="393"/>
      <c r="F176" s="393"/>
      <c r="G176" s="393"/>
      <c r="H176" s="393"/>
      <c r="I176" s="393"/>
      <c r="J176" s="393"/>
      <c r="K176" s="393"/>
      <c r="L176" s="393"/>
      <c r="M176" s="393"/>
      <c r="N176" s="393"/>
      <c r="O176" s="393"/>
      <c r="P176" s="393"/>
    </row>
    <row r="177" spans="1:16" ht="57" customHeight="1">
      <c r="A177" s="393"/>
      <c r="B177" s="393"/>
      <c r="C177" s="393"/>
      <c r="D177" s="393"/>
      <c r="E177" s="393"/>
      <c r="F177" s="393"/>
      <c r="G177" s="393"/>
      <c r="H177" s="393"/>
      <c r="I177" s="393"/>
      <c r="J177" s="393"/>
      <c r="K177" s="393"/>
      <c r="L177" s="393"/>
      <c r="M177" s="393"/>
      <c r="N177" s="393"/>
      <c r="O177" s="393"/>
      <c r="P177" s="393"/>
    </row>
    <row r="178" spans="1:16" ht="57" customHeight="1">
      <c r="A178" s="393"/>
      <c r="B178" s="393"/>
      <c r="C178" s="393"/>
      <c r="D178" s="393"/>
      <c r="E178" s="393"/>
      <c r="F178" s="393"/>
      <c r="G178" s="393"/>
      <c r="H178" s="393"/>
      <c r="I178" s="393"/>
      <c r="J178" s="393"/>
      <c r="K178" s="393"/>
      <c r="L178" s="393"/>
      <c r="M178" s="393"/>
      <c r="N178" s="393"/>
      <c r="O178" s="393"/>
      <c r="P178" s="393"/>
    </row>
    <row r="179" spans="1:16" ht="57" customHeight="1">
      <c r="A179" s="393"/>
      <c r="B179" s="393"/>
      <c r="C179" s="393"/>
      <c r="D179" s="393"/>
      <c r="E179" s="393"/>
      <c r="F179" s="393"/>
      <c r="G179" s="393"/>
      <c r="H179" s="393"/>
      <c r="I179" s="393"/>
      <c r="J179" s="393"/>
      <c r="K179" s="393"/>
      <c r="L179" s="393"/>
      <c r="M179" s="393"/>
      <c r="N179" s="393"/>
      <c r="O179" s="393"/>
      <c r="P179" s="393"/>
    </row>
    <row r="180" spans="1:16" ht="57" customHeight="1">
      <c r="A180" s="393"/>
      <c r="B180" s="393"/>
      <c r="C180" s="393"/>
      <c r="D180" s="393"/>
      <c r="E180" s="393"/>
      <c r="F180" s="393"/>
      <c r="G180" s="393"/>
      <c r="H180" s="393"/>
      <c r="I180" s="393"/>
      <c r="J180" s="393"/>
      <c r="K180" s="393"/>
      <c r="L180" s="393"/>
      <c r="M180" s="393"/>
      <c r="N180" s="393"/>
      <c r="O180" s="393"/>
      <c r="P180" s="393"/>
    </row>
    <row r="181" spans="1:16" ht="57" customHeight="1">
      <c r="A181" s="393"/>
      <c r="B181" s="393"/>
      <c r="C181" s="393"/>
      <c r="D181" s="393"/>
      <c r="E181" s="393"/>
      <c r="F181" s="393"/>
      <c r="G181" s="393"/>
      <c r="H181" s="393"/>
      <c r="I181" s="393"/>
      <c r="J181" s="393"/>
      <c r="K181" s="393"/>
      <c r="L181" s="393"/>
      <c r="M181" s="393"/>
      <c r="N181" s="393"/>
      <c r="O181" s="393"/>
      <c r="P181" s="393"/>
    </row>
    <row r="182" spans="1:16" ht="57" customHeight="1">
      <c r="A182" s="393"/>
      <c r="B182" s="393"/>
      <c r="C182" s="393"/>
      <c r="D182" s="393"/>
      <c r="E182" s="393"/>
      <c r="F182" s="393"/>
      <c r="G182" s="393"/>
      <c r="H182" s="393"/>
      <c r="I182" s="393"/>
      <c r="J182" s="393"/>
      <c r="K182" s="393"/>
      <c r="L182" s="393"/>
      <c r="M182" s="393"/>
      <c r="N182" s="393"/>
      <c r="O182" s="393"/>
      <c r="P182" s="393"/>
    </row>
    <row r="183" spans="1:16" ht="57" customHeight="1">
      <c r="A183" s="393"/>
      <c r="B183" s="393"/>
      <c r="C183" s="393"/>
      <c r="D183" s="393"/>
      <c r="E183" s="393"/>
      <c r="F183" s="393"/>
      <c r="G183" s="393"/>
      <c r="H183" s="393"/>
      <c r="I183" s="393"/>
      <c r="J183" s="393"/>
      <c r="K183" s="393"/>
      <c r="L183" s="393"/>
      <c r="M183" s="393"/>
      <c r="N183" s="393"/>
      <c r="O183" s="393"/>
      <c r="P183" s="393"/>
    </row>
    <row r="184" spans="1:16" ht="57" customHeight="1">
      <c r="A184" s="393"/>
      <c r="B184" s="393"/>
      <c r="C184" s="393"/>
      <c r="D184" s="393"/>
      <c r="E184" s="393"/>
      <c r="F184" s="393"/>
      <c r="G184" s="393"/>
      <c r="H184" s="393"/>
      <c r="I184" s="393"/>
      <c r="J184" s="393"/>
      <c r="K184" s="393"/>
      <c r="L184" s="393"/>
      <c r="M184" s="393"/>
      <c r="N184" s="393"/>
      <c r="O184" s="393"/>
      <c r="P184" s="393"/>
    </row>
    <row r="185" spans="1:16" ht="57" customHeight="1">
      <c r="A185" s="393"/>
      <c r="B185" s="393"/>
      <c r="C185" s="393"/>
      <c r="D185" s="393"/>
      <c r="E185" s="393"/>
      <c r="F185" s="393"/>
      <c r="G185" s="393"/>
      <c r="H185" s="393"/>
      <c r="I185" s="393"/>
      <c r="J185" s="393"/>
      <c r="K185" s="393"/>
      <c r="L185" s="393"/>
      <c r="M185" s="393"/>
      <c r="N185" s="393"/>
      <c r="O185" s="393"/>
      <c r="P185" s="393"/>
    </row>
    <row r="186" spans="1:16" ht="57" customHeight="1">
      <c r="A186" s="393"/>
      <c r="B186" s="393"/>
      <c r="C186" s="393"/>
      <c r="D186" s="393"/>
      <c r="E186" s="393"/>
      <c r="F186" s="393"/>
      <c r="G186" s="393"/>
      <c r="H186" s="393"/>
      <c r="I186" s="393"/>
      <c r="J186" s="393"/>
      <c r="K186" s="393"/>
      <c r="L186" s="393"/>
      <c r="M186" s="393"/>
      <c r="N186" s="393"/>
      <c r="O186" s="393"/>
      <c r="P186" s="393"/>
    </row>
    <row r="187" spans="1:16" ht="57" customHeight="1">
      <c r="A187" s="393"/>
      <c r="B187" s="393"/>
      <c r="C187" s="393"/>
      <c r="D187" s="393"/>
      <c r="E187" s="393"/>
      <c r="F187" s="393"/>
      <c r="G187" s="393"/>
      <c r="H187" s="393"/>
      <c r="I187" s="393"/>
      <c r="J187" s="393"/>
      <c r="K187" s="393"/>
      <c r="L187" s="393"/>
      <c r="M187" s="393"/>
      <c r="N187" s="393"/>
      <c r="O187" s="393"/>
      <c r="P187" s="393"/>
    </row>
    <row r="188" spans="1:16" ht="57" customHeight="1">
      <c r="A188" s="393"/>
      <c r="B188" s="393"/>
      <c r="C188" s="393"/>
      <c r="D188" s="393"/>
      <c r="E188" s="393"/>
      <c r="F188" s="393"/>
      <c r="G188" s="393"/>
      <c r="H188" s="393"/>
      <c r="I188" s="393"/>
      <c r="J188" s="393"/>
      <c r="K188" s="393"/>
      <c r="L188" s="393"/>
      <c r="M188" s="393"/>
      <c r="N188" s="393"/>
      <c r="O188" s="393"/>
      <c r="P188" s="393"/>
    </row>
    <row r="189" spans="1:16" ht="57" customHeight="1">
      <c r="A189" s="393"/>
      <c r="B189" s="393"/>
      <c r="C189" s="393"/>
      <c r="D189" s="393"/>
      <c r="E189" s="393"/>
      <c r="F189" s="393"/>
      <c r="G189" s="393"/>
      <c r="H189" s="393"/>
      <c r="I189" s="393"/>
      <c r="J189" s="393"/>
      <c r="K189" s="393"/>
      <c r="L189" s="393"/>
      <c r="M189" s="393"/>
      <c r="N189" s="393"/>
      <c r="O189" s="393"/>
      <c r="P189" s="393"/>
    </row>
    <row r="190" spans="1:16" ht="57" customHeight="1">
      <c r="A190" s="393"/>
      <c r="B190" s="393"/>
      <c r="C190" s="393"/>
      <c r="D190" s="393"/>
      <c r="E190" s="393"/>
      <c r="F190" s="393"/>
      <c r="G190" s="393"/>
      <c r="H190" s="393"/>
      <c r="I190" s="393"/>
      <c r="J190" s="393"/>
      <c r="K190" s="393"/>
      <c r="L190" s="393"/>
      <c r="M190" s="393"/>
      <c r="N190" s="393"/>
      <c r="O190" s="393"/>
      <c r="P190" s="393"/>
    </row>
    <row r="191" spans="1:16" ht="57" customHeight="1">
      <c r="A191" s="393"/>
      <c r="B191" s="393"/>
      <c r="C191" s="393"/>
      <c r="D191" s="393"/>
      <c r="E191" s="393"/>
      <c r="F191" s="393"/>
      <c r="G191" s="393"/>
      <c r="H191" s="393"/>
      <c r="I191" s="393"/>
      <c r="J191" s="393"/>
      <c r="K191" s="393"/>
      <c r="L191" s="393"/>
      <c r="M191" s="393"/>
      <c r="N191" s="393"/>
      <c r="O191" s="393"/>
      <c r="P191" s="393"/>
    </row>
    <row r="192" spans="1:16" ht="57" customHeight="1">
      <c r="A192" s="393"/>
      <c r="B192" s="393"/>
      <c r="C192" s="393"/>
      <c r="D192" s="393"/>
      <c r="E192" s="393"/>
      <c r="F192" s="393"/>
      <c r="G192" s="393"/>
      <c r="H192" s="393"/>
      <c r="I192" s="393"/>
      <c r="J192" s="393"/>
      <c r="K192" s="393"/>
      <c r="L192" s="393"/>
      <c r="M192" s="393"/>
      <c r="N192" s="393"/>
      <c r="O192" s="393"/>
      <c r="P192" s="393"/>
    </row>
    <row r="193" spans="1:16" ht="57" customHeight="1">
      <c r="A193" s="393"/>
      <c r="B193" s="393"/>
      <c r="C193" s="393"/>
      <c r="D193" s="393"/>
      <c r="E193" s="393"/>
      <c r="F193" s="393"/>
      <c r="G193" s="393"/>
      <c r="H193" s="393"/>
      <c r="I193" s="393"/>
      <c r="J193" s="393"/>
      <c r="K193" s="393"/>
      <c r="L193" s="393"/>
      <c r="M193" s="393"/>
      <c r="N193" s="393"/>
      <c r="O193" s="393"/>
      <c r="P193" s="393"/>
    </row>
    <row r="194" spans="1:16" ht="57" customHeight="1">
      <c r="A194" s="393"/>
      <c r="B194" s="393"/>
      <c r="C194" s="393"/>
      <c r="D194" s="393"/>
      <c r="E194" s="393"/>
      <c r="F194" s="393"/>
      <c r="G194" s="393"/>
      <c r="H194" s="393"/>
      <c r="I194" s="393"/>
      <c r="J194" s="393"/>
      <c r="K194" s="393"/>
      <c r="L194" s="393"/>
      <c r="M194" s="393"/>
      <c r="N194" s="393"/>
      <c r="O194" s="393"/>
      <c r="P194" s="393"/>
    </row>
    <row r="195" spans="1:16" ht="57" customHeight="1">
      <c r="A195" s="393"/>
      <c r="B195" s="393"/>
      <c r="C195" s="393"/>
      <c r="D195" s="393"/>
      <c r="E195" s="393"/>
      <c r="F195" s="393"/>
      <c r="G195" s="393"/>
      <c r="H195" s="393"/>
      <c r="I195" s="393"/>
      <c r="J195" s="393"/>
      <c r="K195" s="393"/>
      <c r="L195" s="393"/>
      <c r="M195" s="393"/>
      <c r="N195" s="393"/>
      <c r="O195" s="393"/>
      <c r="P195" s="393"/>
    </row>
    <row r="196" spans="1:16" ht="57" customHeight="1">
      <c r="A196" s="393"/>
      <c r="B196" s="393"/>
      <c r="C196" s="393"/>
      <c r="D196" s="393"/>
      <c r="E196" s="393"/>
      <c r="F196" s="393"/>
      <c r="G196" s="393"/>
      <c r="H196" s="393"/>
      <c r="I196" s="393"/>
      <c r="J196" s="393"/>
      <c r="K196" s="393"/>
      <c r="L196" s="393"/>
      <c r="M196" s="393"/>
      <c r="N196" s="393"/>
      <c r="O196" s="393"/>
      <c r="P196" s="393"/>
    </row>
    <row r="197" spans="1:16" ht="57" customHeight="1">
      <c r="A197" s="393"/>
      <c r="B197" s="393"/>
      <c r="C197" s="393"/>
      <c r="D197" s="393"/>
      <c r="E197" s="393"/>
      <c r="F197" s="393"/>
      <c r="G197" s="393"/>
      <c r="H197" s="393"/>
      <c r="I197" s="393"/>
      <c r="J197" s="393"/>
      <c r="K197" s="393"/>
      <c r="L197" s="393"/>
      <c r="M197" s="393"/>
      <c r="N197" s="393"/>
      <c r="O197" s="393"/>
      <c r="P197" s="393"/>
    </row>
    <row r="198" spans="1:16" ht="57" customHeight="1">
      <c r="A198" s="393"/>
      <c r="B198" s="393"/>
      <c r="C198" s="393"/>
      <c r="D198" s="393"/>
      <c r="E198" s="393"/>
      <c r="F198" s="393"/>
      <c r="G198" s="393"/>
      <c r="H198" s="393"/>
      <c r="I198" s="393"/>
      <c r="J198" s="393"/>
      <c r="K198" s="393"/>
      <c r="L198" s="393"/>
      <c r="M198" s="393"/>
      <c r="N198" s="393"/>
      <c r="O198" s="393"/>
      <c r="P198" s="393"/>
    </row>
    <row r="199" spans="1:16" ht="57" customHeight="1">
      <c r="A199" s="393"/>
      <c r="B199" s="393"/>
      <c r="C199" s="393"/>
      <c r="D199" s="393"/>
      <c r="E199" s="393"/>
      <c r="F199" s="393"/>
      <c r="G199" s="393"/>
      <c r="H199" s="393"/>
      <c r="I199" s="393"/>
      <c r="J199" s="393"/>
      <c r="K199" s="393"/>
      <c r="L199" s="393"/>
      <c r="M199" s="393"/>
      <c r="N199" s="393"/>
      <c r="O199" s="393"/>
      <c r="P199" s="393"/>
    </row>
    <row r="200" spans="1:16" ht="57" customHeight="1">
      <c r="A200" s="393"/>
      <c r="B200" s="393"/>
      <c r="C200" s="393"/>
      <c r="D200" s="393"/>
      <c r="E200" s="393"/>
      <c r="F200" s="393"/>
      <c r="G200" s="393"/>
      <c r="H200" s="393"/>
      <c r="I200" s="393"/>
      <c r="J200" s="393"/>
      <c r="K200" s="393"/>
      <c r="L200" s="393"/>
      <c r="M200" s="393"/>
      <c r="N200" s="393"/>
      <c r="O200" s="393"/>
      <c r="P200" s="393"/>
    </row>
    <row r="201" spans="1:16" ht="57" customHeight="1">
      <c r="A201" s="393"/>
      <c r="B201" s="393"/>
      <c r="C201" s="393"/>
      <c r="D201" s="393"/>
      <c r="E201" s="393"/>
      <c r="F201" s="393"/>
      <c r="G201" s="393"/>
      <c r="H201" s="393"/>
      <c r="I201" s="393"/>
      <c r="J201" s="393"/>
      <c r="K201" s="393"/>
      <c r="L201" s="393"/>
      <c r="M201" s="393"/>
      <c r="N201" s="393"/>
      <c r="O201" s="393"/>
      <c r="P201" s="393"/>
    </row>
    <row r="202" spans="1:16" ht="57" customHeight="1">
      <c r="A202" s="393"/>
      <c r="B202" s="393"/>
      <c r="C202" s="393"/>
      <c r="D202" s="393"/>
      <c r="E202" s="393"/>
      <c r="F202" s="393"/>
      <c r="G202" s="393"/>
      <c r="H202" s="393"/>
      <c r="I202" s="393"/>
      <c r="J202" s="393"/>
      <c r="K202" s="393"/>
      <c r="L202" s="393"/>
      <c r="M202" s="393"/>
      <c r="N202" s="393"/>
      <c r="O202" s="393"/>
      <c r="P202" s="393"/>
    </row>
    <row r="203" spans="1:16" ht="57" customHeight="1">
      <c r="A203" s="393"/>
      <c r="B203" s="393"/>
      <c r="C203" s="393"/>
      <c r="D203" s="393"/>
      <c r="E203" s="393"/>
      <c r="F203" s="393"/>
      <c r="G203" s="393"/>
      <c r="H203" s="393"/>
      <c r="I203" s="393"/>
      <c r="J203" s="393"/>
      <c r="K203" s="393"/>
      <c r="L203" s="393"/>
      <c r="M203" s="393"/>
      <c r="N203" s="393"/>
      <c r="O203" s="393"/>
      <c r="P203" s="393"/>
    </row>
    <row r="204" spans="1:16" ht="57" customHeight="1">
      <c r="A204" s="393"/>
      <c r="B204" s="393"/>
      <c r="C204" s="393"/>
      <c r="D204" s="393"/>
      <c r="E204" s="393"/>
      <c r="F204" s="393"/>
      <c r="G204" s="393"/>
      <c r="H204" s="393"/>
      <c r="I204" s="393"/>
      <c r="J204" s="393"/>
      <c r="K204" s="393"/>
      <c r="L204" s="393"/>
      <c r="M204" s="393"/>
      <c r="N204" s="393"/>
      <c r="O204" s="393"/>
      <c r="P204" s="393"/>
    </row>
    <row r="205" spans="1:16" ht="57" customHeight="1">
      <c r="A205" s="393"/>
      <c r="B205" s="393"/>
      <c r="C205" s="393"/>
      <c r="D205" s="393"/>
      <c r="E205" s="393"/>
      <c r="F205" s="393"/>
      <c r="G205" s="393"/>
      <c r="H205" s="393"/>
      <c r="I205" s="393"/>
      <c r="J205" s="393"/>
      <c r="K205" s="393"/>
      <c r="L205" s="393"/>
      <c r="M205" s="393"/>
      <c r="N205" s="393"/>
      <c r="O205" s="393"/>
      <c r="P205" s="393"/>
    </row>
    <row r="206" spans="1:16" ht="57" customHeight="1">
      <c r="A206" s="393"/>
      <c r="B206" s="393"/>
      <c r="C206" s="393"/>
      <c r="D206" s="393"/>
      <c r="E206" s="393"/>
      <c r="F206" s="393"/>
      <c r="G206" s="393"/>
      <c r="H206" s="393"/>
      <c r="I206" s="393"/>
      <c r="J206" s="393"/>
      <c r="K206" s="393"/>
      <c r="L206" s="393"/>
      <c r="M206" s="393"/>
      <c r="N206" s="393"/>
      <c r="O206" s="393"/>
      <c r="P206" s="393"/>
    </row>
    <row r="207" spans="1:16" ht="57" customHeight="1">
      <c r="A207" s="393"/>
      <c r="B207" s="393"/>
      <c r="C207" s="393"/>
      <c r="D207" s="393"/>
      <c r="E207" s="393"/>
      <c r="F207" s="393"/>
      <c r="G207" s="393"/>
      <c r="H207" s="393"/>
      <c r="I207" s="393"/>
      <c r="J207" s="393"/>
      <c r="K207" s="393"/>
      <c r="L207" s="393"/>
      <c r="M207" s="393"/>
      <c r="N207" s="393"/>
      <c r="O207" s="393"/>
      <c r="P207" s="393"/>
    </row>
    <row r="208" spans="1:16" ht="57" customHeight="1">
      <c r="A208" s="393"/>
      <c r="B208" s="393"/>
      <c r="C208" s="393"/>
      <c r="D208" s="393"/>
      <c r="E208" s="393"/>
      <c r="F208" s="393"/>
      <c r="G208" s="393"/>
      <c r="H208" s="393"/>
      <c r="I208" s="393"/>
      <c r="J208" s="393"/>
      <c r="K208" s="393"/>
      <c r="L208" s="393"/>
      <c r="M208" s="393"/>
      <c r="N208" s="393"/>
      <c r="O208" s="393"/>
      <c r="P208" s="393"/>
    </row>
    <row r="209" spans="1:16" ht="57" customHeight="1">
      <c r="A209" s="393"/>
      <c r="B209" s="393"/>
      <c r="C209" s="393"/>
      <c r="D209" s="393"/>
      <c r="E209" s="393"/>
      <c r="F209" s="393"/>
      <c r="G209" s="393"/>
      <c r="H209" s="393"/>
      <c r="I209" s="393"/>
      <c r="J209" s="393"/>
      <c r="K209" s="393"/>
      <c r="L209" s="393"/>
      <c r="M209" s="393"/>
      <c r="N209" s="393"/>
      <c r="O209" s="393"/>
      <c r="P209" s="393"/>
    </row>
    <row r="210" spans="1:16" ht="57" customHeight="1">
      <c r="A210" s="393"/>
      <c r="B210" s="393"/>
      <c r="C210" s="393"/>
      <c r="D210" s="393"/>
      <c r="E210" s="393"/>
      <c r="F210" s="393"/>
      <c r="G210" s="393"/>
      <c r="H210" s="393"/>
      <c r="I210" s="393"/>
      <c r="J210" s="393"/>
      <c r="K210" s="393"/>
      <c r="L210" s="393"/>
      <c r="M210" s="393"/>
      <c r="N210" s="393"/>
      <c r="O210" s="393"/>
      <c r="P210" s="393"/>
    </row>
    <row r="211" spans="1:16" ht="57" customHeight="1">
      <c r="A211" s="393"/>
      <c r="B211" s="393"/>
      <c r="C211" s="393"/>
      <c r="D211" s="393"/>
      <c r="E211" s="393"/>
      <c r="F211" s="393"/>
      <c r="G211" s="393"/>
      <c r="H211" s="393"/>
      <c r="I211" s="393"/>
      <c r="J211" s="393"/>
      <c r="K211" s="393"/>
      <c r="L211" s="393"/>
      <c r="M211" s="393"/>
      <c r="N211" s="393"/>
      <c r="O211" s="393"/>
      <c r="P211" s="393"/>
    </row>
    <row r="212" spans="1:16" ht="57" customHeight="1">
      <c r="A212" s="393"/>
      <c r="B212" s="393"/>
      <c r="C212" s="393"/>
      <c r="D212" s="393"/>
      <c r="E212" s="393"/>
      <c r="F212" s="393"/>
      <c r="G212" s="393"/>
      <c r="H212" s="393"/>
      <c r="I212" s="393"/>
      <c r="J212" s="393"/>
      <c r="K212" s="393"/>
      <c r="L212" s="393"/>
      <c r="M212" s="393"/>
      <c r="N212" s="393"/>
      <c r="O212" s="393"/>
      <c r="P212" s="393"/>
    </row>
    <row r="213" spans="1:16" ht="57" customHeight="1">
      <c r="A213" s="393"/>
      <c r="B213" s="393"/>
      <c r="C213" s="393"/>
      <c r="D213" s="393"/>
      <c r="E213" s="393"/>
      <c r="F213" s="393"/>
      <c r="G213" s="393"/>
      <c r="H213" s="393"/>
      <c r="I213" s="393"/>
      <c r="J213" s="393"/>
      <c r="K213" s="393"/>
      <c r="L213" s="393"/>
      <c r="M213" s="393"/>
      <c r="N213" s="393"/>
      <c r="O213" s="393"/>
      <c r="P213" s="393"/>
    </row>
    <row r="214" spans="1:16" ht="57" customHeight="1">
      <c r="A214" s="393"/>
      <c r="B214" s="393"/>
      <c r="C214" s="393"/>
      <c r="D214" s="393"/>
      <c r="E214" s="393"/>
      <c r="F214" s="393"/>
      <c r="G214" s="393"/>
      <c r="H214" s="393"/>
      <c r="I214" s="393"/>
      <c r="J214" s="393"/>
      <c r="K214" s="393"/>
      <c r="L214" s="393"/>
      <c r="M214" s="393"/>
      <c r="N214" s="393"/>
      <c r="O214" s="393"/>
      <c r="P214" s="393"/>
    </row>
    <row r="215" spans="1:16" ht="57" customHeight="1">
      <c r="A215" s="393"/>
      <c r="B215" s="393"/>
      <c r="C215" s="393"/>
      <c r="D215" s="393"/>
      <c r="E215" s="393"/>
      <c r="F215" s="393"/>
      <c r="G215" s="393"/>
      <c r="H215" s="393"/>
      <c r="I215" s="393"/>
      <c r="J215" s="393"/>
      <c r="K215" s="393"/>
      <c r="L215" s="393"/>
      <c r="M215" s="393"/>
      <c r="N215" s="393"/>
      <c r="O215" s="393"/>
      <c r="P215" s="393"/>
    </row>
    <row r="216" spans="1:16" ht="57" customHeight="1">
      <c r="A216" s="393"/>
      <c r="B216" s="393"/>
      <c r="C216" s="393"/>
      <c r="D216" s="393"/>
      <c r="E216" s="393"/>
      <c r="F216" s="393"/>
      <c r="G216" s="393"/>
      <c r="H216" s="393"/>
      <c r="I216" s="393"/>
      <c r="J216" s="393"/>
      <c r="K216" s="393"/>
      <c r="L216" s="393"/>
      <c r="M216" s="393"/>
      <c r="N216" s="393"/>
      <c r="O216" s="393"/>
      <c r="P216" s="393"/>
    </row>
    <row r="217" spans="1:16" ht="57" customHeight="1">
      <c r="A217" s="393"/>
      <c r="B217" s="393"/>
      <c r="C217" s="393"/>
      <c r="D217" s="393"/>
      <c r="E217" s="393"/>
      <c r="F217" s="393"/>
      <c r="G217" s="393"/>
      <c r="H217" s="393"/>
      <c r="I217" s="393"/>
      <c r="J217" s="393"/>
      <c r="K217" s="393"/>
      <c r="L217" s="393"/>
      <c r="M217" s="393"/>
      <c r="N217" s="393"/>
      <c r="O217" s="393"/>
      <c r="P217" s="393"/>
    </row>
    <row r="218" spans="1:16" ht="57" customHeight="1">
      <c r="A218" s="393"/>
      <c r="B218" s="393"/>
      <c r="C218" s="393"/>
      <c r="D218" s="393"/>
      <c r="E218" s="393"/>
      <c r="F218" s="393"/>
      <c r="G218" s="393"/>
      <c r="H218" s="393"/>
      <c r="I218" s="393"/>
      <c r="J218" s="393"/>
      <c r="K218" s="393"/>
      <c r="L218" s="393"/>
      <c r="M218" s="393"/>
      <c r="N218" s="393"/>
      <c r="O218" s="393"/>
      <c r="P218" s="393"/>
    </row>
    <row r="219" spans="1:16" ht="57" customHeight="1">
      <c r="A219" s="393"/>
      <c r="B219" s="393"/>
      <c r="C219" s="393"/>
      <c r="D219" s="393"/>
      <c r="E219" s="393"/>
      <c r="F219" s="393"/>
      <c r="G219" s="393"/>
      <c r="H219" s="393"/>
      <c r="I219" s="393"/>
      <c r="J219" s="393"/>
      <c r="K219" s="393"/>
      <c r="L219" s="393"/>
      <c r="M219" s="393"/>
      <c r="N219" s="393"/>
      <c r="O219" s="393"/>
      <c r="P219" s="393"/>
    </row>
    <row r="220" spans="1:16" ht="57" customHeight="1">
      <c r="A220" s="393"/>
      <c r="B220" s="393"/>
      <c r="C220" s="393"/>
      <c r="D220" s="393"/>
      <c r="E220" s="393"/>
      <c r="F220" s="393"/>
      <c r="G220" s="393"/>
      <c r="H220" s="393"/>
      <c r="I220" s="393"/>
      <c r="J220" s="393"/>
      <c r="K220" s="393"/>
      <c r="L220" s="393"/>
      <c r="M220" s="393"/>
      <c r="N220" s="393"/>
      <c r="O220" s="393"/>
      <c r="P220" s="393"/>
    </row>
    <row r="221" spans="1:16" ht="57" customHeight="1">
      <c r="A221" s="393"/>
      <c r="B221" s="393"/>
      <c r="C221" s="393"/>
      <c r="D221" s="393"/>
      <c r="E221" s="393"/>
      <c r="F221" s="393"/>
      <c r="G221" s="393"/>
      <c r="H221" s="393"/>
      <c r="I221" s="393"/>
      <c r="J221" s="393"/>
      <c r="K221" s="393"/>
      <c r="L221" s="393"/>
      <c r="M221" s="393"/>
      <c r="N221" s="393"/>
      <c r="O221" s="393"/>
      <c r="P221" s="393"/>
    </row>
    <row r="222" spans="1:16" ht="57" customHeight="1">
      <c r="A222" s="393"/>
      <c r="B222" s="393"/>
      <c r="C222" s="393"/>
      <c r="D222" s="393"/>
      <c r="E222" s="393"/>
      <c r="F222" s="393"/>
      <c r="G222" s="393"/>
      <c r="H222" s="393"/>
      <c r="I222" s="393"/>
      <c r="J222" s="393"/>
      <c r="K222" s="393"/>
      <c r="L222" s="393"/>
      <c r="M222" s="393"/>
      <c r="N222" s="393"/>
      <c r="O222" s="393"/>
      <c r="P222" s="393"/>
    </row>
    <row r="223" spans="1:16" ht="57" customHeight="1">
      <c r="A223" s="393"/>
      <c r="B223" s="393"/>
      <c r="C223" s="393"/>
      <c r="D223" s="393"/>
      <c r="E223" s="393"/>
      <c r="F223" s="393"/>
      <c r="G223" s="393"/>
      <c r="H223" s="393"/>
      <c r="I223" s="393"/>
      <c r="J223" s="393"/>
      <c r="K223" s="393"/>
      <c r="L223" s="393"/>
      <c r="M223" s="393"/>
      <c r="N223" s="393"/>
      <c r="O223" s="393"/>
      <c r="P223" s="393"/>
    </row>
    <row r="224" spans="1:16" ht="57" customHeight="1">
      <c r="A224" s="393"/>
      <c r="B224" s="393"/>
      <c r="C224" s="393"/>
      <c r="D224" s="393"/>
      <c r="E224" s="393"/>
      <c r="F224" s="393"/>
      <c r="G224" s="393"/>
      <c r="H224" s="393"/>
      <c r="I224" s="393"/>
      <c r="J224" s="393"/>
      <c r="K224" s="393"/>
      <c r="L224" s="393"/>
      <c r="M224" s="393"/>
      <c r="N224" s="393"/>
      <c r="O224" s="393"/>
      <c r="P224" s="393"/>
    </row>
    <row r="225" spans="1:16" ht="57" customHeight="1">
      <c r="A225" s="393"/>
      <c r="B225" s="393"/>
      <c r="C225" s="393"/>
      <c r="D225" s="393"/>
      <c r="E225" s="393"/>
      <c r="F225" s="393"/>
      <c r="G225" s="393"/>
      <c r="H225" s="393"/>
      <c r="I225" s="393"/>
      <c r="J225" s="393"/>
      <c r="K225" s="393"/>
      <c r="L225" s="393"/>
      <c r="M225" s="393"/>
      <c r="N225" s="393"/>
      <c r="O225" s="393"/>
      <c r="P225" s="393"/>
    </row>
    <row r="226" spans="1:16" ht="57" customHeight="1">
      <c r="A226" s="393"/>
      <c r="B226" s="393"/>
      <c r="C226" s="393"/>
      <c r="D226" s="393"/>
      <c r="E226" s="393"/>
      <c r="F226" s="393"/>
      <c r="G226" s="393"/>
      <c r="H226" s="393"/>
      <c r="I226" s="393"/>
      <c r="J226" s="393"/>
      <c r="K226" s="393"/>
      <c r="L226" s="393"/>
      <c r="M226" s="393"/>
      <c r="N226" s="393"/>
      <c r="O226" s="393"/>
      <c r="P226" s="393"/>
    </row>
    <row r="227" spans="1:16" ht="57" customHeight="1">
      <c r="A227" s="393"/>
      <c r="B227" s="393"/>
      <c r="C227" s="393"/>
      <c r="D227" s="393"/>
      <c r="E227" s="393"/>
      <c r="F227" s="393"/>
      <c r="G227" s="393"/>
      <c r="H227" s="393"/>
      <c r="I227" s="393"/>
      <c r="J227" s="393"/>
      <c r="K227" s="393"/>
      <c r="L227" s="393"/>
      <c r="M227" s="393"/>
      <c r="N227" s="393"/>
      <c r="O227" s="393"/>
      <c r="P227" s="393"/>
    </row>
    <row r="228" spans="1:16" ht="57" customHeight="1">
      <c r="A228" s="393"/>
      <c r="B228" s="393"/>
      <c r="C228" s="393"/>
      <c r="D228" s="393"/>
      <c r="E228" s="393"/>
      <c r="F228" s="393"/>
      <c r="G228" s="393"/>
      <c r="H228" s="393"/>
      <c r="I228" s="393"/>
      <c r="J228" s="393"/>
      <c r="K228" s="393"/>
      <c r="L228" s="393"/>
      <c r="M228" s="393"/>
      <c r="N228" s="393"/>
      <c r="O228" s="393"/>
      <c r="P228" s="393"/>
    </row>
    <row r="229" spans="1:16" ht="57" customHeight="1">
      <c r="A229" s="393"/>
      <c r="B229" s="393"/>
      <c r="C229" s="393"/>
      <c r="D229" s="393"/>
      <c r="E229" s="393"/>
      <c r="F229" s="393"/>
      <c r="G229" s="393"/>
      <c r="H229" s="393"/>
      <c r="I229" s="393"/>
      <c r="J229" s="393"/>
      <c r="K229" s="393"/>
      <c r="L229" s="393"/>
      <c r="M229" s="393"/>
      <c r="N229" s="393"/>
      <c r="O229" s="393"/>
      <c r="P229" s="393"/>
    </row>
    <row r="230" spans="1:16" ht="57" customHeight="1">
      <c r="A230" s="393"/>
      <c r="B230" s="393"/>
      <c r="C230" s="393"/>
      <c r="D230" s="393"/>
      <c r="E230" s="393"/>
      <c r="F230" s="393"/>
      <c r="G230" s="393"/>
      <c r="H230" s="393"/>
      <c r="I230" s="393"/>
      <c r="J230" s="393"/>
      <c r="K230" s="393"/>
      <c r="L230" s="393"/>
      <c r="M230" s="393"/>
      <c r="N230" s="393"/>
      <c r="O230" s="393"/>
      <c r="P230" s="393"/>
    </row>
    <row r="231" spans="1:16" ht="57" customHeight="1">
      <c r="A231" s="393"/>
      <c r="B231" s="393"/>
      <c r="C231" s="393"/>
      <c r="D231" s="393"/>
      <c r="E231" s="393"/>
      <c r="F231" s="393"/>
      <c r="G231" s="393"/>
      <c r="H231" s="393"/>
      <c r="I231" s="393"/>
      <c r="J231" s="393"/>
      <c r="K231" s="393"/>
      <c r="L231" s="393"/>
      <c r="M231" s="393"/>
      <c r="N231" s="393"/>
      <c r="O231" s="393"/>
      <c r="P231" s="393"/>
    </row>
    <row r="232" spans="1:16" ht="57" customHeight="1">
      <c r="A232" s="393"/>
      <c r="B232" s="393"/>
      <c r="C232" s="393"/>
      <c r="D232" s="393"/>
      <c r="E232" s="393"/>
      <c r="F232" s="393"/>
      <c r="G232" s="393"/>
      <c r="H232" s="393"/>
      <c r="I232" s="393"/>
      <c r="J232" s="393"/>
      <c r="K232" s="393"/>
      <c r="L232" s="393"/>
      <c r="M232" s="393"/>
      <c r="N232" s="393"/>
      <c r="O232" s="393"/>
      <c r="P232" s="393"/>
    </row>
    <row r="233" spans="1:16" ht="57" customHeight="1">
      <c r="A233" s="393"/>
      <c r="B233" s="393"/>
      <c r="C233" s="393"/>
      <c r="D233" s="393"/>
      <c r="E233" s="393"/>
      <c r="F233" s="393"/>
      <c r="G233" s="393"/>
      <c r="H233" s="393"/>
      <c r="I233" s="393"/>
      <c r="J233" s="393"/>
      <c r="K233" s="393"/>
      <c r="L233" s="393"/>
      <c r="M233" s="393"/>
      <c r="N233" s="393"/>
      <c r="O233" s="393"/>
      <c r="P233" s="393"/>
    </row>
    <row r="234" spans="1:16" ht="57" customHeight="1">
      <c r="A234" s="393"/>
      <c r="B234" s="393"/>
      <c r="C234" s="393"/>
      <c r="D234" s="393"/>
      <c r="E234" s="393"/>
      <c r="F234" s="393"/>
      <c r="G234" s="393"/>
      <c r="H234" s="393"/>
      <c r="I234" s="393"/>
      <c r="J234" s="393"/>
      <c r="K234" s="393"/>
      <c r="L234" s="393"/>
      <c r="M234" s="393"/>
      <c r="N234" s="393"/>
      <c r="O234" s="393"/>
      <c r="P234" s="393"/>
    </row>
    <row r="235" spans="1:16" ht="57" customHeight="1">
      <c r="A235" s="393"/>
      <c r="B235" s="393"/>
      <c r="C235" s="393"/>
      <c r="D235" s="393"/>
      <c r="E235" s="393"/>
      <c r="F235" s="393"/>
      <c r="G235" s="393"/>
      <c r="H235" s="393"/>
      <c r="I235" s="393"/>
      <c r="J235" s="393"/>
      <c r="K235" s="393"/>
      <c r="L235" s="393"/>
      <c r="M235" s="393"/>
      <c r="N235" s="393"/>
      <c r="O235" s="393"/>
      <c r="P235" s="393"/>
    </row>
    <row r="236" spans="1:16" ht="57" customHeight="1">
      <c r="A236" s="393"/>
      <c r="B236" s="393"/>
      <c r="C236" s="393"/>
      <c r="D236" s="393"/>
      <c r="E236" s="393"/>
      <c r="F236" s="393"/>
      <c r="G236" s="393"/>
      <c r="H236" s="393"/>
      <c r="I236" s="393"/>
      <c r="J236" s="393"/>
      <c r="K236" s="393"/>
      <c r="L236" s="393"/>
      <c r="M236" s="393"/>
      <c r="N236" s="393"/>
      <c r="O236" s="393"/>
      <c r="P236" s="393"/>
    </row>
    <row r="237" spans="1:16" ht="57" customHeight="1">
      <c r="A237" s="393"/>
      <c r="B237" s="393"/>
      <c r="C237" s="393"/>
      <c r="D237" s="393"/>
      <c r="E237" s="393"/>
      <c r="F237" s="393"/>
      <c r="G237" s="393"/>
      <c r="H237" s="393"/>
      <c r="I237" s="393"/>
      <c r="J237" s="393"/>
      <c r="K237" s="393"/>
      <c r="L237" s="393"/>
      <c r="M237" s="393"/>
      <c r="N237" s="393"/>
      <c r="O237" s="393"/>
      <c r="P237" s="393"/>
    </row>
    <row r="238" spans="1:16" ht="57" customHeight="1">
      <c r="A238" s="393"/>
      <c r="B238" s="393"/>
      <c r="C238" s="393"/>
      <c r="D238" s="393"/>
      <c r="E238" s="393"/>
      <c r="F238" s="393"/>
      <c r="G238" s="393"/>
      <c r="H238" s="393"/>
      <c r="I238" s="393"/>
      <c r="J238" s="393"/>
      <c r="K238" s="393"/>
      <c r="L238" s="393"/>
      <c r="M238" s="393"/>
      <c r="N238" s="393"/>
      <c r="O238" s="393"/>
      <c r="P238" s="393"/>
    </row>
    <row r="239" spans="1:16" ht="57" customHeight="1">
      <c r="A239" s="393"/>
      <c r="B239" s="393"/>
      <c r="C239" s="393"/>
      <c r="D239" s="393"/>
      <c r="E239" s="393"/>
      <c r="F239" s="393"/>
      <c r="G239" s="393"/>
      <c r="H239" s="393"/>
      <c r="I239" s="393"/>
      <c r="J239" s="393"/>
      <c r="K239" s="393"/>
      <c r="L239" s="393"/>
      <c r="M239" s="393"/>
      <c r="N239" s="393"/>
      <c r="O239" s="393"/>
      <c r="P239" s="393"/>
    </row>
    <row r="240" spans="1:16" ht="57" customHeight="1">
      <c r="A240" s="393"/>
      <c r="B240" s="393"/>
      <c r="C240" s="393"/>
      <c r="D240" s="393"/>
      <c r="E240" s="393"/>
      <c r="F240" s="393"/>
      <c r="G240" s="393"/>
      <c r="H240" s="393"/>
      <c r="I240" s="393"/>
      <c r="J240" s="393"/>
      <c r="K240" s="393"/>
      <c r="L240" s="393"/>
      <c r="M240" s="393"/>
      <c r="N240" s="393"/>
      <c r="O240" s="393"/>
      <c r="P240" s="393"/>
    </row>
    <row r="241" spans="1:16" ht="57" customHeight="1">
      <c r="A241" s="393"/>
      <c r="B241" s="393"/>
      <c r="C241" s="393"/>
      <c r="D241" s="393"/>
      <c r="E241" s="393"/>
      <c r="F241" s="393"/>
      <c r="G241" s="393"/>
      <c r="H241" s="393"/>
      <c r="I241" s="393"/>
      <c r="J241" s="393"/>
      <c r="K241" s="393"/>
      <c r="L241" s="393"/>
      <c r="M241" s="393"/>
      <c r="N241" s="393"/>
      <c r="O241" s="393"/>
      <c r="P241" s="393"/>
    </row>
    <row r="242" spans="1:16" ht="57" customHeight="1">
      <c r="A242" s="393"/>
      <c r="B242" s="393"/>
      <c r="C242" s="393"/>
      <c r="D242" s="393"/>
      <c r="E242" s="393"/>
      <c r="F242" s="393"/>
      <c r="G242" s="393"/>
      <c r="H242" s="393"/>
      <c r="I242" s="393"/>
      <c r="J242" s="393"/>
      <c r="K242" s="393"/>
      <c r="L242" s="393"/>
      <c r="M242" s="393"/>
      <c r="N242" s="393"/>
      <c r="O242" s="393"/>
      <c r="P242" s="393"/>
    </row>
    <row r="243" spans="1:16" ht="57" customHeight="1">
      <c r="A243" s="393"/>
      <c r="B243" s="393"/>
      <c r="C243" s="393"/>
      <c r="D243" s="393"/>
      <c r="E243" s="393"/>
      <c r="F243" s="393"/>
      <c r="G243" s="393"/>
      <c r="H243" s="393"/>
      <c r="I243" s="393"/>
      <c r="J243" s="393"/>
      <c r="K243" s="393"/>
      <c r="L243" s="393"/>
      <c r="M243" s="393"/>
      <c r="N243" s="393"/>
      <c r="O243" s="393"/>
      <c r="P243" s="393"/>
    </row>
    <row r="244" spans="1:16" ht="57" customHeight="1">
      <c r="A244" s="393"/>
      <c r="B244" s="393"/>
      <c r="C244" s="393"/>
      <c r="D244" s="393"/>
      <c r="E244" s="393"/>
      <c r="F244" s="393"/>
      <c r="G244" s="393"/>
      <c r="H244" s="393"/>
      <c r="I244" s="393"/>
      <c r="J244" s="393"/>
      <c r="K244" s="393"/>
      <c r="L244" s="393"/>
      <c r="M244" s="393"/>
      <c r="N244" s="393"/>
      <c r="O244" s="393"/>
      <c r="P244" s="393"/>
    </row>
    <row r="245" spans="1:16" ht="57" customHeight="1">
      <c r="A245" s="393"/>
      <c r="B245" s="393"/>
      <c r="C245" s="393"/>
      <c r="D245" s="393"/>
      <c r="E245" s="393"/>
      <c r="F245" s="393"/>
      <c r="G245" s="393"/>
      <c r="H245" s="393"/>
      <c r="I245" s="393"/>
      <c r="J245" s="393"/>
      <c r="K245" s="393"/>
      <c r="L245" s="393"/>
      <c r="M245" s="393"/>
      <c r="N245" s="393"/>
      <c r="O245" s="393"/>
      <c r="P245" s="393"/>
    </row>
    <row r="246" spans="1:16" ht="57" customHeight="1">
      <c r="A246" s="393"/>
      <c r="B246" s="393"/>
      <c r="C246" s="393"/>
      <c r="D246" s="393"/>
      <c r="E246" s="393"/>
      <c r="F246" s="393"/>
      <c r="G246" s="393"/>
      <c r="H246" s="393"/>
      <c r="I246" s="393"/>
      <c r="J246" s="393"/>
      <c r="K246" s="393"/>
      <c r="L246" s="393"/>
      <c r="M246" s="393"/>
      <c r="N246" s="393"/>
      <c r="O246" s="393"/>
      <c r="P246" s="393"/>
    </row>
    <row r="247" spans="1:16" ht="57" customHeight="1">
      <c r="A247" s="393"/>
      <c r="B247" s="393"/>
      <c r="C247" s="393"/>
      <c r="D247" s="393"/>
      <c r="E247" s="393"/>
      <c r="F247" s="393"/>
      <c r="G247" s="393"/>
      <c r="H247" s="393"/>
      <c r="I247" s="393"/>
      <c r="J247" s="393"/>
      <c r="K247" s="393"/>
      <c r="L247" s="393"/>
      <c r="M247" s="393"/>
      <c r="N247" s="393"/>
      <c r="O247" s="393"/>
      <c r="P247" s="393"/>
    </row>
    <row r="248" spans="1:16" ht="57" customHeight="1">
      <c r="A248" s="393"/>
      <c r="B248" s="393"/>
      <c r="C248" s="393"/>
      <c r="D248" s="393"/>
      <c r="E248" s="393"/>
      <c r="F248" s="393"/>
      <c r="G248" s="393"/>
      <c r="H248" s="393"/>
      <c r="I248" s="393"/>
      <c r="J248" s="393"/>
      <c r="K248" s="393"/>
      <c r="L248" s="393"/>
      <c r="M248" s="393"/>
      <c r="N248" s="393"/>
      <c r="O248" s="393"/>
      <c r="P248" s="393"/>
    </row>
    <row r="249" spans="1:16" ht="57" customHeight="1">
      <c r="A249" s="393"/>
      <c r="B249" s="393"/>
      <c r="C249" s="393"/>
      <c r="D249" s="393"/>
      <c r="E249" s="393"/>
      <c r="F249" s="393"/>
      <c r="G249" s="393"/>
      <c r="H249" s="393"/>
      <c r="I249" s="393"/>
      <c r="J249" s="393"/>
      <c r="K249" s="393"/>
      <c r="L249" s="393"/>
      <c r="M249" s="393"/>
      <c r="N249" s="393"/>
      <c r="O249" s="393"/>
      <c r="P249" s="393"/>
    </row>
    <row r="250" spans="1:16" ht="57" customHeight="1">
      <c r="A250" s="393"/>
      <c r="B250" s="393"/>
      <c r="C250" s="393"/>
      <c r="D250" s="393"/>
      <c r="E250" s="393"/>
      <c r="F250" s="393"/>
      <c r="G250" s="393"/>
      <c r="H250" s="393"/>
      <c r="I250" s="393"/>
      <c r="J250" s="393"/>
      <c r="K250" s="393"/>
      <c r="L250" s="393"/>
      <c r="M250" s="393"/>
      <c r="N250" s="393"/>
      <c r="O250" s="393"/>
      <c r="P250" s="393"/>
    </row>
    <row r="251" spans="1:16" ht="57" customHeight="1">
      <c r="A251" s="393"/>
      <c r="B251" s="393"/>
      <c r="C251" s="393"/>
      <c r="D251" s="393"/>
      <c r="E251" s="393"/>
      <c r="F251" s="393"/>
      <c r="G251" s="393"/>
      <c r="H251" s="393"/>
      <c r="I251" s="393"/>
      <c r="J251" s="393"/>
      <c r="K251" s="393"/>
      <c r="L251" s="393"/>
      <c r="M251" s="393"/>
      <c r="N251" s="393"/>
      <c r="O251" s="393"/>
      <c r="P251" s="393"/>
    </row>
    <row r="252" spans="1:16" ht="57" customHeight="1">
      <c r="A252" s="393"/>
      <c r="B252" s="393"/>
      <c r="C252" s="393"/>
      <c r="D252" s="393"/>
      <c r="E252" s="393"/>
      <c r="F252" s="393"/>
      <c r="G252" s="393"/>
      <c r="H252" s="393"/>
      <c r="I252" s="393"/>
      <c r="J252" s="393"/>
      <c r="K252" s="393"/>
      <c r="L252" s="393"/>
      <c r="M252" s="393"/>
      <c r="N252" s="393"/>
      <c r="O252" s="393"/>
      <c r="P252" s="393"/>
    </row>
    <row r="253" spans="1:16" ht="57" customHeight="1">
      <c r="A253" s="393"/>
      <c r="B253" s="393"/>
      <c r="C253" s="393"/>
      <c r="D253" s="393"/>
      <c r="E253" s="393"/>
      <c r="F253" s="393"/>
      <c r="G253" s="393"/>
      <c r="H253" s="393"/>
      <c r="I253" s="393"/>
      <c r="J253" s="393"/>
      <c r="K253" s="393"/>
      <c r="L253" s="393"/>
      <c r="M253" s="393"/>
      <c r="N253" s="393"/>
      <c r="O253" s="393"/>
      <c r="P253" s="393"/>
    </row>
    <row r="254" spans="1:16" ht="57" customHeight="1">
      <c r="A254" s="393"/>
      <c r="B254" s="393"/>
      <c r="C254" s="393"/>
      <c r="D254" s="393"/>
      <c r="E254" s="393"/>
      <c r="F254" s="393"/>
      <c r="G254" s="393"/>
      <c r="H254" s="393"/>
      <c r="I254" s="393"/>
      <c r="J254" s="393"/>
      <c r="K254" s="393"/>
      <c r="L254" s="393"/>
      <c r="M254" s="393"/>
      <c r="N254" s="393"/>
      <c r="O254" s="393"/>
      <c r="P254" s="393"/>
    </row>
    <row r="255" spans="1:16" ht="57" customHeight="1">
      <c r="A255" s="393"/>
      <c r="B255" s="393"/>
      <c r="C255" s="393"/>
      <c r="D255" s="393"/>
      <c r="E255" s="393"/>
      <c r="F255" s="393"/>
      <c r="G255" s="393"/>
      <c r="H255" s="393"/>
      <c r="I255" s="393"/>
      <c r="J255" s="393"/>
      <c r="K255" s="393"/>
      <c r="L255" s="393"/>
      <c r="M255" s="393"/>
      <c r="N255" s="393"/>
      <c r="O255" s="393"/>
      <c r="P255" s="393"/>
    </row>
    <row r="256" spans="1:16" ht="57" customHeight="1">
      <c r="A256" s="393"/>
      <c r="B256" s="393"/>
      <c r="C256" s="393"/>
      <c r="D256" s="393"/>
      <c r="E256" s="393"/>
      <c r="F256" s="393"/>
      <c r="G256" s="393"/>
      <c r="H256" s="393"/>
      <c r="I256" s="393"/>
      <c r="J256" s="393"/>
      <c r="K256" s="393"/>
      <c r="L256" s="393"/>
      <c r="M256" s="393"/>
      <c r="N256" s="393"/>
      <c r="O256" s="393"/>
      <c r="P256" s="393"/>
    </row>
    <row r="257" spans="1:16" ht="57" customHeight="1">
      <c r="A257" s="393"/>
      <c r="B257" s="393"/>
      <c r="C257" s="393"/>
      <c r="D257" s="393"/>
      <c r="E257" s="393"/>
      <c r="F257" s="393"/>
      <c r="G257" s="393"/>
      <c r="H257" s="393"/>
      <c r="I257" s="393"/>
      <c r="J257" s="393"/>
      <c r="K257" s="393"/>
      <c r="L257" s="393"/>
      <c r="M257" s="393"/>
      <c r="N257" s="393"/>
      <c r="O257" s="393"/>
      <c r="P257" s="393"/>
    </row>
    <row r="258" spans="1:16" ht="57" customHeight="1">
      <c r="A258" s="393"/>
      <c r="B258" s="393"/>
      <c r="C258" s="393"/>
      <c r="D258" s="393"/>
      <c r="E258" s="393"/>
      <c r="F258" s="393"/>
      <c r="G258" s="393"/>
      <c r="H258" s="393"/>
      <c r="I258" s="393"/>
      <c r="J258" s="393"/>
      <c r="K258" s="393"/>
      <c r="L258" s="393"/>
      <c r="M258" s="393"/>
      <c r="N258" s="393"/>
      <c r="O258" s="393"/>
      <c r="P258" s="393"/>
    </row>
    <row r="259" spans="1:16" ht="57" customHeight="1">
      <c r="A259" s="393"/>
      <c r="B259" s="393"/>
      <c r="C259" s="393"/>
      <c r="D259" s="393"/>
      <c r="E259" s="393"/>
      <c r="F259" s="393"/>
      <c r="G259" s="393"/>
      <c r="H259" s="393"/>
      <c r="I259" s="393"/>
      <c r="J259" s="393"/>
      <c r="K259" s="393"/>
      <c r="L259" s="393"/>
      <c r="M259" s="393"/>
      <c r="N259" s="393"/>
      <c r="O259" s="393"/>
      <c r="P259" s="393"/>
    </row>
    <row r="260" spans="1:16" ht="57" customHeight="1">
      <c r="A260" s="393"/>
      <c r="B260" s="393"/>
      <c r="C260" s="393"/>
      <c r="D260" s="393"/>
      <c r="E260" s="393"/>
      <c r="F260" s="393"/>
      <c r="G260" s="393"/>
      <c r="H260" s="393"/>
      <c r="I260" s="393"/>
      <c r="J260" s="393"/>
      <c r="K260" s="393"/>
      <c r="L260" s="393"/>
      <c r="M260" s="393"/>
      <c r="N260" s="393"/>
      <c r="O260" s="393"/>
      <c r="P260" s="393"/>
    </row>
    <row r="261" spans="1:16" ht="57" customHeight="1">
      <c r="A261" s="393"/>
      <c r="B261" s="393"/>
      <c r="C261" s="393"/>
      <c r="D261" s="393"/>
      <c r="E261" s="393"/>
      <c r="F261" s="393"/>
      <c r="G261" s="393"/>
      <c r="H261" s="393"/>
      <c r="I261" s="393"/>
      <c r="J261" s="393"/>
      <c r="K261" s="393"/>
      <c r="L261" s="393"/>
      <c r="M261" s="393"/>
      <c r="N261" s="393"/>
      <c r="O261" s="393"/>
      <c r="P261" s="393"/>
    </row>
    <row r="262" spans="1:16" ht="57" customHeight="1">
      <c r="A262" s="393"/>
      <c r="B262" s="393"/>
      <c r="C262" s="393"/>
      <c r="D262" s="393"/>
      <c r="E262" s="393"/>
      <c r="F262" s="393"/>
      <c r="G262" s="393"/>
      <c r="H262" s="393"/>
      <c r="I262" s="393"/>
      <c r="J262" s="393"/>
      <c r="K262" s="393"/>
      <c r="L262" s="393"/>
      <c r="M262" s="393"/>
      <c r="N262" s="393"/>
      <c r="O262" s="393"/>
      <c r="P262" s="393"/>
    </row>
    <row r="263" spans="1:16" ht="57" customHeight="1">
      <c r="A263" s="393"/>
      <c r="B263" s="393"/>
      <c r="C263" s="393"/>
      <c r="D263" s="393"/>
      <c r="E263" s="393"/>
      <c r="F263" s="393"/>
      <c r="G263" s="393"/>
      <c r="H263" s="393"/>
      <c r="I263" s="393"/>
      <c r="J263" s="393"/>
      <c r="K263" s="393"/>
      <c r="L263" s="393"/>
      <c r="M263" s="393"/>
      <c r="N263" s="393"/>
      <c r="O263" s="393"/>
      <c r="P263" s="393"/>
    </row>
    <row r="264" spans="1:16" ht="57" customHeight="1">
      <c r="A264" s="393"/>
      <c r="B264" s="393"/>
      <c r="C264" s="393"/>
      <c r="D264" s="393"/>
      <c r="E264" s="393"/>
      <c r="F264" s="393"/>
      <c r="G264" s="393"/>
      <c r="H264" s="393"/>
      <c r="I264" s="393"/>
      <c r="J264" s="393"/>
      <c r="K264" s="393"/>
      <c r="L264" s="393"/>
      <c r="M264" s="393"/>
      <c r="N264" s="393"/>
      <c r="O264" s="393"/>
      <c r="P264" s="393"/>
    </row>
    <row r="265" spans="1:16" ht="57" customHeight="1">
      <c r="A265" s="393"/>
      <c r="B265" s="393"/>
      <c r="C265" s="393"/>
      <c r="D265" s="393"/>
      <c r="E265" s="393"/>
      <c r="F265" s="393"/>
      <c r="G265" s="393"/>
      <c r="H265" s="393"/>
      <c r="I265" s="393"/>
      <c r="J265" s="393"/>
      <c r="K265" s="393"/>
      <c r="L265" s="393"/>
      <c r="M265" s="393"/>
      <c r="N265" s="393"/>
      <c r="O265" s="393"/>
      <c r="P265" s="393"/>
    </row>
    <row r="266" spans="1:16" ht="57" customHeight="1">
      <c r="A266" s="393"/>
      <c r="B266" s="393"/>
      <c r="C266" s="393"/>
      <c r="D266" s="393"/>
      <c r="E266" s="393"/>
      <c r="F266" s="393"/>
      <c r="G266" s="393"/>
      <c r="H266" s="393"/>
      <c r="I266" s="393"/>
      <c r="J266" s="393"/>
      <c r="K266" s="393"/>
      <c r="L266" s="393"/>
      <c r="M266" s="393"/>
      <c r="N266" s="393"/>
      <c r="O266" s="393"/>
      <c r="P266" s="393"/>
    </row>
    <row r="267" spans="1:16" ht="57" customHeight="1">
      <c r="A267" s="393"/>
      <c r="B267" s="393"/>
      <c r="C267" s="393"/>
      <c r="D267" s="393"/>
      <c r="E267" s="393"/>
      <c r="F267" s="393"/>
      <c r="G267" s="393"/>
      <c r="H267" s="393"/>
      <c r="I267" s="393"/>
      <c r="J267" s="393"/>
      <c r="K267" s="393"/>
      <c r="L267" s="393"/>
      <c r="M267" s="393"/>
      <c r="N267" s="393"/>
      <c r="O267" s="393"/>
      <c r="P267" s="393"/>
    </row>
    <row r="268" spans="1:16" ht="57" customHeight="1">
      <c r="A268" s="393"/>
      <c r="B268" s="393"/>
      <c r="C268" s="393"/>
      <c r="D268" s="393"/>
      <c r="E268" s="393"/>
      <c r="F268" s="393"/>
      <c r="G268" s="393"/>
      <c r="H268" s="393"/>
      <c r="I268" s="393"/>
      <c r="J268" s="393"/>
      <c r="K268" s="393"/>
      <c r="L268" s="393"/>
      <c r="M268" s="393"/>
      <c r="N268" s="393"/>
      <c r="O268" s="393"/>
      <c r="P268" s="393"/>
    </row>
    <row r="269" spans="1:16" ht="57" customHeight="1">
      <c r="A269" s="393"/>
      <c r="B269" s="393"/>
      <c r="C269" s="393"/>
      <c r="D269" s="393"/>
      <c r="E269" s="393"/>
      <c r="F269" s="393"/>
      <c r="G269" s="393"/>
      <c r="H269" s="393"/>
      <c r="I269" s="393"/>
      <c r="J269" s="393"/>
      <c r="K269" s="393"/>
      <c r="L269" s="393"/>
      <c r="M269" s="393"/>
      <c r="N269" s="393"/>
      <c r="O269" s="393"/>
      <c r="P269" s="393"/>
    </row>
    <row r="270" spans="1:16" ht="57" customHeight="1">
      <c r="A270" s="393"/>
      <c r="B270" s="393"/>
      <c r="C270" s="393"/>
      <c r="D270" s="393"/>
      <c r="E270" s="393"/>
      <c r="F270" s="393"/>
      <c r="G270" s="393"/>
      <c r="H270" s="393"/>
      <c r="I270" s="393"/>
      <c r="J270" s="393"/>
      <c r="K270" s="393"/>
      <c r="L270" s="393"/>
      <c r="M270" s="393"/>
      <c r="N270" s="393"/>
      <c r="O270" s="393"/>
      <c r="P270" s="393"/>
    </row>
    <row r="271" spans="1:16" ht="57" customHeight="1">
      <c r="A271" s="393"/>
      <c r="B271" s="393"/>
      <c r="C271" s="393"/>
      <c r="D271" s="393"/>
      <c r="E271" s="393"/>
      <c r="F271" s="393"/>
      <c r="G271" s="393"/>
      <c r="H271" s="393"/>
      <c r="I271" s="393"/>
      <c r="J271" s="393"/>
      <c r="K271" s="393"/>
      <c r="L271" s="393"/>
      <c r="M271" s="393"/>
      <c r="N271" s="393"/>
      <c r="O271" s="393"/>
      <c r="P271" s="393"/>
    </row>
    <row r="272" spans="1:16" ht="57" customHeight="1">
      <c r="A272" s="393"/>
      <c r="B272" s="393"/>
      <c r="C272" s="393"/>
      <c r="D272" s="393"/>
      <c r="E272" s="393"/>
      <c r="F272" s="393"/>
      <c r="G272" s="393"/>
      <c r="H272" s="393"/>
      <c r="I272" s="393"/>
      <c r="J272" s="393"/>
      <c r="K272" s="393"/>
      <c r="L272" s="393"/>
      <c r="M272" s="393"/>
      <c r="N272" s="393"/>
      <c r="O272" s="393"/>
      <c r="P272" s="393"/>
    </row>
    <row r="273" spans="1:16" ht="57" customHeight="1">
      <c r="A273" s="393"/>
      <c r="B273" s="393"/>
      <c r="C273" s="393"/>
      <c r="D273" s="393"/>
      <c r="E273" s="393"/>
      <c r="F273" s="393"/>
      <c r="G273" s="393"/>
      <c r="H273" s="393"/>
      <c r="I273" s="393"/>
      <c r="J273" s="393"/>
      <c r="K273" s="393"/>
      <c r="L273" s="393"/>
      <c r="M273" s="393"/>
      <c r="N273" s="393"/>
      <c r="O273" s="393"/>
      <c r="P273" s="393"/>
    </row>
    <row r="274" spans="1:16" ht="57" customHeight="1">
      <c r="A274" s="393"/>
      <c r="B274" s="393"/>
      <c r="C274" s="393"/>
      <c r="D274" s="393"/>
      <c r="E274" s="393"/>
      <c r="F274" s="393"/>
      <c r="G274" s="393"/>
      <c r="H274" s="393"/>
      <c r="I274" s="393"/>
      <c r="J274" s="393"/>
      <c r="K274" s="393"/>
      <c r="L274" s="393"/>
      <c r="M274" s="393"/>
      <c r="N274" s="393"/>
      <c r="O274" s="393"/>
      <c r="P274" s="393"/>
    </row>
    <row r="275" spans="1:16" ht="57" customHeight="1">
      <c r="A275" s="393"/>
      <c r="B275" s="393"/>
      <c r="C275" s="393"/>
      <c r="D275" s="393"/>
      <c r="E275" s="393"/>
      <c r="F275" s="393"/>
      <c r="G275" s="393"/>
      <c r="H275" s="393"/>
      <c r="I275" s="393"/>
      <c r="J275" s="393"/>
      <c r="K275" s="393"/>
      <c r="L275" s="393"/>
      <c r="M275" s="393"/>
      <c r="N275" s="393"/>
      <c r="O275" s="393"/>
      <c r="P275" s="393"/>
    </row>
    <row r="276" spans="1:16" ht="57" customHeight="1">
      <c r="A276" s="393"/>
      <c r="B276" s="393"/>
      <c r="C276" s="393"/>
      <c r="D276" s="393"/>
      <c r="E276" s="393"/>
      <c r="F276" s="393"/>
      <c r="G276" s="393"/>
      <c r="H276" s="393"/>
      <c r="I276" s="393"/>
      <c r="J276" s="393"/>
      <c r="K276" s="393"/>
      <c r="L276" s="393"/>
      <c r="M276" s="393"/>
      <c r="N276" s="393"/>
      <c r="O276" s="393"/>
      <c r="P276" s="393"/>
    </row>
    <row r="277" spans="1:16" ht="57" customHeight="1">
      <c r="A277" s="393"/>
      <c r="B277" s="393"/>
      <c r="C277" s="393"/>
      <c r="D277" s="393"/>
      <c r="E277" s="393"/>
      <c r="F277" s="393"/>
      <c r="G277" s="393"/>
      <c r="H277" s="393"/>
      <c r="I277" s="393"/>
      <c r="J277" s="393"/>
      <c r="K277" s="393"/>
      <c r="L277" s="393"/>
      <c r="M277" s="393"/>
      <c r="N277" s="393"/>
      <c r="O277" s="393"/>
      <c r="P277" s="393"/>
    </row>
    <row r="278" spans="1:16" ht="57" customHeight="1">
      <c r="A278" s="393"/>
      <c r="B278" s="393"/>
      <c r="C278" s="393"/>
      <c r="D278" s="393"/>
      <c r="E278" s="393"/>
      <c r="F278" s="393"/>
      <c r="G278" s="393"/>
      <c r="H278" s="393"/>
      <c r="I278" s="393"/>
      <c r="J278" s="393"/>
      <c r="K278" s="393"/>
      <c r="L278" s="393"/>
      <c r="M278" s="393"/>
      <c r="N278" s="393"/>
      <c r="O278" s="393"/>
      <c r="P278" s="393"/>
    </row>
    <row r="279" spans="1:16" ht="57" customHeight="1">
      <c r="A279" s="393"/>
      <c r="B279" s="393"/>
      <c r="C279" s="393"/>
      <c r="D279" s="393"/>
      <c r="E279" s="393"/>
      <c r="F279" s="393"/>
      <c r="G279" s="393"/>
      <c r="H279" s="393"/>
      <c r="I279" s="393"/>
      <c r="J279" s="393"/>
      <c r="K279" s="393"/>
      <c r="L279" s="393"/>
      <c r="M279" s="393"/>
      <c r="N279" s="393"/>
      <c r="O279" s="393"/>
      <c r="P279" s="393"/>
    </row>
    <row r="280" spans="1:16" ht="57" customHeight="1">
      <c r="A280" s="393"/>
      <c r="B280" s="393"/>
      <c r="C280" s="393"/>
      <c r="D280" s="393"/>
      <c r="E280" s="393"/>
      <c r="F280" s="393"/>
      <c r="G280" s="393"/>
      <c r="H280" s="393"/>
      <c r="I280" s="393"/>
      <c r="J280" s="393"/>
      <c r="K280" s="393"/>
      <c r="L280" s="393"/>
      <c r="M280" s="393"/>
      <c r="N280" s="393"/>
      <c r="O280" s="393"/>
      <c r="P280" s="393"/>
    </row>
    <row r="281" spans="1:16" ht="57" customHeight="1">
      <c r="A281" s="393"/>
      <c r="B281" s="393"/>
      <c r="C281" s="393"/>
      <c r="D281" s="393"/>
      <c r="E281" s="393"/>
      <c r="F281" s="393"/>
      <c r="G281" s="393"/>
      <c r="H281" s="393"/>
      <c r="I281" s="393"/>
      <c r="J281" s="393"/>
      <c r="K281" s="393"/>
      <c r="L281" s="393"/>
      <c r="M281" s="393"/>
      <c r="N281" s="393"/>
      <c r="O281" s="393"/>
      <c r="P281" s="393"/>
    </row>
    <row r="282" spans="1:16" ht="57" customHeight="1">
      <c r="A282" s="393"/>
      <c r="B282" s="393"/>
      <c r="C282" s="393"/>
      <c r="D282" s="393"/>
      <c r="E282" s="393"/>
      <c r="F282" s="393"/>
      <c r="G282" s="393"/>
      <c r="H282" s="393"/>
      <c r="I282" s="393"/>
      <c r="J282" s="393"/>
      <c r="K282" s="393"/>
      <c r="L282" s="393"/>
      <c r="M282" s="393"/>
      <c r="N282" s="393"/>
      <c r="O282" s="393"/>
      <c r="P282" s="393"/>
    </row>
    <row r="283" spans="1:16" ht="57" customHeight="1">
      <c r="A283" s="393"/>
      <c r="B283" s="393"/>
      <c r="C283" s="393"/>
      <c r="D283" s="393"/>
      <c r="E283" s="393"/>
      <c r="F283" s="393"/>
      <c r="G283" s="393"/>
      <c r="H283" s="393"/>
      <c r="I283" s="393"/>
      <c r="J283" s="393"/>
      <c r="K283" s="393"/>
      <c r="L283" s="393"/>
      <c r="M283" s="393"/>
      <c r="N283" s="393"/>
      <c r="O283" s="393"/>
      <c r="P283" s="393"/>
    </row>
    <row r="284" spans="1:16" ht="57" customHeight="1">
      <c r="A284" s="393"/>
      <c r="B284" s="393"/>
      <c r="C284" s="393"/>
      <c r="D284" s="393"/>
      <c r="E284" s="393"/>
      <c r="F284" s="393"/>
      <c r="G284" s="393"/>
      <c r="H284" s="393"/>
      <c r="I284" s="393"/>
      <c r="J284" s="393"/>
      <c r="K284" s="393"/>
      <c r="L284" s="393"/>
      <c r="M284" s="393"/>
      <c r="N284" s="393"/>
      <c r="O284" s="393"/>
      <c r="P284" s="393"/>
    </row>
    <row r="285" spans="1:16" ht="57" customHeight="1">
      <c r="A285" s="393"/>
      <c r="B285" s="393"/>
      <c r="C285" s="393"/>
      <c r="D285" s="393"/>
      <c r="E285" s="393"/>
      <c r="F285" s="393"/>
      <c r="G285" s="393"/>
      <c r="H285" s="393"/>
      <c r="I285" s="393"/>
      <c r="J285" s="393"/>
      <c r="K285" s="393"/>
      <c r="L285" s="393"/>
      <c r="M285" s="393"/>
      <c r="N285" s="393"/>
      <c r="O285" s="393"/>
      <c r="P285" s="393"/>
    </row>
    <row r="286" spans="1:16" ht="57" customHeight="1">
      <c r="A286" s="393"/>
      <c r="B286" s="393"/>
      <c r="C286" s="393"/>
      <c r="D286" s="393"/>
      <c r="E286" s="393"/>
      <c r="F286" s="393"/>
      <c r="G286" s="393"/>
      <c r="H286" s="393"/>
      <c r="I286" s="393"/>
      <c r="J286" s="393"/>
      <c r="K286" s="393"/>
      <c r="L286" s="393"/>
      <c r="M286" s="393"/>
      <c r="N286" s="393"/>
      <c r="O286" s="393"/>
      <c r="P286" s="393"/>
    </row>
    <row r="287" spans="1:16" ht="57" customHeight="1">
      <c r="A287" s="393"/>
      <c r="B287" s="393"/>
      <c r="C287" s="393"/>
      <c r="D287" s="393"/>
      <c r="E287" s="393"/>
      <c r="F287" s="393"/>
      <c r="G287" s="393"/>
      <c r="H287" s="393"/>
      <c r="I287" s="393"/>
      <c r="J287" s="393"/>
      <c r="K287" s="393"/>
      <c r="L287" s="393"/>
      <c r="M287" s="393"/>
      <c r="N287" s="393"/>
      <c r="O287" s="393"/>
      <c r="P287" s="393"/>
    </row>
    <row r="288" spans="1:16" ht="57" customHeight="1">
      <c r="A288" s="393"/>
      <c r="B288" s="393"/>
      <c r="C288" s="393"/>
      <c r="D288" s="393"/>
      <c r="E288" s="393"/>
      <c r="F288" s="393"/>
      <c r="G288" s="393"/>
      <c r="H288" s="393"/>
      <c r="I288" s="393"/>
      <c r="J288" s="393"/>
      <c r="K288" s="393"/>
      <c r="L288" s="393"/>
      <c r="M288" s="393"/>
      <c r="N288" s="393"/>
      <c r="O288" s="393"/>
      <c r="P288" s="393"/>
    </row>
    <row r="289" spans="1:16" ht="57" customHeight="1">
      <c r="A289" s="393"/>
      <c r="B289" s="393"/>
      <c r="C289" s="393"/>
      <c r="D289" s="393"/>
      <c r="E289" s="393"/>
      <c r="F289" s="393"/>
      <c r="G289" s="393"/>
      <c r="H289" s="393"/>
      <c r="I289" s="393"/>
      <c r="J289" s="393"/>
      <c r="K289" s="393"/>
      <c r="L289" s="393"/>
      <c r="M289" s="393"/>
      <c r="N289" s="393"/>
      <c r="O289" s="393"/>
      <c r="P289" s="393"/>
    </row>
    <row r="290" spans="1:16" ht="57" customHeight="1">
      <c r="A290" s="393"/>
      <c r="B290" s="393"/>
      <c r="C290" s="393"/>
      <c r="D290" s="393"/>
      <c r="E290" s="393"/>
      <c r="F290" s="393"/>
      <c r="G290" s="393"/>
      <c r="H290" s="393"/>
      <c r="I290" s="393"/>
      <c r="J290" s="393"/>
      <c r="K290" s="393"/>
      <c r="L290" s="393"/>
      <c r="M290" s="393"/>
      <c r="N290" s="393"/>
      <c r="O290" s="393"/>
      <c r="P290" s="393"/>
    </row>
    <row r="291" spans="1:16" ht="57" customHeight="1">
      <c r="A291" s="393"/>
      <c r="B291" s="393"/>
      <c r="C291" s="393"/>
      <c r="D291" s="393"/>
      <c r="E291" s="393"/>
      <c r="F291" s="393"/>
      <c r="G291" s="393"/>
      <c r="H291" s="393"/>
      <c r="I291" s="393"/>
      <c r="J291" s="393"/>
      <c r="K291" s="393"/>
      <c r="L291" s="393"/>
      <c r="M291" s="393"/>
      <c r="N291" s="393"/>
      <c r="O291" s="393"/>
      <c r="P291" s="393"/>
    </row>
    <row r="292" spans="1:16" ht="57" customHeight="1">
      <c r="A292" s="393"/>
      <c r="B292" s="393"/>
      <c r="C292" s="393"/>
      <c r="D292" s="393"/>
      <c r="E292" s="393"/>
      <c r="F292" s="393"/>
      <c r="G292" s="393"/>
      <c r="H292" s="393"/>
      <c r="I292" s="393"/>
      <c r="J292" s="393"/>
      <c r="K292" s="393"/>
      <c r="L292" s="393"/>
      <c r="M292" s="393"/>
      <c r="N292" s="393"/>
      <c r="O292" s="393"/>
      <c r="P292" s="393"/>
    </row>
    <row r="293" spans="1:16" ht="57" customHeight="1">
      <c r="A293" s="393"/>
      <c r="B293" s="393"/>
      <c r="C293" s="393"/>
      <c r="D293" s="393"/>
      <c r="E293" s="393"/>
      <c r="F293" s="393"/>
      <c r="G293" s="393"/>
      <c r="H293" s="393"/>
      <c r="I293" s="393"/>
      <c r="J293" s="393"/>
      <c r="K293" s="393"/>
      <c r="L293" s="393"/>
      <c r="M293" s="393"/>
      <c r="N293" s="393"/>
      <c r="O293" s="393"/>
      <c r="P293" s="393"/>
    </row>
    <row r="294" spans="1:16" ht="57" customHeight="1">
      <c r="A294" s="393"/>
      <c r="B294" s="393"/>
      <c r="C294" s="393"/>
      <c r="D294" s="393"/>
      <c r="E294" s="393"/>
      <c r="F294" s="393"/>
      <c r="G294" s="393"/>
      <c r="H294" s="393"/>
      <c r="I294" s="393"/>
      <c r="J294" s="393"/>
      <c r="K294" s="393"/>
      <c r="L294" s="393"/>
      <c r="M294" s="393"/>
      <c r="N294" s="393"/>
      <c r="O294" s="393"/>
      <c r="P294" s="393"/>
    </row>
    <row r="295" spans="1:16" ht="57" customHeight="1">
      <c r="A295" s="393"/>
      <c r="B295" s="393"/>
      <c r="C295" s="393"/>
      <c r="D295" s="393"/>
      <c r="E295" s="393"/>
      <c r="F295" s="393"/>
      <c r="G295" s="393"/>
      <c r="H295" s="393"/>
      <c r="I295" s="393"/>
      <c r="J295" s="393"/>
      <c r="K295" s="393"/>
      <c r="L295" s="393"/>
      <c r="M295" s="393"/>
      <c r="N295" s="393"/>
      <c r="O295" s="393"/>
      <c r="P295" s="393"/>
    </row>
    <row r="296" spans="1:16" ht="57" customHeight="1">
      <c r="A296" s="393"/>
      <c r="B296" s="393"/>
      <c r="C296" s="393"/>
      <c r="D296" s="393"/>
      <c r="E296" s="393"/>
      <c r="F296" s="393"/>
      <c r="G296" s="393"/>
      <c r="H296" s="393"/>
      <c r="I296" s="393"/>
      <c r="J296" s="393"/>
      <c r="K296" s="393"/>
      <c r="L296" s="393"/>
      <c r="M296" s="393"/>
      <c r="N296" s="393"/>
      <c r="O296" s="393"/>
      <c r="P296" s="393"/>
    </row>
    <row r="297" spans="1:16" ht="57" customHeight="1">
      <c r="A297" s="393"/>
      <c r="B297" s="393"/>
      <c r="C297" s="393"/>
      <c r="D297" s="393"/>
      <c r="E297" s="393"/>
      <c r="F297" s="393"/>
      <c r="G297" s="393"/>
      <c r="H297" s="393"/>
      <c r="I297" s="393"/>
      <c r="J297" s="393"/>
      <c r="K297" s="393"/>
      <c r="L297" s="393"/>
      <c r="M297" s="393"/>
      <c r="N297" s="393"/>
      <c r="O297" s="393"/>
      <c r="P297" s="393"/>
    </row>
    <row r="298" spans="1:16" ht="57" customHeight="1">
      <c r="A298" s="393"/>
      <c r="B298" s="393"/>
      <c r="C298" s="393"/>
      <c r="D298" s="393"/>
      <c r="E298" s="393"/>
      <c r="F298" s="393"/>
      <c r="G298" s="393"/>
      <c r="H298" s="393"/>
      <c r="I298" s="393"/>
      <c r="J298" s="393"/>
      <c r="K298" s="393"/>
      <c r="L298" s="393"/>
      <c r="M298" s="393"/>
      <c r="N298" s="393"/>
      <c r="O298" s="393"/>
      <c r="P298" s="393"/>
    </row>
    <row r="299" spans="1:16" ht="57" customHeight="1">
      <c r="A299" s="393"/>
      <c r="B299" s="393"/>
      <c r="C299" s="393"/>
      <c r="D299" s="393"/>
      <c r="E299" s="393"/>
      <c r="F299" s="393"/>
      <c r="G299" s="393"/>
      <c r="H299" s="393"/>
      <c r="I299" s="393"/>
      <c r="J299" s="393"/>
      <c r="K299" s="393"/>
      <c r="L299" s="393"/>
      <c r="M299" s="393"/>
      <c r="N299" s="393"/>
      <c r="O299" s="393"/>
      <c r="P299" s="393"/>
    </row>
    <row r="300" spans="1:16" ht="57" customHeight="1">
      <c r="A300" s="393"/>
      <c r="B300" s="393"/>
      <c r="C300" s="393"/>
      <c r="D300" s="393"/>
      <c r="E300" s="393"/>
      <c r="F300" s="393"/>
      <c r="G300" s="393"/>
      <c r="H300" s="393"/>
      <c r="I300" s="393"/>
      <c r="J300" s="393"/>
      <c r="K300" s="393"/>
      <c r="L300" s="393"/>
      <c r="M300" s="393"/>
      <c r="N300" s="393"/>
      <c r="O300" s="393"/>
      <c r="P300" s="393"/>
    </row>
    <row r="301" spans="1:16" ht="57" customHeight="1">
      <c r="A301" s="393"/>
      <c r="B301" s="393"/>
      <c r="C301" s="393"/>
      <c r="D301" s="393"/>
      <c r="E301" s="393"/>
      <c r="F301" s="393"/>
      <c r="G301" s="393"/>
      <c r="H301" s="393"/>
      <c r="I301" s="393"/>
      <c r="J301" s="393"/>
      <c r="K301" s="393"/>
      <c r="L301" s="393"/>
      <c r="M301" s="393"/>
      <c r="N301" s="393"/>
      <c r="O301" s="393"/>
      <c r="P301" s="393"/>
    </row>
    <row r="302" spans="1:16" ht="57" customHeight="1">
      <c r="A302" s="393"/>
      <c r="B302" s="393"/>
      <c r="C302" s="393"/>
      <c r="D302" s="393"/>
      <c r="E302" s="393"/>
      <c r="F302" s="393"/>
      <c r="G302" s="393"/>
      <c r="H302" s="393"/>
      <c r="I302" s="393"/>
      <c r="J302" s="393"/>
      <c r="K302" s="393"/>
      <c r="L302" s="393"/>
      <c r="M302" s="393"/>
      <c r="N302" s="393"/>
      <c r="O302" s="393"/>
      <c r="P302" s="393"/>
    </row>
    <row r="303" spans="1:16" ht="57" customHeight="1">
      <c r="A303" s="393"/>
      <c r="B303" s="393"/>
      <c r="C303" s="393"/>
      <c r="D303" s="393"/>
      <c r="E303" s="393"/>
      <c r="F303" s="393"/>
      <c r="G303" s="393"/>
      <c r="H303" s="393"/>
      <c r="I303" s="393"/>
      <c r="J303" s="393"/>
      <c r="K303" s="393"/>
      <c r="L303" s="393"/>
      <c r="M303" s="393"/>
      <c r="N303" s="393"/>
      <c r="O303" s="393"/>
      <c r="P303" s="393"/>
    </row>
    <row r="304" spans="1:16" ht="57" customHeight="1">
      <c r="A304" s="393"/>
      <c r="B304" s="393"/>
      <c r="C304" s="393"/>
      <c r="D304" s="393"/>
      <c r="E304" s="393"/>
      <c r="F304" s="393"/>
      <c r="G304" s="393"/>
      <c r="H304" s="393"/>
      <c r="I304" s="393"/>
      <c r="J304" s="393"/>
      <c r="K304" s="393"/>
      <c r="L304" s="393"/>
      <c r="M304" s="393"/>
      <c r="N304" s="393"/>
      <c r="O304" s="393"/>
      <c r="P304" s="393"/>
    </row>
    <row r="305" spans="1:16" ht="57" customHeight="1">
      <c r="A305" s="393"/>
      <c r="B305" s="393"/>
      <c r="C305" s="393"/>
      <c r="D305" s="393"/>
      <c r="E305" s="393"/>
      <c r="F305" s="393"/>
      <c r="G305" s="393"/>
      <c r="H305" s="393"/>
      <c r="I305" s="393"/>
      <c r="J305" s="393"/>
      <c r="K305" s="393"/>
      <c r="L305" s="393"/>
      <c r="M305" s="393"/>
      <c r="N305" s="393"/>
      <c r="O305" s="393"/>
      <c r="P305" s="393"/>
    </row>
    <row r="306" spans="1:16" ht="57" customHeight="1">
      <c r="A306" s="393"/>
      <c r="B306" s="393"/>
      <c r="C306" s="393"/>
      <c r="D306" s="393"/>
      <c r="E306" s="393"/>
      <c r="F306" s="393"/>
      <c r="G306" s="393"/>
      <c r="H306" s="393"/>
      <c r="I306" s="393"/>
      <c r="J306" s="393"/>
      <c r="K306" s="393"/>
      <c r="L306" s="393"/>
      <c r="M306" s="393"/>
      <c r="N306" s="393"/>
      <c r="O306" s="393"/>
      <c r="P306" s="393"/>
    </row>
    <row r="307" spans="1:16" ht="57" customHeight="1">
      <c r="A307" s="393"/>
      <c r="B307" s="393"/>
      <c r="C307" s="393"/>
      <c r="D307" s="393"/>
      <c r="E307" s="393"/>
      <c r="F307" s="393"/>
      <c r="G307" s="393"/>
      <c r="H307" s="393"/>
      <c r="I307" s="393"/>
      <c r="J307" s="393"/>
      <c r="K307" s="393"/>
      <c r="L307" s="393"/>
      <c r="M307" s="393"/>
      <c r="N307" s="393"/>
      <c r="O307" s="393"/>
      <c r="P307" s="393"/>
    </row>
    <row r="308" spans="1:16" ht="57" customHeight="1">
      <c r="A308" s="393"/>
      <c r="B308" s="393"/>
      <c r="C308" s="393"/>
      <c r="D308" s="393"/>
      <c r="E308" s="393"/>
      <c r="F308" s="393"/>
      <c r="G308" s="393"/>
      <c r="H308" s="393"/>
      <c r="I308" s="393"/>
      <c r="J308" s="393"/>
      <c r="K308" s="393"/>
      <c r="L308" s="393"/>
      <c r="M308" s="393"/>
      <c r="N308" s="393"/>
      <c r="O308" s="393"/>
      <c r="P308" s="393"/>
    </row>
    <row r="309" spans="1:16" ht="57" customHeight="1">
      <c r="A309" s="393"/>
      <c r="B309" s="393"/>
      <c r="C309" s="393"/>
      <c r="D309" s="393"/>
      <c r="E309" s="393"/>
      <c r="F309" s="393"/>
      <c r="G309" s="393"/>
      <c r="H309" s="393"/>
      <c r="I309" s="393"/>
      <c r="J309" s="393"/>
      <c r="K309" s="393"/>
      <c r="L309" s="393"/>
      <c r="M309" s="393"/>
      <c r="N309" s="393"/>
      <c r="O309" s="393"/>
      <c r="P309" s="393"/>
    </row>
    <row r="310" spans="1:16" ht="57" customHeight="1">
      <c r="A310" s="393"/>
      <c r="B310" s="393"/>
      <c r="C310" s="393"/>
      <c r="D310" s="393"/>
      <c r="E310" s="393"/>
      <c r="F310" s="393"/>
      <c r="G310" s="393"/>
      <c r="H310" s="393"/>
      <c r="I310" s="393"/>
      <c r="J310" s="393"/>
      <c r="K310" s="393"/>
      <c r="L310" s="393"/>
      <c r="M310" s="393"/>
      <c r="N310" s="393"/>
      <c r="O310" s="393"/>
      <c r="P310" s="393"/>
    </row>
    <row r="311" spans="1:16" ht="57" customHeight="1">
      <c r="A311" s="393"/>
      <c r="B311" s="393"/>
      <c r="C311" s="393"/>
      <c r="D311" s="393"/>
      <c r="E311" s="393"/>
      <c r="F311" s="393"/>
      <c r="G311" s="393"/>
      <c r="H311" s="393"/>
      <c r="I311" s="393"/>
      <c r="J311" s="393"/>
      <c r="K311" s="393"/>
      <c r="L311" s="393"/>
      <c r="M311" s="393"/>
      <c r="N311" s="393"/>
      <c r="O311" s="393"/>
      <c r="P311" s="393"/>
    </row>
    <row r="312" spans="1:16" ht="57" customHeight="1">
      <c r="A312" s="393"/>
      <c r="B312" s="393"/>
      <c r="C312" s="393"/>
      <c r="D312" s="393"/>
      <c r="E312" s="393"/>
      <c r="F312" s="393"/>
      <c r="G312" s="393"/>
      <c r="H312" s="393"/>
      <c r="I312" s="393"/>
      <c r="J312" s="393"/>
      <c r="K312" s="393"/>
      <c r="L312" s="393"/>
      <c r="M312" s="393"/>
      <c r="N312" s="393"/>
      <c r="O312" s="393"/>
      <c r="P312" s="393"/>
    </row>
    <row r="313" spans="1:16" ht="57" customHeight="1">
      <c r="A313" s="393"/>
      <c r="B313" s="393"/>
      <c r="C313" s="393"/>
      <c r="D313" s="393"/>
      <c r="E313" s="393"/>
      <c r="F313" s="393"/>
      <c r="G313" s="393"/>
      <c r="H313" s="393"/>
      <c r="I313" s="393"/>
      <c r="J313" s="393"/>
      <c r="K313" s="393"/>
      <c r="L313" s="393"/>
      <c r="M313" s="393"/>
      <c r="N313" s="393"/>
      <c r="O313" s="393"/>
      <c r="P313" s="393"/>
    </row>
    <row r="314" spans="1:16" ht="57" customHeight="1">
      <c r="A314" s="393"/>
      <c r="B314" s="393"/>
      <c r="C314" s="393"/>
      <c r="D314" s="393"/>
      <c r="E314" s="393"/>
      <c r="F314" s="393"/>
      <c r="G314" s="393"/>
      <c r="H314" s="393"/>
      <c r="I314" s="393"/>
      <c r="J314" s="393"/>
      <c r="K314" s="393"/>
      <c r="L314" s="393"/>
      <c r="M314" s="393"/>
      <c r="N314" s="393"/>
      <c r="O314" s="393"/>
      <c r="P314" s="393"/>
    </row>
    <row r="315" spans="1:16" ht="57" customHeight="1">
      <c r="A315" s="393"/>
      <c r="B315" s="393"/>
      <c r="C315" s="393"/>
      <c r="D315" s="393"/>
      <c r="E315" s="393"/>
      <c r="F315" s="393"/>
      <c r="G315" s="393"/>
      <c r="H315" s="393"/>
      <c r="I315" s="393"/>
      <c r="J315" s="393"/>
      <c r="K315" s="393"/>
      <c r="L315" s="393"/>
      <c r="M315" s="393"/>
      <c r="N315" s="393"/>
      <c r="O315" s="393"/>
      <c r="P315" s="393"/>
    </row>
    <row r="316" spans="1:16" ht="57" customHeight="1">
      <c r="A316" s="393"/>
      <c r="B316" s="393"/>
      <c r="C316" s="393"/>
      <c r="D316" s="393"/>
      <c r="E316" s="393"/>
      <c r="F316" s="393"/>
      <c r="G316" s="393"/>
      <c r="H316" s="393"/>
      <c r="I316" s="393"/>
      <c r="J316" s="393"/>
      <c r="K316" s="393"/>
      <c r="L316" s="393"/>
      <c r="M316" s="393"/>
      <c r="N316" s="393"/>
      <c r="O316" s="393"/>
      <c r="P316" s="393"/>
    </row>
    <row r="317" spans="1:16" ht="57" customHeight="1">
      <c r="A317" s="393"/>
      <c r="B317" s="393"/>
      <c r="C317" s="393"/>
      <c r="D317" s="393"/>
      <c r="E317" s="393"/>
      <c r="F317" s="393"/>
      <c r="G317" s="393"/>
      <c r="H317" s="393"/>
      <c r="I317" s="393"/>
      <c r="J317" s="393"/>
      <c r="K317" s="393"/>
      <c r="L317" s="393"/>
      <c r="M317" s="393"/>
      <c r="N317" s="393"/>
      <c r="O317" s="393"/>
      <c r="P317" s="393"/>
    </row>
    <row r="318" spans="1:16" ht="57" customHeight="1">
      <c r="A318" s="393"/>
      <c r="B318" s="393"/>
      <c r="C318" s="393"/>
      <c r="D318" s="393"/>
      <c r="E318" s="393"/>
      <c r="F318" s="393"/>
      <c r="G318" s="393"/>
      <c r="H318" s="393"/>
      <c r="I318" s="393"/>
      <c r="J318" s="393"/>
      <c r="K318" s="393"/>
      <c r="L318" s="393"/>
      <c r="M318" s="393"/>
      <c r="N318" s="393"/>
      <c r="O318" s="393"/>
      <c r="P318" s="393"/>
    </row>
    <row r="319" spans="1:16" ht="57" customHeight="1">
      <c r="A319" s="393"/>
      <c r="B319" s="393"/>
      <c r="C319" s="393"/>
      <c r="D319" s="393"/>
      <c r="E319" s="393"/>
      <c r="F319" s="393"/>
      <c r="G319" s="393"/>
      <c r="H319" s="393"/>
      <c r="I319" s="393"/>
      <c r="J319" s="393"/>
      <c r="K319" s="393"/>
      <c r="L319" s="393"/>
      <c r="M319" s="393"/>
      <c r="N319" s="393"/>
      <c r="O319" s="393"/>
      <c r="P319" s="393"/>
    </row>
    <row r="320" spans="1:16" ht="57" customHeight="1">
      <c r="A320" s="393"/>
      <c r="B320" s="393"/>
      <c r="C320" s="393"/>
      <c r="D320" s="393"/>
      <c r="E320" s="393"/>
      <c r="F320" s="393"/>
      <c r="G320" s="393"/>
      <c r="H320" s="393"/>
      <c r="I320" s="393"/>
      <c r="J320" s="393"/>
      <c r="K320" s="393"/>
      <c r="L320" s="393"/>
      <c r="M320" s="393"/>
      <c r="N320" s="393"/>
      <c r="O320" s="393"/>
      <c r="P320" s="393"/>
    </row>
    <row r="321" spans="1:16" ht="57" customHeight="1">
      <c r="A321" s="393"/>
      <c r="B321" s="393"/>
      <c r="C321" s="393"/>
      <c r="D321" s="393"/>
      <c r="E321" s="393"/>
      <c r="F321" s="393"/>
      <c r="G321" s="393"/>
      <c r="H321" s="393"/>
      <c r="I321" s="393"/>
      <c r="J321" s="393"/>
      <c r="K321" s="393"/>
      <c r="L321" s="393"/>
      <c r="M321" s="393"/>
      <c r="N321" s="393"/>
      <c r="O321" s="393"/>
      <c r="P321" s="393"/>
    </row>
    <row r="322" spans="1:16" ht="57" customHeight="1">
      <c r="A322" s="393"/>
      <c r="B322" s="393"/>
      <c r="C322" s="393"/>
      <c r="D322" s="393"/>
      <c r="E322" s="393"/>
      <c r="F322" s="393"/>
      <c r="G322" s="393"/>
      <c r="H322" s="393"/>
      <c r="I322" s="393"/>
      <c r="J322" s="393"/>
      <c r="K322" s="393"/>
      <c r="L322" s="393"/>
      <c r="M322" s="393"/>
      <c r="N322" s="393"/>
      <c r="O322" s="393"/>
      <c r="P322" s="393"/>
    </row>
    <row r="323" spans="1:16" ht="57" customHeight="1">
      <c r="A323" s="393"/>
      <c r="B323" s="393"/>
      <c r="C323" s="393"/>
      <c r="D323" s="393"/>
      <c r="E323" s="393"/>
      <c r="F323" s="393"/>
      <c r="G323" s="393"/>
      <c r="H323" s="393"/>
      <c r="I323" s="393"/>
      <c r="J323" s="393"/>
      <c r="K323" s="393"/>
      <c r="L323" s="393"/>
      <c r="M323" s="393"/>
      <c r="N323" s="393"/>
      <c r="O323" s="393"/>
      <c r="P323" s="393"/>
    </row>
    <row r="324" spans="1:16" ht="57" customHeight="1">
      <c r="A324" s="393"/>
      <c r="B324" s="393"/>
      <c r="C324" s="393"/>
      <c r="D324" s="393"/>
      <c r="E324" s="393"/>
      <c r="F324" s="393"/>
      <c r="G324" s="393"/>
      <c r="H324" s="393"/>
      <c r="I324" s="393"/>
      <c r="J324" s="393"/>
      <c r="K324" s="393"/>
      <c r="L324" s="393"/>
      <c r="M324" s="393"/>
      <c r="N324" s="393"/>
      <c r="O324" s="393"/>
      <c r="P324" s="393"/>
    </row>
    <row r="325" spans="1:16" ht="57" customHeight="1">
      <c r="A325" s="393"/>
      <c r="B325" s="393"/>
      <c r="C325" s="393"/>
      <c r="D325" s="393"/>
      <c r="E325" s="393"/>
      <c r="F325" s="393"/>
      <c r="G325" s="393"/>
      <c r="H325" s="393"/>
      <c r="I325" s="393"/>
      <c r="J325" s="393"/>
      <c r="K325" s="393"/>
      <c r="L325" s="393"/>
      <c r="M325" s="393"/>
      <c r="N325" s="393"/>
      <c r="O325" s="393"/>
      <c r="P325" s="393"/>
    </row>
    <row r="326" spans="1:16" ht="57" customHeight="1">
      <c r="A326" s="393"/>
      <c r="B326" s="393"/>
      <c r="C326" s="393"/>
      <c r="D326" s="393"/>
      <c r="E326" s="393"/>
      <c r="F326" s="393"/>
      <c r="G326" s="393"/>
      <c r="H326" s="393"/>
      <c r="I326" s="393"/>
      <c r="J326" s="393"/>
      <c r="K326" s="393"/>
      <c r="L326" s="393"/>
      <c r="M326" s="393"/>
      <c r="N326" s="393"/>
      <c r="O326" s="393"/>
      <c r="P326" s="393"/>
    </row>
    <row r="327" spans="1:16" ht="57" customHeight="1">
      <c r="A327" s="393"/>
      <c r="B327" s="393"/>
      <c r="C327" s="393"/>
      <c r="D327" s="393"/>
      <c r="E327" s="393"/>
      <c r="F327" s="393"/>
      <c r="G327" s="393"/>
      <c r="H327" s="393"/>
      <c r="I327" s="393"/>
      <c r="J327" s="393"/>
      <c r="K327" s="393"/>
      <c r="L327" s="393"/>
      <c r="M327" s="393"/>
      <c r="N327" s="393"/>
      <c r="O327" s="393"/>
      <c r="P327" s="393"/>
    </row>
    <row r="328" spans="1:16" ht="57" customHeight="1">
      <c r="A328" s="393"/>
      <c r="B328" s="393"/>
      <c r="C328" s="393"/>
      <c r="D328" s="393"/>
      <c r="E328" s="393"/>
      <c r="F328" s="393"/>
      <c r="G328" s="393"/>
      <c r="H328" s="393"/>
      <c r="I328" s="393"/>
      <c r="J328" s="393"/>
      <c r="K328" s="393"/>
      <c r="L328" s="393"/>
      <c r="M328" s="393"/>
      <c r="N328" s="393"/>
      <c r="O328" s="393"/>
      <c r="P328" s="393"/>
    </row>
    <row r="329" spans="1:16" ht="57" customHeight="1">
      <c r="A329" s="393"/>
      <c r="B329" s="393"/>
      <c r="C329" s="393"/>
      <c r="D329" s="393"/>
      <c r="E329" s="393"/>
      <c r="F329" s="393"/>
      <c r="G329" s="393"/>
      <c r="H329" s="393"/>
      <c r="I329" s="393"/>
      <c r="J329" s="393"/>
      <c r="K329" s="393"/>
      <c r="L329" s="393"/>
      <c r="M329" s="393"/>
      <c r="N329" s="393"/>
      <c r="O329" s="393"/>
      <c r="P329" s="393"/>
    </row>
    <row r="330" spans="1:16" ht="57" customHeight="1">
      <c r="A330" s="393"/>
      <c r="B330" s="393"/>
      <c r="C330" s="393"/>
      <c r="D330" s="393"/>
      <c r="E330" s="393"/>
      <c r="F330" s="393"/>
      <c r="G330" s="393"/>
      <c r="H330" s="393"/>
      <c r="I330" s="393"/>
      <c r="J330" s="393"/>
      <c r="K330" s="393"/>
      <c r="L330" s="393"/>
      <c r="M330" s="393"/>
      <c r="N330" s="393"/>
      <c r="O330" s="393"/>
      <c r="P330" s="393"/>
    </row>
    <row r="331" spans="1:16" ht="57" customHeight="1">
      <c r="A331" s="393"/>
      <c r="B331" s="393"/>
      <c r="C331" s="393"/>
      <c r="D331" s="393"/>
      <c r="E331" s="393"/>
      <c r="F331" s="393"/>
      <c r="G331" s="393"/>
      <c r="H331" s="393"/>
      <c r="I331" s="393"/>
      <c r="J331" s="393"/>
      <c r="K331" s="393"/>
      <c r="L331" s="393"/>
      <c r="M331" s="393"/>
      <c r="N331" s="393"/>
      <c r="O331" s="393"/>
      <c r="P331" s="393"/>
    </row>
    <row r="332" spans="1:16" ht="57" customHeight="1">
      <c r="A332" s="393"/>
      <c r="B332" s="393"/>
      <c r="C332" s="393"/>
      <c r="D332" s="393"/>
      <c r="E332" s="393"/>
      <c r="F332" s="393"/>
      <c r="G332" s="393"/>
      <c r="H332" s="393"/>
      <c r="I332" s="393"/>
      <c r="J332" s="393"/>
      <c r="K332" s="393"/>
      <c r="L332" s="393"/>
      <c r="M332" s="393"/>
      <c r="N332" s="393"/>
      <c r="O332" s="393"/>
      <c r="P332" s="393"/>
    </row>
    <row r="333" spans="1:16" ht="57" customHeight="1">
      <c r="A333" s="393"/>
      <c r="B333" s="393"/>
      <c r="C333" s="393"/>
      <c r="D333" s="393"/>
      <c r="E333" s="393"/>
      <c r="F333" s="393"/>
      <c r="G333" s="393"/>
      <c r="H333" s="393"/>
      <c r="I333" s="393"/>
      <c r="J333" s="393"/>
      <c r="K333" s="393"/>
      <c r="L333" s="393"/>
      <c r="M333" s="393"/>
      <c r="N333" s="393"/>
      <c r="O333" s="393"/>
      <c r="P333" s="393"/>
    </row>
    <row r="334" spans="1:16" ht="57" customHeight="1">
      <c r="A334" s="393"/>
      <c r="B334" s="393"/>
      <c r="C334" s="393"/>
      <c r="D334" s="393"/>
      <c r="E334" s="393"/>
      <c r="F334" s="393"/>
      <c r="G334" s="393"/>
      <c r="H334" s="393"/>
      <c r="I334" s="393"/>
      <c r="J334" s="393"/>
      <c r="K334" s="393"/>
      <c r="L334" s="393"/>
      <c r="M334" s="393"/>
      <c r="N334" s="393"/>
      <c r="O334" s="393"/>
      <c r="P334" s="393"/>
    </row>
    <row r="335" spans="1:16" ht="57" customHeight="1">
      <c r="A335" s="393"/>
      <c r="B335" s="393"/>
      <c r="C335" s="393"/>
      <c r="D335" s="393"/>
      <c r="E335" s="393"/>
      <c r="F335" s="393"/>
      <c r="G335" s="393"/>
      <c r="H335" s="393"/>
      <c r="I335" s="393"/>
      <c r="J335" s="393"/>
      <c r="K335" s="393"/>
      <c r="L335" s="393"/>
      <c r="M335" s="393"/>
      <c r="N335" s="393"/>
      <c r="O335" s="393"/>
      <c r="P335" s="393"/>
    </row>
    <row r="336" spans="1:16" ht="57" customHeight="1">
      <c r="A336" s="393"/>
      <c r="B336" s="393"/>
      <c r="C336" s="393"/>
      <c r="D336" s="393"/>
      <c r="E336" s="393"/>
      <c r="F336" s="393"/>
      <c r="G336" s="393"/>
      <c r="H336" s="393"/>
      <c r="I336" s="393"/>
      <c r="J336" s="393"/>
      <c r="K336" s="393"/>
      <c r="L336" s="393"/>
      <c r="M336" s="393"/>
      <c r="N336" s="393"/>
      <c r="O336" s="393"/>
      <c r="P336" s="393"/>
    </row>
    <row r="337" spans="1:16" ht="57" customHeight="1">
      <c r="A337" s="393"/>
      <c r="B337" s="393"/>
      <c r="C337" s="393"/>
      <c r="D337" s="393"/>
      <c r="E337" s="393"/>
      <c r="F337" s="393"/>
      <c r="G337" s="393"/>
      <c r="H337" s="393"/>
      <c r="I337" s="393"/>
      <c r="J337" s="393"/>
      <c r="K337" s="393"/>
      <c r="L337" s="393"/>
      <c r="M337" s="393"/>
      <c r="N337" s="393"/>
      <c r="O337" s="393"/>
      <c r="P337" s="393"/>
    </row>
    <row r="338" spans="1:16" ht="57" customHeight="1">
      <c r="A338" s="393"/>
      <c r="B338" s="393"/>
      <c r="C338" s="393"/>
      <c r="D338" s="393"/>
      <c r="E338" s="393"/>
      <c r="F338" s="393"/>
      <c r="G338" s="393"/>
      <c r="H338" s="393"/>
      <c r="I338" s="393"/>
      <c r="J338" s="393"/>
      <c r="K338" s="393"/>
      <c r="L338" s="393"/>
      <c r="M338" s="393"/>
      <c r="N338" s="393"/>
      <c r="O338" s="393"/>
      <c r="P338" s="393"/>
    </row>
    <row r="339" spans="1:16" ht="57" customHeight="1">
      <c r="A339" s="393"/>
      <c r="B339" s="393"/>
      <c r="C339" s="393"/>
      <c r="D339" s="393"/>
      <c r="E339" s="393"/>
      <c r="F339" s="393"/>
      <c r="G339" s="393"/>
      <c r="H339" s="393"/>
      <c r="I339" s="393"/>
      <c r="J339" s="393"/>
      <c r="K339" s="393"/>
      <c r="L339" s="393"/>
      <c r="M339" s="393"/>
      <c r="N339" s="393"/>
      <c r="O339" s="393"/>
      <c r="P339" s="393"/>
    </row>
    <row r="340" spans="1:16" ht="57" customHeight="1">
      <c r="A340" s="393"/>
      <c r="B340" s="393"/>
      <c r="C340" s="393"/>
      <c r="D340" s="393"/>
      <c r="E340" s="393"/>
      <c r="F340" s="393"/>
      <c r="G340" s="393"/>
      <c r="H340" s="393"/>
      <c r="I340" s="393"/>
      <c r="J340" s="393"/>
      <c r="K340" s="393"/>
      <c r="L340" s="393"/>
      <c r="M340" s="393"/>
      <c r="N340" s="393"/>
      <c r="O340" s="393"/>
      <c r="P340" s="393"/>
    </row>
    <row r="341" spans="1:16" ht="57" customHeight="1">
      <c r="A341" s="393"/>
      <c r="B341" s="393"/>
      <c r="C341" s="393"/>
      <c r="D341" s="393"/>
      <c r="E341" s="393"/>
      <c r="F341" s="393"/>
      <c r="G341" s="393"/>
      <c r="H341" s="393"/>
      <c r="I341" s="393"/>
      <c r="J341" s="393"/>
      <c r="K341" s="393"/>
      <c r="L341" s="393"/>
      <c r="M341" s="393"/>
      <c r="N341" s="393"/>
      <c r="O341" s="393"/>
      <c r="P341" s="393"/>
    </row>
    <row r="342" spans="1:16" ht="57" customHeight="1">
      <c r="A342" s="393"/>
      <c r="B342" s="393"/>
      <c r="C342" s="393"/>
      <c r="D342" s="393"/>
      <c r="E342" s="393"/>
      <c r="F342" s="393"/>
      <c r="G342" s="393"/>
      <c r="H342" s="393"/>
      <c r="I342" s="393"/>
      <c r="J342" s="393"/>
      <c r="K342" s="393"/>
      <c r="L342" s="393"/>
      <c r="M342" s="393"/>
      <c r="N342" s="393"/>
      <c r="O342" s="393"/>
      <c r="P342" s="393"/>
    </row>
    <row r="343" spans="1:16" ht="57" customHeight="1">
      <c r="A343" s="393"/>
      <c r="B343" s="393"/>
      <c r="C343" s="393"/>
      <c r="D343" s="393"/>
      <c r="E343" s="393"/>
      <c r="F343" s="393"/>
      <c r="G343" s="393"/>
      <c r="H343" s="393"/>
      <c r="I343" s="393"/>
      <c r="J343" s="393"/>
      <c r="K343" s="393"/>
      <c r="L343" s="393"/>
      <c r="M343" s="393"/>
      <c r="N343" s="393"/>
      <c r="O343" s="393"/>
      <c r="P343" s="393"/>
    </row>
    <row r="344" spans="1:16" ht="57" customHeight="1">
      <c r="A344" s="393"/>
      <c r="B344" s="393"/>
      <c r="C344" s="393"/>
      <c r="D344" s="393"/>
      <c r="E344" s="393"/>
      <c r="F344" s="393"/>
      <c r="G344" s="393"/>
      <c r="H344" s="393"/>
      <c r="I344" s="393"/>
      <c r="J344" s="393"/>
      <c r="K344" s="393"/>
      <c r="L344" s="393"/>
      <c r="M344" s="393"/>
      <c r="N344" s="393"/>
      <c r="O344" s="393"/>
      <c r="P344" s="393"/>
    </row>
    <row r="345" spans="1:16" ht="57" customHeight="1">
      <c r="A345" s="393"/>
      <c r="B345" s="393"/>
      <c r="C345" s="393"/>
      <c r="D345" s="393"/>
      <c r="E345" s="393"/>
      <c r="F345" s="393"/>
      <c r="G345" s="393"/>
      <c r="H345" s="393"/>
      <c r="I345" s="393"/>
      <c r="J345" s="393"/>
      <c r="K345" s="393"/>
      <c r="L345" s="393"/>
      <c r="M345" s="393"/>
      <c r="N345" s="393"/>
      <c r="O345" s="393"/>
      <c r="P345" s="393"/>
    </row>
    <row r="346" spans="1:16" ht="57" customHeight="1">
      <c r="A346" s="393"/>
      <c r="B346" s="393"/>
      <c r="C346" s="393"/>
      <c r="D346" s="393"/>
      <c r="E346" s="393"/>
      <c r="F346" s="393"/>
      <c r="G346" s="393"/>
      <c r="H346" s="393"/>
      <c r="I346" s="393"/>
      <c r="J346" s="393"/>
      <c r="K346" s="393"/>
      <c r="L346" s="393"/>
      <c r="M346" s="393"/>
      <c r="N346" s="393"/>
      <c r="O346" s="393"/>
      <c r="P346" s="393"/>
    </row>
    <row r="347" spans="1:16" ht="57" customHeight="1">
      <c r="A347" s="393"/>
      <c r="B347" s="393"/>
      <c r="C347" s="393"/>
      <c r="D347" s="393"/>
      <c r="E347" s="393"/>
      <c r="F347" s="393"/>
      <c r="G347" s="393"/>
      <c r="H347" s="393"/>
      <c r="I347" s="393"/>
      <c r="J347" s="393"/>
      <c r="K347" s="393"/>
      <c r="L347" s="393"/>
      <c r="M347" s="393"/>
      <c r="N347" s="393"/>
      <c r="O347" s="393"/>
      <c r="P347" s="393"/>
    </row>
    <row r="348" spans="1:16" ht="57" customHeight="1">
      <c r="A348" s="393"/>
      <c r="B348" s="393"/>
      <c r="C348" s="393"/>
      <c r="D348" s="393"/>
      <c r="E348" s="393"/>
      <c r="F348" s="393"/>
      <c r="G348" s="393"/>
      <c r="H348" s="393"/>
      <c r="I348" s="393"/>
      <c r="J348" s="393"/>
      <c r="K348" s="393"/>
      <c r="L348" s="393"/>
      <c r="M348" s="393"/>
      <c r="N348" s="393"/>
      <c r="O348" s="393"/>
      <c r="P348" s="393"/>
    </row>
    <row r="349" spans="1:16" ht="57" customHeight="1">
      <c r="A349" s="393"/>
      <c r="B349" s="393"/>
      <c r="C349" s="393"/>
      <c r="D349" s="393"/>
      <c r="E349" s="393"/>
      <c r="F349" s="393"/>
      <c r="G349" s="393"/>
      <c r="H349" s="393"/>
      <c r="I349" s="393"/>
      <c r="J349" s="393"/>
      <c r="K349" s="393"/>
      <c r="L349" s="393"/>
      <c r="M349" s="393"/>
      <c r="N349" s="393"/>
      <c r="O349" s="393"/>
      <c r="P349" s="393"/>
    </row>
    <row r="350" spans="1:16" ht="57" customHeight="1">
      <c r="A350" s="393"/>
      <c r="B350" s="393"/>
      <c r="C350" s="393"/>
      <c r="D350" s="393"/>
      <c r="E350" s="393"/>
      <c r="F350" s="393"/>
      <c r="G350" s="393"/>
      <c r="H350" s="393"/>
      <c r="I350" s="393"/>
      <c r="J350" s="393"/>
      <c r="K350" s="393"/>
      <c r="L350" s="393"/>
      <c r="M350" s="393"/>
      <c r="N350" s="393"/>
      <c r="O350" s="393"/>
      <c r="P350" s="393"/>
    </row>
    <row r="351" spans="1:16" ht="57" customHeight="1">
      <c r="A351" s="393"/>
      <c r="B351" s="393"/>
      <c r="C351" s="393"/>
      <c r="D351" s="393"/>
      <c r="E351" s="393"/>
      <c r="F351" s="393"/>
      <c r="G351" s="393"/>
      <c r="H351" s="393"/>
      <c r="I351" s="393"/>
      <c r="J351" s="393"/>
      <c r="K351" s="393"/>
      <c r="L351" s="393"/>
      <c r="M351" s="393"/>
      <c r="N351" s="393"/>
      <c r="O351" s="393"/>
      <c r="P351" s="393"/>
    </row>
    <row r="352" spans="1:16" ht="57" customHeight="1">
      <c r="A352" s="393"/>
      <c r="B352" s="393"/>
      <c r="C352" s="393"/>
      <c r="D352" s="393"/>
      <c r="E352" s="393"/>
      <c r="F352" s="393"/>
      <c r="G352" s="393"/>
      <c r="H352" s="393"/>
      <c r="I352" s="393"/>
      <c r="J352" s="393"/>
      <c r="K352" s="393"/>
      <c r="L352" s="393"/>
      <c r="M352" s="393"/>
      <c r="N352" s="393"/>
      <c r="O352" s="393"/>
      <c r="P352" s="393"/>
    </row>
    <row r="353" spans="1:16" ht="57" customHeight="1">
      <c r="A353" s="393"/>
      <c r="B353" s="393"/>
      <c r="C353" s="393"/>
      <c r="D353" s="393"/>
      <c r="E353" s="393"/>
      <c r="F353" s="393"/>
      <c r="G353" s="393"/>
      <c r="H353" s="393"/>
      <c r="I353" s="393"/>
      <c r="J353" s="393"/>
      <c r="K353" s="393"/>
      <c r="L353" s="393"/>
      <c r="M353" s="393"/>
      <c r="N353" s="393"/>
      <c r="O353" s="393"/>
      <c r="P353" s="393"/>
    </row>
    <row r="354" spans="1:16" ht="57" customHeight="1">
      <c r="A354" s="393"/>
      <c r="B354" s="393"/>
      <c r="C354" s="393"/>
      <c r="D354" s="393"/>
      <c r="E354" s="393"/>
      <c r="F354" s="393"/>
      <c r="G354" s="393"/>
      <c r="H354" s="393"/>
      <c r="I354" s="393"/>
      <c r="J354" s="393"/>
      <c r="K354" s="393"/>
      <c r="L354" s="393"/>
      <c r="M354" s="393"/>
      <c r="N354" s="393"/>
      <c r="O354" s="393"/>
      <c r="P354" s="393"/>
    </row>
    <row r="355" spans="1:16" ht="57" customHeight="1">
      <c r="A355" s="393"/>
      <c r="B355" s="393"/>
      <c r="C355" s="393"/>
      <c r="D355" s="393"/>
      <c r="E355" s="393"/>
      <c r="F355" s="393"/>
      <c r="G355" s="393"/>
      <c r="H355" s="393"/>
      <c r="I355" s="393"/>
      <c r="J355" s="393"/>
      <c r="K355" s="393"/>
      <c r="L355" s="393"/>
      <c r="M355" s="393"/>
      <c r="N355" s="393"/>
      <c r="O355" s="393"/>
      <c r="P355" s="393"/>
    </row>
    <row r="356" spans="1:16" ht="57" customHeight="1">
      <c r="A356" s="393"/>
      <c r="B356" s="393"/>
      <c r="C356" s="393"/>
      <c r="D356" s="393"/>
      <c r="E356" s="393"/>
      <c r="F356" s="393"/>
      <c r="G356" s="393"/>
      <c r="H356" s="393"/>
      <c r="I356" s="393"/>
      <c r="J356" s="393"/>
      <c r="K356" s="393"/>
      <c r="L356" s="393"/>
      <c r="M356" s="393"/>
      <c r="N356" s="393"/>
      <c r="O356" s="393"/>
      <c r="P356" s="393"/>
    </row>
    <row r="357" spans="1:16" ht="57" customHeight="1">
      <c r="A357" s="393"/>
      <c r="B357" s="393"/>
      <c r="C357" s="393"/>
      <c r="D357" s="393"/>
      <c r="E357" s="393"/>
      <c r="F357" s="393"/>
      <c r="G357" s="393"/>
      <c r="H357" s="393"/>
      <c r="I357" s="393"/>
      <c r="J357" s="393"/>
      <c r="K357" s="393"/>
      <c r="L357" s="393"/>
      <c r="M357" s="393"/>
      <c r="N357" s="393"/>
      <c r="O357" s="393"/>
      <c r="P357" s="393"/>
    </row>
    <row r="358" spans="1:16" ht="57" customHeight="1">
      <c r="A358" s="393"/>
      <c r="B358" s="393"/>
      <c r="C358" s="393"/>
      <c r="D358" s="393"/>
      <c r="E358" s="393"/>
      <c r="F358" s="393"/>
      <c r="G358" s="393"/>
      <c r="H358" s="393"/>
      <c r="I358" s="393"/>
      <c r="J358" s="393"/>
      <c r="K358" s="393"/>
      <c r="L358" s="393"/>
      <c r="M358" s="393"/>
      <c r="N358" s="393"/>
      <c r="O358" s="393"/>
      <c r="P358" s="393"/>
    </row>
    <row r="359" spans="1:16" ht="57" customHeight="1">
      <c r="A359" s="393"/>
      <c r="B359" s="393"/>
      <c r="C359" s="393"/>
      <c r="D359" s="393"/>
      <c r="E359" s="393"/>
      <c r="F359" s="393"/>
      <c r="G359" s="393"/>
      <c r="H359" s="393"/>
      <c r="I359" s="393"/>
      <c r="J359" s="393"/>
      <c r="K359" s="393"/>
      <c r="L359" s="393"/>
      <c r="M359" s="393"/>
      <c r="N359" s="393"/>
      <c r="O359" s="393"/>
      <c r="P359" s="393"/>
    </row>
    <row r="360" spans="1:16" ht="57" customHeight="1">
      <c r="A360" s="393"/>
      <c r="B360" s="393"/>
      <c r="C360" s="393"/>
      <c r="D360" s="393"/>
      <c r="E360" s="393"/>
      <c r="F360" s="393"/>
      <c r="G360" s="393"/>
      <c r="H360" s="393"/>
      <c r="I360" s="393"/>
      <c r="J360" s="393"/>
      <c r="K360" s="393"/>
      <c r="L360" s="393"/>
      <c r="M360" s="393"/>
      <c r="N360" s="393"/>
      <c r="O360" s="393"/>
      <c r="P360" s="393"/>
    </row>
    <row r="361" spans="1:16" ht="57" customHeight="1">
      <c r="A361" s="393"/>
      <c r="B361" s="393"/>
      <c r="C361" s="393"/>
      <c r="D361" s="393"/>
      <c r="E361" s="393"/>
      <c r="F361" s="393"/>
      <c r="G361" s="393"/>
      <c r="H361" s="393"/>
      <c r="I361" s="393"/>
      <c r="J361" s="393"/>
      <c r="K361" s="393"/>
      <c r="L361" s="393"/>
      <c r="M361" s="393"/>
      <c r="N361" s="393"/>
      <c r="O361" s="393"/>
      <c r="P361" s="393"/>
    </row>
    <row r="362" spans="1:16" ht="57" customHeight="1">
      <c r="A362" s="393"/>
      <c r="B362" s="393"/>
      <c r="C362" s="393"/>
      <c r="D362" s="393"/>
      <c r="E362" s="393"/>
      <c r="F362" s="393"/>
      <c r="G362" s="393"/>
      <c r="H362" s="393"/>
      <c r="I362" s="393"/>
      <c r="J362" s="393"/>
      <c r="K362" s="393"/>
      <c r="L362" s="393"/>
      <c r="M362" s="393"/>
      <c r="N362" s="393"/>
      <c r="O362" s="393"/>
      <c r="P362" s="393"/>
    </row>
    <row r="363" spans="1:16" ht="57" customHeight="1">
      <c r="A363" s="393"/>
      <c r="B363" s="393"/>
      <c r="C363" s="393"/>
      <c r="D363" s="393"/>
      <c r="E363" s="393"/>
      <c r="F363" s="393"/>
      <c r="G363" s="393"/>
      <c r="H363" s="393"/>
      <c r="I363" s="393"/>
      <c r="J363" s="393"/>
      <c r="K363" s="393"/>
      <c r="L363" s="393"/>
      <c r="M363" s="393"/>
      <c r="N363" s="393"/>
      <c r="O363" s="393"/>
      <c r="P363" s="393"/>
    </row>
    <row r="364" spans="1:16" ht="57" customHeight="1">
      <c r="A364" s="393"/>
      <c r="B364" s="393"/>
      <c r="C364" s="393"/>
      <c r="D364" s="393"/>
      <c r="E364" s="393"/>
      <c r="F364" s="393"/>
      <c r="G364" s="393"/>
      <c r="H364" s="393"/>
      <c r="I364" s="393"/>
      <c r="J364" s="393"/>
      <c r="K364" s="393"/>
      <c r="L364" s="393"/>
      <c r="M364" s="393"/>
      <c r="N364" s="393"/>
      <c r="O364" s="393"/>
      <c r="P364" s="393"/>
    </row>
    <row r="365" spans="1:16" ht="57" customHeight="1">
      <c r="A365" s="393"/>
      <c r="B365" s="393"/>
      <c r="C365" s="393"/>
      <c r="D365" s="393"/>
      <c r="E365" s="393"/>
      <c r="F365" s="393"/>
      <c r="G365" s="393"/>
      <c r="H365" s="393"/>
      <c r="I365" s="393"/>
      <c r="J365" s="393"/>
      <c r="K365" s="393"/>
      <c r="L365" s="393"/>
      <c r="M365" s="393"/>
      <c r="N365" s="393"/>
      <c r="O365" s="393"/>
      <c r="P365" s="393"/>
    </row>
    <row r="366" spans="1:16" ht="57" customHeight="1">
      <c r="A366" s="393"/>
      <c r="B366" s="393"/>
      <c r="C366" s="393"/>
      <c r="D366" s="393"/>
      <c r="E366" s="393"/>
      <c r="F366" s="393"/>
      <c r="G366" s="393"/>
      <c r="H366" s="393"/>
      <c r="I366" s="393"/>
      <c r="J366" s="393"/>
      <c r="K366" s="393"/>
      <c r="L366" s="393"/>
      <c r="M366" s="393"/>
      <c r="N366" s="393"/>
      <c r="O366" s="393"/>
      <c r="P366" s="393"/>
    </row>
    <row r="367" spans="1:16" ht="57" customHeight="1">
      <c r="A367" s="393"/>
      <c r="B367" s="393"/>
      <c r="C367" s="393"/>
      <c r="D367" s="393"/>
      <c r="E367" s="393"/>
      <c r="F367" s="393"/>
      <c r="G367" s="393"/>
      <c r="H367" s="393"/>
      <c r="I367" s="393"/>
      <c r="J367" s="393"/>
      <c r="K367" s="393"/>
      <c r="L367" s="393"/>
      <c r="M367" s="393"/>
      <c r="N367" s="393"/>
      <c r="O367" s="393"/>
      <c r="P367" s="393"/>
    </row>
    <row r="368" spans="1:16" ht="57" customHeight="1">
      <c r="A368" s="393"/>
      <c r="B368" s="393"/>
      <c r="C368" s="393"/>
      <c r="D368" s="393"/>
      <c r="E368" s="393"/>
      <c r="F368" s="393"/>
      <c r="G368" s="393"/>
      <c r="H368" s="393"/>
      <c r="I368" s="393"/>
      <c r="J368" s="393"/>
      <c r="K368" s="393"/>
      <c r="L368" s="393"/>
      <c r="M368" s="393"/>
      <c r="N368" s="393"/>
      <c r="O368" s="393"/>
      <c r="P368" s="393"/>
    </row>
    <row r="369" spans="1:16" ht="57" customHeight="1">
      <c r="A369" s="393"/>
      <c r="B369" s="393"/>
      <c r="C369" s="393"/>
      <c r="D369" s="393"/>
      <c r="E369" s="393"/>
      <c r="F369" s="393"/>
      <c r="G369" s="393"/>
      <c r="H369" s="393"/>
      <c r="I369" s="393"/>
      <c r="J369" s="393"/>
      <c r="K369" s="393"/>
      <c r="L369" s="393"/>
      <c r="M369" s="393"/>
      <c r="N369" s="393"/>
      <c r="O369" s="393"/>
      <c r="P369" s="393"/>
    </row>
    <row r="370" spans="1:16" ht="57" customHeight="1">
      <c r="A370" s="393"/>
      <c r="B370" s="393"/>
      <c r="C370" s="393"/>
      <c r="D370" s="393"/>
      <c r="E370" s="393"/>
      <c r="F370" s="393"/>
      <c r="G370" s="393"/>
      <c r="H370" s="393"/>
      <c r="I370" s="393"/>
      <c r="J370" s="393"/>
      <c r="K370" s="393"/>
      <c r="L370" s="393"/>
      <c r="M370" s="393"/>
      <c r="N370" s="393"/>
      <c r="O370" s="393"/>
      <c r="P370" s="393"/>
    </row>
    <row r="371" spans="1:16" ht="57" customHeight="1">
      <c r="A371" s="393"/>
      <c r="B371" s="393"/>
      <c r="C371" s="393"/>
      <c r="D371" s="393"/>
      <c r="E371" s="393"/>
      <c r="F371" s="393"/>
      <c r="G371" s="393"/>
      <c r="H371" s="393"/>
      <c r="I371" s="393"/>
      <c r="J371" s="393"/>
      <c r="K371" s="393"/>
      <c r="L371" s="393"/>
      <c r="M371" s="393"/>
      <c r="N371" s="393"/>
      <c r="O371" s="393"/>
      <c r="P371" s="393"/>
    </row>
    <row r="372" spans="1:16" ht="57" customHeight="1">
      <c r="A372" s="393"/>
      <c r="B372" s="393"/>
      <c r="C372" s="393"/>
      <c r="D372" s="393"/>
      <c r="E372" s="393"/>
      <c r="F372" s="393"/>
      <c r="G372" s="393"/>
      <c r="H372" s="393"/>
      <c r="I372" s="393"/>
      <c r="J372" s="393"/>
      <c r="K372" s="393"/>
      <c r="L372" s="393"/>
      <c r="M372" s="393"/>
      <c r="N372" s="393"/>
      <c r="O372" s="393"/>
      <c r="P372" s="393"/>
    </row>
    <row r="373" spans="1:16" ht="57" customHeight="1">
      <c r="A373" s="393"/>
      <c r="B373" s="393"/>
      <c r="C373" s="393"/>
      <c r="D373" s="393"/>
      <c r="E373" s="393"/>
      <c r="F373" s="393"/>
      <c r="G373" s="393"/>
      <c r="H373" s="393"/>
      <c r="I373" s="393"/>
      <c r="J373" s="393"/>
      <c r="K373" s="393"/>
      <c r="L373" s="393"/>
      <c r="M373" s="393"/>
      <c r="N373" s="393"/>
      <c r="O373" s="393"/>
      <c r="P373" s="393"/>
    </row>
    <row r="374" spans="1:16" ht="57" customHeight="1">
      <c r="A374" s="393"/>
      <c r="B374" s="393"/>
      <c r="C374" s="393"/>
      <c r="D374" s="393"/>
      <c r="E374" s="393"/>
      <c r="F374" s="393"/>
      <c r="G374" s="393"/>
      <c r="H374" s="393"/>
      <c r="I374" s="393"/>
      <c r="J374" s="393"/>
      <c r="K374" s="393"/>
      <c r="L374" s="393"/>
      <c r="M374" s="393"/>
      <c r="N374" s="393"/>
      <c r="O374" s="393"/>
      <c r="P374" s="393"/>
    </row>
    <row r="375" spans="1:16" ht="57" customHeight="1">
      <c r="A375" s="393"/>
      <c r="B375" s="393"/>
      <c r="C375" s="393"/>
      <c r="D375" s="393"/>
      <c r="E375" s="393"/>
      <c r="F375" s="393"/>
      <c r="G375" s="393"/>
      <c r="H375" s="393"/>
      <c r="I375" s="393"/>
      <c r="J375" s="393"/>
      <c r="K375" s="393"/>
      <c r="L375" s="393"/>
      <c r="M375" s="393"/>
      <c r="N375" s="393"/>
      <c r="O375" s="393"/>
      <c r="P375" s="393"/>
    </row>
    <row r="376" spans="1:16" ht="57" customHeight="1">
      <c r="A376" s="393"/>
      <c r="B376" s="393"/>
      <c r="C376" s="393"/>
      <c r="D376" s="393"/>
      <c r="E376" s="393"/>
      <c r="F376" s="393"/>
      <c r="G376" s="393"/>
      <c r="H376" s="393"/>
      <c r="I376" s="393"/>
      <c r="J376" s="393"/>
      <c r="K376" s="393"/>
      <c r="L376" s="393"/>
      <c r="M376" s="393"/>
      <c r="N376" s="393"/>
      <c r="O376" s="393"/>
      <c r="P376" s="393"/>
    </row>
    <row r="377" spans="1:16" ht="57" customHeight="1">
      <c r="A377" s="393"/>
      <c r="B377" s="393"/>
      <c r="C377" s="393"/>
      <c r="D377" s="393"/>
      <c r="E377" s="393"/>
      <c r="F377" s="393"/>
      <c r="G377" s="393"/>
      <c r="H377" s="393"/>
      <c r="I377" s="393"/>
      <c r="J377" s="393"/>
      <c r="K377" s="393"/>
      <c r="L377" s="393"/>
      <c r="M377" s="393"/>
      <c r="N377" s="393"/>
      <c r="O377" s="393"/>
      <c r="P377" s="393"/>
    </row>
    <row r="378" spans="1:16" ht="57" customHeight="1">
      <c r="A378" s="393"/>
      <c r="B378" s="393"/>
      <c r="C378" s="393"/>
      <c r="D378" s="393"/>
      <c r="E378" s="393"/>
      <c r="F378" s="393"/>
      <c r="G378" s="393"/>
      <c r="H378" s="393"/>
      <c r="I378" s="393"/>
      <c r="J378" s="393"/>
      <c r="K378" s="393"/>
      <c r="L378" s="393"/>
      <c r="M378" s="393"/>
      <c r="N378" s="393"/>
      <c r="O378" s="393"/>
      <c r="P378" s="393"/>
    </row>
    <row r="379" spans="1:16" ht="57" customHeight="1">
      <c r="A379" s="393"/>
      <c r="B379" s="393"/>
      <c r="C379" s="393"/>
      <c r="D379" s="393"/>
      <c r="E379" s="393"/>
      <c r="F379" s="393"/>
      <c r="G379" s="393"/>
      <c r="H379" s="393"/>
      <c r="I379" s="393"/>
      <c r="J379" s="393"/>
      <c r="K379" s="393"/>
      <c r="L379" s="393"/>
      <c r="M379" s="393"/>
      <c r="N379" s="393"/>
      <c r="O379" s="393"/>
      <c r="P379" s="393"/>
    </row>
    <row r="380" spans="1:16" ht="57" customHeight="1">
      <c r="A380" s="393"/>
      <c r="B380" s="393"/>
      <c r="C380" s="393"/>
      <c r="D380" s="393"/>
      <c r="E380" s="393"/>
      <c r="F380" s="393"/>
      <c r="G380" s="393"/>
      <c r="H380" s="393"/>
      <c r="I380" s="393"/>
      <c r="J380" s="393"/>
      <c r="K380" s="393"/>
      <c r="L380" s="393"/>
      <c r="M380" s="393"/>
      <c r="N380" s="393"/>
      <c r="O380" s="393"/>
      <c r="P380" s="393"/>
    </row>
    <row r="381" spans="1:16" ht="57" customHeight="1">
      <c r="A381" s="393"/>
      <c r="B381" s="393"/>
      <c r="C381" s="393"/>
      <c r="D381" s="393"/>
      <c r="E381" s="393"/>
      <c r="F381" s="393"/>
      <c r="G381" s="393"/>
      <c r="H381" s="393"/>
      <c r="I381" s="393"/>
      <c r="J381" s="393"/>
      <c r="K381" s="393"/>
      <c r="L381" s="393"/>
      <c r="M381" s="393"/>
      <c r="N381" s="393"/>
      <c r="O381" s="393"/>
      <c r="P381" s="393"/>
    </row>
    <row r="382" spans="1:16" ht="57" customHeight="1">
      <c r="A382" s="393"/>
      <c r="B382" s="393"/>
      <c r="C382" s="393"/>
      <c r="D382" s="393"/>
      <c r="E382" s="393"/>
      <c r="F382" s="393"/>
      <c r="G382" s="393"/>
      <c r="H382" s="393"/>
      <c r="I382" s="393"/>
      <c r="J382" s="393"/>
      <c r="K382" s="393"/>
      <c r="L382" s="393"/>
      <c r="M382" s="393"/>
      <c r="N382" s="393"/>
      <c r="O382" s="393"/>
      <c r="P382" s="393"/>
    </row>
    <row r="383" spans="1:16" ht="57" customHeight="1">
      <c r="A383" s="393"/>
      <c r="B383" s="393"/>
      <c r="C383" s="393"/>
      <c r="D383" s="393"/>
      <c r="E383" s="393"/>
      <c r="F383" s="393"/>
      <c r="G383" s="393"/>
      <c r="H383" s="393"/>
      <c r="I383" s="393"/>
      <c r="J383" s="393"/>
      <c r="K383" s="393"/>
      <c r="L383" s="393"/>
      <c r="M383" s="393"/>
      <c r="N383" s="393"/>
      <c r="O383" s="393"/>
      <c r="P383" s="393"/>
    </row>
    <row r="384" spans="1:16" ht="57" customHeight="1">
      <c r="A384" s="393"/>
      <c r="B384" s="393"/>
      <c r="C384" s="393"/>
      <c r="D384" s="393"/>
      <c r="E384" s="393"/>
      <c r="F384" s="393"/>
      <c r="G384" s="393"/>
      <c r="H384" s="393"/>
      <c r="I384" s="393"/>
      <c r="J384" s="393"/>
      <c r="K384" s="393"/>
      <c r="L384" s="393"/>
      <c r="M384" s="393"/>
      <c r="N384" s="393"/>
      <c r="O384" s="393"/>
      <c r="P384" s="393"/>
    </row>
    <row r="385" spans="1:16" ht="57" customHeight="1">
      <c r="A385" s="393"/>
      <c r="B385" s="393"/>
      <c r="C385" s="393"/>
      <c r="D385" s="393"/>
      <c r="E385" s="393"/>
      <c r="F385" s="393"/>
      <c r="G385" s="393"/>
      <c r="H385" s="393"/>
      <c r="I385" s="393"/>
      <c r="J385" s="393"/>
      <c r="K385" s="393"/>
      <c r="L385" s="393"/>
      <c r="M385" s="393"/>
      <c r="N385" s="393"/>
      <c r="O385" s="393"/>
      <c r="P385" s="393"/>
    </row>
    <row r="386" spans="1:16" ht="57" customHeight="1">
      <c r="A386" s="393"/>
      <c r="B386" s="393"/>
      <c r="C386" s="393"/>
      <c r="D386" s="393"/>
      <c r="E386" s="393"/>
      <c r="F386" s="393"/>
      <c r="G386" s="393"/>
      <c r="H386" s="393"/>
      <c r="I386" s="393"/>
      <c r="J386" s="393"/>
      <c r="K386" s="393"/>
      <c r="L386" s="393"/>
      <c r="M386" s="393"/>
      <c r="N386" s="393"/>
      <c r="O386" s="393"/>
      <c r="P386" s="393"/>
    </row>
    <row r="387" spans="1:16" ht="57" customHeight="1">
      <c r="A387" s="393"/>
      <c r="B387" s="393"/>
      <c r="C387" s="393"/>
      <c r="D387" s="393"/>
      <c r="E387" s="393"/>
      <c r="F387" s="393"/>
      <c r="G387" s="393"/>
      <c r="H387" s="393"/>
      <c r="I387" s="393"/>
      <c r="J387" s="393"/>
      <c r="K387" s="393"/>
      <c r="L387" s="393"/>
      <c r="M387" s="393"/>
      <c r="N387" s="393"/>
      <c r="O387" s="393"/>
      <c r="P387" s="393"/>
    </row>
    <row r="388" spans="1:16" ht="57" customHeight="1">
      <c r="A388" s="393"/>
      <c r="B388" s="393"/>
      <c r="C388" s="393"/>
      <c r="D388" s="393"/>
      <c r="E388" s="393"/>
      <c r="F388" s="393"/>
      <c r="G388" s="393"/>
      <c r="H388" s="393"/>
      <c r="I388" s="393"/>
      <c r="J388" s="393"/>
      <c r="K388" s="393"/>
      <c r="L388" s="393"/>
      <c r="M388" s="393"/>
      <c r="N388" s="393"/>
      <c r="O388" s="393"/>
      <c r="P388" s="393"/>
    </row>
    <row r="389" spans="1:16" ht="57" customHeight="1">
      <c r="A389" s="393"/>
      <c r="B389" s="393"/>
      <c r="C389" s="393"/>
      <c r="D389" s="393"/>
      <c r="E389" s="393"/>
      <c r="F389" s="393"/>
      <c r="G389" s="393"/>
      <c r="H389" s="393"/>
      <c r="I389" s="393"/>
      <c r="J389" s="393"/>
      <c r="K389" s="393"/>
      <c r="L389" s="393"/>
      <c r="M389" s="393"/>
      <c r="N389" s="393"/>
      <c r="O389" s="393"/>
      <c r="P389" s="393"/>
    </row>
    <row r="390" spans="1:16" ht="57" customHeight="1">
      <c r="A390" s="393"/>
      <c r="B390" s="393"/>
      <c r="C390" s="393"/>
      <c r="D390" s="393"/>
      <c r="E390" s="393"/>
      <c r="F390" s="393"/>
      <c r="G390" s="393"/>
      <c r="H390" s="393"/>
      <c r="I390" s="393"/>
      <c r="J390" s="393"/>
      <c r="K390" s="393"/>
      <c r="L390" s="393"/>
      <c r="M390" s="393"/>
      <c r="N390" s="393"/>
      <c r="O390" s="393"/>
      <c r="P390" s="393"/>
    </row>
    <row r="391" spans="1:16" ht="57" customHeight="1">
      <c r="A391" s="393"/>
      <c r="B391" s="393"/>
      <c r="C391" s="393"/>
      <c r="D391" s="393"/>
      <c r="E391" s="393"/>
      <c r="F391" s="393"/>
      <c r="G391" s="393"/>
      <c r="H391" s="393"/>
      <c r="I391" s="393"/>
      <c r="J391" s="393"/>
      <c r="K391" s="393"/>
      <c r="L391" s="393"/>
      <c r="M391" s="393"/>
      <c r="N391" s="393"/>
      <c r="O391" s="393"/>
      <c r="P391" s="393"/>
    </row>
    <row r="392" spans="1:16" ht="57" customHeight="1">
      <c r="A392" s="393"/>
      <c r="B392" s="393"/>
      <c r="C392" s="393"/>
      <c r="D392" s="393"/>
      <c r="E392" s="393"/>
      <c r="F392" s="393"/>
      <c r="G392" s="393"/>
      <c r="H392" s="393"/>
      <c r="I392" s="393"/>
      <c r="J392" s="393"/>
      <c r="K392" s="393"/>
      <c r="L392" s="393"/>
      <c r="M392" s="393"/>
      <c r="N392" s="393"/>
      <c r="O392" s="393"/>
      <c r="P392" s="393"/>
    </row>
    <row r="393" spans="1:16" ht="57" customHeight="1">
      <c r="A393" s="393"/>
      <c r="B393" s="393"/>
      <c r="C393" s="393"/>
      <c r="D393" s="393"/>
      <c r="E393" s="393"/>
      <c r="F393" s="393"/>
      <c r="G393" s="393"/>
      <c r="H393" s="393"/>
      <c r="I393" s="393"/>
      <c r="J393" s="393"/>
      <c r="K393" s="393"/>
      <c r="L393" s="393"/>
      <c r="M393" s="393"/>
      <c r="N393" s="393"/>
      <c r="O393" s="393"/>
      <c r="P393" s="393"/>
    </row>
    <row r="394" spans="1:16" ht="57" customHeight="1">
      <c r="A394" s="393"/>
      <c r="B394" s="393"/>
      <c r="C394" s="393"/>
      <c r="D394" s="393"/>
      <c r="E394" s="393"/>
      <c r="F394" s="393"/>
      <c r="G394" s="393"/>
      <c r="H394" s="393"/>
      <c r="I394" s="393"/>
      <c r="J394" s="393"/>
      <c r="K394" s="393"/>
      <c r="L394" s="393"/>
      <c r="M394" s="393"/>
      <c r="N394" s="393"/>
      <c r="O394" s="393"/>
      <c r="P394" s="393"/>
    </row>
    <row r="395" spans="1:16" ht="57" customHeight="1">
      <c r="A395" s="393"/>
      <c r="B395" s="393"/>
      <c r="C395" s="393"/>
      <c r="D395" s="393"/>
      <c r="E395" s="393"/>
      <c r="F395" s="393"/>
      <c r="G395" s="393"/>
      <c r="H395" s="393"/>
      <c r="I395" s="393"/>
      <c r="J395" s="393"/>
      <c r="K395" s="393"/>
      <c r="L395" s="393"/>
      <c r="M395" s="393"/>
      <c r="N395" s="393"/>
      <c r="O395" s="393"/>
      <c r="P395" s="393"/>
    </row>
    <row r="396" spans="1:16" ht="57" customHeight="1">
      <c r="A396" s="393"/>
      <c r="B396" s="393"/>
      <c r="C396" s="393"/>
      <c r="D396" s="393"/>
      <c r="E396" s="393"/>
      <c r="F396" s="393"/>
      <c r="G396" s="393"/>
      <c r="H396" s="393"/>
      <c r="I396" s="393"/>
      <c r="J396" s="393"/>
      <c r="K396" s="393"/>
      <c r="L396" s="393"/>
      <c r="M396" s="393"/>
      <c r="N396" s="393"/>
      <c r="O396" s="393"/>
      <c r="P396" s="393"/>
    </row>
    <row r="397" spans="1:16" ht="57" customHeight="1">
      <c r="A397" s="393"/>
      <c r="B397" s="393"/>
      <c r="C397" s="393"/>
      <c r="D397" s="393"/>
      <c r="E397" s="393"/>
      <c r="F397" s="393"/>
      <c r="G397" s="393"/>
      <c r="H397" s="393"/>
      <c r="I397" s="393"/>
      <c r="J397" s="393"/>
      <c r="K397" s="393"/>
      <c r="L397" s="393"/>
      <c r="M397" s="393"/>
      <c r="N397" s="393"/>
      <c r="O397" s="393"/>
      <c r="P397" s="393"/>
    </row>
    <row r="398" spans="1:16" ht="57" customHeight="1">
      <c r="A398" s="393"/>
      <c r="B398" s="393"/>
      <c r="C398" s="393"/>
      <c r="D398" s="393"/>
      <c r="E398" s="393"/>
      <c r="F398" s="393"/>
      <c r="G398" s="393"/>
      <c r="H398" s="393"/>
      <c r="I398" s="393"/>
      <c r="J398" s="393"/>
      <c r="K398" s="393"/>
      <c r="L398" s="393"/>
      <c r="M398" s="393"/>
      <c r="N398" s="393"/>
      <c r="O398" s="393"/>
      <c r="P398" s="393"/>
    </row>
    <row r="399" spans="1:16" ht="57" customHeight="1">
      <c r="A399" s="393"/>
      <c r="B399" s="393"/>
      <c r="C399" s="393"/>
      <c r="D399" s="393"/>
      <c r="E399" s="393"/>
      <c r="F399" s="393"/>
      <c r="G399" s="393"/>
      <c r="H399" s="393"/>
      <c r="I399" s="393"/>
      <c r="J399" s="393"/>
      <c r="K399" s="393"/>
      <c r="L399" s="393"/>
      <c r="M399" s="393"/>
      <c r="N399" s="393"/>
      <c r="O399" s="393"/>
      <c r="P399" s="393"/>
    </row>
    <row r="400" spans="1:16" ht="57" customHeight="1">
      <c r="A400" s="393"/>
      <c r="B400" s="393"/>
      <c r="C400" s="393"/>
      <c r="D400" s="393"/>
      <c r="E400" s="393"/>
      <c r="F400" s="393"/>
      <c r="G400" s="393"/>
      <c r="H400" s="393"/>
      <c r="I400" s="393"/>
      <c r="J400" s="393"/>
      <c r="K400" s="393"/>
      <c r="L400" s="393"/>
      <c r="M400" s="393"/>
      <c r="N400" s="393"/>
      <c r="O400" s="393"/>
      <c r="P400" s="393"/>
    </row>
    <row r="401" spans="1:16" ht="57" customHeight="1">
      <c r="A401" s="393"/>
      <c r="B401" s="393"/>
      <c r="C401" s="393"/>
      <c r="D401" s="393"/>
      <c r="E401" s="393"/>
      <c r="F401" s="393"/>
      <c r="G401" s="393"/>
      <c r="H401" s="393"/>
      <c r="I401" s="393"/>
      <c r="J401" s="393"/>
      <c r="K401" s="393"/>
      <c r="L401" s="393"/>
      <c r="M401" s="393"/>
      <c r="N401" s="393"/>
      <c r="O401" s="393"/>
      <c r="P401" s="393"/>
    </row>
    <row r="402" spans="1:16" ht="57" customHeight="1">
      <c r="A402" s="393"/>
      <c r="B402" s="393"/>
      <c r="C402" s="393"/>
      <c r="D402" s="393"/>
      <c r="E402" s="393"/>
      <c r="F402" s="393"/>
      <c r="G402" s="393"/>
      <c r="H402" s="393"/>
      <c r="I402" s="393"/>
      <c r="J402" s="393"/>
      <c r="K402" s="393"/>
      <c r="L402" s="393"/>
      <c r="M402" s="393"/>
      <c r="N402" s="393"/>
      <c r="O402" s="393"/>
      <c r="P402" s="393"/>
    </row>
    <row r="403" spans="1:16" ht="57" customHeight="1">
      <c r="A403" s="393"/>
      <c r="B403" s="393"/>
      <c r="C403" s="393"/>
      <c r="D403" s="393"/>
      <c r="E403" s="393"/>
      <c r="F403" s="393"/>
      <c r="G403" s="393"/>
      <c r="H403" s="393"/>
      <c r="I403" s="393"/>
      <c r="J403" s="393"/>
      <c r="K403" s="393"/>
      <c r="L403" s="393"/>
      <c r="M403" s="393"/>
      <c r="N403" s="393"/>
      <c r="O403" s="393"/>
      <c r="P403" s="393"/>
    </row>
    <row r="404" spans="1:16" ht="57" customHeight="1">
      <c r="A404" s="393"/>
      <c r="B404" s="393"/>
      <c r="C404" s="393"/>
      <c r="D404" s="393"/>
      <c r="E404" s="393"/>
      <c r="F404" s="393"/>
      <c r="G404" s="393"/>
      <c r="H404" s="393"/>
      <c r="I404" s="393"/>
      <c r="J404" s="393"/>
      <c r="K404" s="393"/>
      <c r="L404" s="393"/>
      <c r="M404" s="393"/>
      <c r="N404" s="393"/>
      <c r="O404" s="393"/>
      <c r="P404" s="393"/>
    </row>
    <row r="405" spans="1:16" ht="57" customHeight="1">
      <c r="A405" s="393"/>
      <c r="B405" s="393"/>
      <c r="C405" s="393"/>
      <c r="D405" s="393"/>
      <c r="E405" s="393"/>
      <c r="F405" s="393"/>
      <c r="G405" s="393"/>
      <c r="H405" s="393"/>
      <c r="I405" s="393"/>
      <c r="J405" s="393"/>
      <c r="K405" s="393"/>
      <c r="L405" s="393"/>
      <c r="M405" s="393"/>
      <c r="N405" s="393"/>
      <c r="O405" s="393"/>
      <c r="P405" s="393"/>
    </row>
    <row r="406" spans="1:16" ht="57" customHeight="1">
      <c r="A406" s="393"/>
      <c r="B406" s="393"/>
      <c r="C406" s="393"/>
      <c r="D406" s="393"/>
      <c r="E406" s="393"/>
      <c r="F406" s="393"/>
      <c r="G406" s="393"/>
      <c r="H406" s="393"/>
      <c r="I406" s="393"/>
      <c r="J406" s="393"/>
      <c r="K406" s="393"/>
      <c r="L406" s="393"/>
      <c r="M406" s="393"/>
      <c r="N406" s="393"/>
      <c r="O406" s="393"/>
      <c r="P406" s="393"/>
    </row>
    <row r="407" spans="1:16" ht="57" customHeight="1">
      <c r="A407" s="393"/>
      <c r="B407" s="393"/>
      <c r="C407" s="393"/>
      <c r="D407" s="393"/>
      <c r="E407" s="393"/>
      <c r="F407" s="393"/>
      <c r="G407" s="393"/>
      <c r="H407" s="393"/>
      <c r="I407" s="393"/>
      <c r="J407" s="393"/>
      <c r="K407" s="393"/>
      <c r="L407" s="393"/>
      <c r="M407" s="393"/>
      <c r="N407" s="393"/>
      <c r="O407" s="393"/>
      <c r="P407" s="393"/>
    </row>
    <row r="408" spans="1:16" ht="57" customHeight="1">
      <c r="A408" s="393"/>
      <c r="B408" s="393"/>
      <c r="C408" s="393"/>
      <c r="D408" s="393"/>
      <c r="E408" s="393"/>
      <c r="F408" s="393"/>
      <c r="G408" s="393"/>
      <c r="H408" s="393"/>
      <c r="I408" s="393"/>
      <c r="J408" s="393"/>
      <c r="K408" s="393"/>
      <c r="L408" s="393"/>
      <c r="M408" s="393"/>
      <c r="N408" s="393"/>
      <c r="O408" s="393"/>
      <c r="P408" s="393"/>
    </row>
    <row r="409" spans="1:16" ht="57" customHeight="1">
      <c r="A409" s="393"/>
      <c r="B409" s="393"/>
      <c r="C409" s="393"/>
      <c r="D409" s="393"/>
      <c r="E409" s="393"/>
      <c r="F409" s="393"/>
      <c r="G409" s="393"/>
      <c r="H409" s="393"/>
      <c r="I409" s="393"/>
      <c r="J409" s="393"/>
      <c r="K409" s="393"/>
      <c r="L409" s="393"/>
      <c r="M409" s="393"/>
      <c r="N409" s="393"/>
      <c r="O409" s="393"/>
      <c r="P409" s="393"/>
    </row>
    <row r="410" spans="1:16" ht="57" customHeight="1">
      <c r="A410" s="393"/>
      <c r="B410" s="393"/>
      <c r="C410" s="393"/>
      <c r="D410" s="393"/>
      <c r="E410" s="393"/>
      <c r="F410" s="393"/>
      <c r="G410" s="393"/>
      <c r="H410" s="393"/>
      <c r="I410" s="393"/>
      <c r="J410" s="393"/>
      <c r="K410" s="393"/>
      <c r="L410" s="393"/>
      <c r="M410" s="393"/>
      <c r="N410" s="393"/>
      <c r="O410" s="393"/>
      <c r="P410" s="393"/>
    </row>
    <row r="411" spans="1:16" ht="57" customHeight="1">
      <c r="A411" s="393"/>
      <c r="B411" s="393"/>
      <c r="C411" s="393"/>
      <c r="D411" s="393"/>
      <c r="E411" s="393"/>
      <c r="F411" s="393"/>
      <c r="G411" s="393"/>
      <c r="H411" s="393"/>
      <c r="I411" s="393"/>
      <c r="J411" s="393"/>
      <c r="K411" s="393"/>
      <c r="L411" s="393"/>
      <c r="M411" s="393"/>
      <c r="N411" s="393"/>
      <c r="O411" s="393"/>
      <c r="P411" s="393"/>
    </row>
    <row r="412" spans="1:16" ht="57" customHeight="1">
      <c r="A412" s="393"/>
      <c r="B412" s="393"/>
      <c r="C412" s="393"/>
      <c r="D412" s="393"/>
      <c r="E412" s="393"/>
      <c r="F412" s="393"/>
      <c r="G412" s="393"/>
      <c r="H412" s="393"/>
      <c r="I412" s="393"/>
      <c r="J412" s="393"/>
      <c r="K412" s="393"/>
      <c r="L412" s="393"/>
      <c r="M412" s="393"/>
      <c r="N412" s="393"/>
      <c r="O412" s="393"/>
      <c r="P412" s="393"/>
    </row>
    <row r="413" spans="1:16" ht="57" customHeight="1">
      <c r="A413" s="393"/>
      <c r="B413" s="393"/>
      <c r="C413" s="393"/>
      <c r="D413" s="393"/>
      <c r="E413" s="393"/>
      <c r="F413" s="393"/>
      <c r="G413" s="393"/>
      <c r="H413" s="393"/>
      <c r="I413" s="393"/>
      <c r="J413" s="393"/>
      <c r="K413" s="393"/>
      <c r="L413" s="393"/>
      <c r="M413" s="393"/>
      <c r="N413" s="393"/>
      <c r="O413" s="393"/>
      <c r="P413" s="393"/>
    </row>
    <row r="414" spans="1:16" ht="57" customHeight="1">
      <c r="A414" s="393"/>
      <c r="B414" s="393"/>
      <c r="C414" s="393"/>
      <c r="D414" s="393"/>
      <c r="E414" s="393"/>
      <c r="F414" s="393"/>
      <c r="G414" s="393"/>
      <c r="H414" s="393"/>
      <c r="I414" s="393"/>
      <c r="J414" s="393"/>
      <c r="K414" s="393"/>
      <c r="L414" s="393"/>
      <c r="M414" s="393"/>
      <c r="N414" s="393"/>
      <c r="O414" s="393"/>
      <c r="P414" s="393"/>
    </row>
    <row r="415" spans="1:16" ht="57" customHeight="1">
      <c r="A415" s="393"/>
      <c r="B415" s="393"/>
      <c r="C415" s="393"/>
      <c r="D415" s="393"/>
      <c r="E415" s="393"/>
      <c r="F415" s="393"/>
      <c r="G415" s="393"/>
      <c r="H415" s="393"/>
      <c r="I415" s="393"/>
      <c r="J415" s="393"/>
      <c r="K415" s="393"/>
      <c r="L415" s="393"/>
      <c r="M415" s="393"/>
      <c r="N415" s="393"/>
      <c r="O415" s="393"/>
      <c r="P415" s="393"/>
    </row>
    <row r="416" spans="1:16" ht="57" customHeight="1">
      <c r="A416" s="393"/>
      <c r="B416" s="393"/>
      <c r="C416" s="393"/>
      <c r="D416" s="393"/>
      <c r="E416" s="393"/>
      <c r="F416" s="393"/>
      <c r="G416" s="393"/>
      <c r="H416" s="393"/>
      <c r="I416" s="393"/>
      <c r="J416" s="393"/>
      <c r="K416" s="393"/>
      <c r="L416" s="393"/>
      <c r="M416" s="393"/>
      <c r="N416" s="393"/>
      <c r="O416" s="393"/>
      <c r="P416" s="393"/>
    </row>
    <row r="417" spans="1:16" ht="57" customHeight="1">
      <c r="A417" s="393"/>
      <c r="B417" s="393"/>
      <c r="C417" s="393"/>
      <c r="D417" s="393"/>
      <c r="E417" s="393"/>
      <c r="F417" s="393"/>
      <c r="G417" s="393"/>
      <c r="H417" s="393"/>
      <c r="I417" s="393"/>
      <c r="J417" s="393"/>
      <c r="K417" s="393"/>
      <c r="L417" s="393"/>
      <c r="M417" s="393"/>
      <c r="N417" s="393"/>
      <c r="O417" s="393"/>
      <c r="P417" s="393"/>
    </row>
    <row r="418" spans="1:16" ht="57" customHeight="1">
      <c r="A418" s="393"/>
      <c r="B418" s="393"/>
      <c r="C418" s="393"/>
      <c r="D418" s="393"/>
      <c r="E418" s="393"/>
      <c r="F418" s="393"/>
      <c r="G418" s="393"/>
      <c r="H418" s="393"/>
      <c r="I418" s="393"/>
      <c r="J418" s="393"/>
      <c r="K418" s="393"/>
      <c r="L418" s="393"/>
      <c r="M418" s="393"/>
      <c r="N418" s="393"/>
      <c r="O418" s="393"/>
      <c r="P418" s="393"/>
    </row>
    <row r="419" spans="1:16" ht="57" customHeight="1">
      <c r="A419" s="393"/>
      <c r="B419" s="393"/>
      <c r="C419" s="393"/>
      <c r="D419" s="393"/>
      <c r="E419" s="393"/>
      <c r="F419" s="393"/>
      <c r="G419" s="393"/>
      <c r="H419" s="393"/>
      <c r="I419" s="393"/>
      <c r="J419" s="393"/>
      <c r="K419" s="393"/>
      <c r="L419" s="393"/>
      <c r="M419" s="393"/>
      <c r="N419" s="393"/>
      <c r="O419" s="393"/>
      <c r="P419" s="393"/>
    </row>
    <row r="420" spans="1:16" ht="57" customHeight="1">
      <c r="A420" s="393"/>
      <c r="B420" s="393"/>
      <c r="C420" s="393"/>
      <c r="D420" s="393"/>
      <c r="E420" s="393"/>
      <c r="F420" s="393"/>
      <c r="G420" s="393"/>
      <c r="H420" s="393"/>
      <c r="I420" s="393"/>
      <c r="J420" s="393"/>
      <c r="K420" s="393"/>
      <c r="L420" s="393"/>
      <c r="M420" s="393"/>
      <c r="N420" s="393"/>
      <c r="O420" s="393"/>
      <c r="P420" s="393"/>
    </row>
    <row r="421" spans="1:16" ht="57" customHeight="1">
      <c r="A421" s="393"/>
      <c r="B421" s="393"/>
      <c r="C421" s="393"/>
      <c r="D421" s="393"/>
      <c r="E421" s="393"/>
      <c r="F421" s="393"/>
      <c r="G421" s="393"/>
      <c r="H421" s="393"/>
      <c r="I421" s="393"/>
      <c r="J421" s="393"/>
      <c r="K421" s="393"/>
      <c r="L421" s="393"/>
      <c r="M421" s="393"/>
      <c r="N421" s="393"/>
      <c r="O421" s="393"/>
      <c r="P421" s="393"/>
    </row>
    <row r="422" spans="1:16" ht="57" customHeight="1">
      <c r="A422" s="393"/>
      <c r="B422" s="393"/>
      <c r="C422" s="393"/>
      <c r="D422" s="393"/>
      <c r="E422" s="393"/>
      <c r="F422" s="393"/>
      <c r="G422" s="393"/>
      <c r="H422" s="393"/>
      <c r="I422" s="393"/>
      <c r="J422" s="393"/>
      <c r="K422" s="393"/>
      <c r="L422" s="393"/>
      <c r="M422" s="393"/>
      <c r="N422" s="393"/>
      <c r="O422" s="393"/>
      <c r="P422" s="393"/>
    </row>
    <row r="423" spans="1:16" ht="57" customHeight="1">
      <c r="A423" s="393"/>
      <c r="B423" s="393"/>
      <c r="C423" s="393"/>
      <c r="D423" s="393"/>
      <c r="E423" s="393"/>
      <c r="F423" s="393"/>
      <c r="G423" s="393"/>
      <c r="H423" s="393"/>
      <c r="I423" s="393"/>
      <c r="J423" s="393"/>
      <c r="K423" s="393"/>
      <c r="L423" s="393"/>
      <c r="M423" s="393"/>
      <c r="N423" s="393"/>
      <c r="O423" s="393"/>
      <c r="P423" s="393"/>
    </row>
    <row r="424" spans="1:16" ht="57" customHeight="1">
      <c r="A424" s="393"/>
      <c r="B424" s="393"/>
      <c r="C424" s="393"/>
      <c r="D424" s="393"/>
      <c r="E424" s="393"/>
      <c r="F424" s="393"/>
      <c r="G424" s="393"/>
      <c r="H424" s="393"/>
      <c r="I424" s="393"/>
      <c r="J424" s="393"/>
      <c r="K424" s="393"/>
      <c r="L424" s="393"/>
      <c r="M424" s="393"/>
      <c r="N424" s="393"/>
      <c r="O424" s="393"/>
      <c r="P424" s="393"/>
    </row>
    <row r="425" spans="1:16" ht="57" customHeight="1">
      <c r="A425" s="393"/>
      <c r="B425" s="393"/>
      <c r="C425" s="393"/>
      <c r="D425" s="393"/>
      <c r="E425" s="393"/>
      <c r="F425" s="393"/>
      <c r="G425" s="393"/>
      <c r="H425" s="393"/>
      <c r="I425" s="393"/>
      <c r="J425" s="393"/>
      <c r="K425" s="393"/>
      <c r="L425" s="393"/>
      <c r="M425" s="393"/>
      <c r="N425" s="393"/>
      <c r="O425" s="393"/>
      <c r="P425" s="393"/>
    </row>
    <row r="426" spans="1:16" ht="57" customHeight="1">
      <c r="A426" s="393"/>
      <c r="B426" s="393"/>
      <c r="C426" s="393"/>
      <c r="D426" s="393"/>
      <c r="E426" s="393"/>
      <c r="F426" s="393"/>
      <c r="G426" s="393"/>
      <c r="H426" s="393"/>
      <c r="I426" s="393"/>
      <c r="J426" s="393"/>
      <c r="K426" s="393"/>
      <c r="L426" s="393"/>
      <c r="M426" s="393"/>
      <c r="N426" s="393"/>
      <c r="O426" s="393"/>
      <c r="P426" s="393"/>
    </row>
    <row r="427" spans="1:16" ht="57" customHeight="1">
      <c r="A427" s="393"/>
      <c r="B427" s="393"/>
      <c r="C427" s="393"/>
      <c r="D427" s="393"/>
      <c r="E427" s="393"/>
      <c r="F427" s="393"/>
      <c r="G427" s="393"/>
      <c r="H427" s="393"/>
      <c r="I427" s="393"/>
      <c r="J427" s="393"/>
      <c r="K427" s="393"/>
      <c r="L427" s="393"/>
      <c r="M427" s="393"/>
      <c r="N427" s="393"/>
      <c r="O427" s="393"/>
      <c r="P427" s="393"/>
    </row>
    <row r="428" spans="1:16" ht="57" customHeight="1">
      <c r="A428" s="393"/>
      <c r="B428" s="393"/>
      <c r="C428" s="393"/>
      <c r="D428" s="393"/>
      <c r="E428" s="393"/>
      <c r="F428" s="393"/>
      <c r="G428" s="393"/>
      <c r="H428" s="393"/>
      <c r="I428" s="393"/>
      <c r="J428" s="393"/>
      <c r="K428" s="393"/>
      <c r="L428" s="393"/>
      <c r="M428" s="393"/>
      <c r="N428" s="393"/>
      <c r="O428" s="393"/>
      <c r="P428" s="393"/>
    </row>
    <row r="429" spans="1:16" ht="57" customHeight="1">
      <c r="A429" s="393"/>
      <c r="B429" s="393"/>
      <c r="C429" s="393"/>
      <c r="D429" s="393"/>
      <c r="E429" s="393"/>
      <c r="F429" s="393"/>
      <c r="G429" s="393"/>
      <c r="H429" s="393"/>
      <c r="I429" s="393"/>
      <c r="J429" s="393"/>
      <c r="K429" s="393"/>
      <c r="L429" s="393"/>
      <c r="M429" s="393"/>
      <c r="N429" s="393"/>
      <c r="O429" s="393"/>
      <c r="P429" s="393"/>
    </row>
    <row r="430" spans="1:16" ht="57" customHeight="1">
      <c r="A430" s="393"/>
      <c r="B430" s="393"/>
      <c r="C430" s="393"/>
      <c r="D430" s="393"/>
      <c r="E430" s="393"/>
      <c r="F430" s="393"/>
      <c r="G430" s="393"/>
      <c r="H430" s="393"/>
      <c r="I430" s="393"/>
      <c r="J430" s="393"/>
      <c r="K430" s="393"/>
      <c r="L430" s="393"/>
      <c r="M430" s="393"/>
      <c r="N430" s="393"/>
      <c r="O430" s="393"/>
      <c r="P430" s="393"/>
    </row>
    <row r="431" spans="1:16" ht="57" customHeight="1">
      <c r="A431" s="393"/>
      <c r="B431" s="393"/>
      <c r="C431" s="393"/>
      <c r="D431" s="393"/>
      <c r="E431" s="393"/>
      <c r="F431" s="393"/>
      <c r="G431" s="393"/>
      <c r="H431" s="393"/>
      <c r="I431" s="393"/>
      <c r="J431" s="393"/>
      <c r="K431" s="393"/>
      <c r="L431" s="393"/>
      <c r="M431" s="393"/>
      <c r="N431" s="393"/>
      <c r="O431" s="393"/>
      <c r="P431" s="393"/>
    </row>
    <row r="432" spans="1:16" ht="57" customHeight="1">
      <c r="A432" s="393"/>
      <c r="B432" s="393"/>
      <c r="C432" s="393"/>
      <c r="D432" s="393"/>
      <c r="E432" s="393"/>
      <c r="F432" s="393"/>
      <c r="G432" s="393"/>
      <c r="H432" s="393"/>
      <c r="I432" s="393"/>
      <c r="J432" s="393"/>
      <c r="K432" s="393"/>
      <c r="L432" s="393"/>
      <c r="M432" s="393"/>
      <c r="N432" s="393"/>
      <c r="O432" s="393"/>
      <c r="P432" s="393"/>
    </row>
    <row r="433" spans="1:16" ht="57" customHeight="1">
      <c r="A433" s="393"/>
      <c r="B433" s="393"/>
      <c r="C433" s="393"/>
      <c r="D433" s="393"/>
      <c r="E433" s="393"/>
      <c r="F433" s="393"/>
      <c r="G433" s="393"/>
      <c r="H433" s="393"/>
      <c r="I433" s="393"/>
      <c r="J433" s="393"/>
      <c r="K433" s="393"/>
      <c r="L433" s="393"/>
      <c r="M433" s="393"/>
      <c r="N433" s="393"/>
      <c r="O433" s="393"/>
      <c r="P433" s="393"/>
    </row>
    <row r="434" spans="1:16" ht="57" customHeight="1">
      <c r="A434" s="393"/>
      <c r="B434" s="393"/>
      <c r="C434" s="393"/>
      <c r="D434" s="393"/>
      <c r="E434" s="393"/>
      <c r="F434" s="393"/>
      <c r="G434" s="393"/>
      <c r="H434" s="393"/>
      <c r="I434" s="393"/>
      <c r="J434" s="393"/>
      <c r="K434" s="393"/>
      <c r="L434" s="393"/>
      <c r="M434" s="393"/>
      <c r="N434" s="393"/>
      <c r="O434" s="393"/>
      <c r="P434" s="393"/>
    </row>
    <row r="435" spans="1:16" ht="57" customHeight="1">
      <c r="A435" s="393"/>
      <c r="B435" s="393"/>
      <c r="C435" s="393"/>
      <c r="D435" s="393"/>
      <c r="E435" s="393"/>
      <c r="F435" s="393"/>
      <c r="G435" s="393"/>
      <c r="H435" s="393"/>
      <c r="I435" s="393"/>
      <c r="J435" s="393"/>
      <c r="K435" s="393"/>
      <c r="L435" s="393"/>
      <c r="M435" s="393"/>
      <c r="N435" s="393"/>
      <c r="O435" s="393"/>
      <c r="P435" s="393"/>
    </row>
    <row r="436" spans="1:16" ht="57" customHeight="1">
      <c r="A436" s="393"/>
      <c r="B436" s="393"/>
      <c r="C436" s="393"/>
      <c r="D436" s="393"/>
      <c r="E436" s="393"/>
      <c r="F436" s="393"/>
      <c r="G436" s="393"/>
      <c r="H436" s="393"/>
      <c r="I436" s="393"/>
      <c r="J436" s="393"/>
      <c r="K436" s="393"/>
      <c r="L436" s="393"/>
      <c r="M436" s="393"/>
      <c r="N436" s="393"/>
      <c r="O436" s="393"/>
      <c r="P436" s="393"/>
    </row>
    <row r="437" spans="1:16" ht="57" customHeight="1">
      <c r="A437" s="393"/>
      <c r="B437" s="393"/>
      <c r="C437" s="393"/>
      <c r="D437" s="393"/>
      <c r="E437" s="393"/>
      <c r="F437" s="393"/>
      <c r="G437" s="393"/>
      <c r="H437" s="393"/>
      <c r="I437" s="393"/>
      <c r="J437" s="393"/>
      <c r="K437" s="393"/>
      <c r="L437" s="393"/>
      <c r="M437" s="393"/>
      <c r="N437" s="393"/>
      <c r="O437" s="393"/>
      <c r="P437" s="393"/>
    </row>
    <row r="438" spans="1:16" ht="57" customHeight="1">
      <c r="A438" s="393"/>
      <c r="B438" s="393"/>
      <c r="C438" s="393"/>
      <c r="D438" s="393"/>
      <c r="E438" s="393"/>
      <c r="F438" s="393"/>
      <c r="G438" s="393"/>
      <c r="H438" s="393"/>
      <c r="I438" s="393"/>
      <c r="J438" s="393"/>
      <c r="K438" s="393"/>
      <c r="L438" s="393"/>
      <c r="M438" s="393"/>
      <c r="N438" s="393"/>
      <c r="O438" s="393"/>
      <c r="P438" s="393"/>
    </row>
    <row r="439" spans="1:16" ht="57" customHeight="1">
      <c r="A439" s="393"/>
      <c r="B439" s="393"/>
      <c r="C439" s="393"/>
      <c r="D439" s="393"/>
      <c r="E439" s="393"/>
      <c r="F439" s="393"/>
      <c r="G439" s="393"/>
      <c r="H439" s="393"/>
      <c r="I439" s="393"/>
      <c r="J439" s="393"/>
      <c r="K439" s="393"/>
      <c r="L439" s="393"/>
      <c r="M439" s="393"/>
      <c r="N439" s="393"/>
      <c r="O439" s="393"/>
      <c r="P439" s="393"/>
    </row>
    <row r="440" spans="1:16" ht="57" customHeight="1">
      <c r="A440" s="393"/>
      <c r="B440" s="393"/>
      <c r="C440" s="393"/>
      <c r="D440" s="393"/>
      <c r="E440" s="393"/>
      <c r="F440" s="393"/>
      <c r="G440" s="393"/>
      <c r="H440" s="393"/>
      <c r="I440" s="393"/>
      <c r="J440" s="393"/>
      <c r="K440" s="393"/>
      <c r="L440" s="393"/>
      <c r="M440" s="393"/>
      <c r="N440" s="393"/>
      <c r="O440" s="393"/>
      <c r="P440" s="393"/>
    </row>
    <row r="441" spans="1:16" ht="57" customHeight="1">
      <c r="A441" s="393"/>
      <c r="B441" s="393"/>
      <c r="C441" s="393"/>
      <c r="D441" s="393"/>
      <c r="E441" s="393"/>
      <c r="F441" s="393"/>
      <c r="G441" s="393"/>
      <c r="H441" s="393"/>
      <c r="I441" s="393"/>
      <c r="J441" s="393"/>
      <c r="K441" s="393"/>
      <c r="L441" s="393"/>
      <c r="M441" s="393"/>
      <c r="N441" s="393"/>
      <c r="O441" s="393"/>
      <c r="P441" s="393"/>
    </row>
    <row r="442" spans="1:16" ht="57" customHeight="1">
      <c r="A442" s="393"/>
      <c r="B442" s="393"/>
      <c r="C442" s="393"/>
      <c r="D442" s="393"/>
      <c r="E442" s="393"/>
      <c r="F442" s="393"/>
      <c r="G442" s="393"/>
      <c r="H442" s="393"/>
      <c r="I442" s="393"/>
      <c r="J442" s="393"/>
      <c r="K442" s="393"/>
      <c r="L442" s="393"/>
      <c r="M442" s="393"/>
      <c r="N442" s="393"/>
      <c r="O442" s="393"/>
      <c r="P442" s="393"/>
    </row>
    <row r="443" spans="1:16" ht="57" customHeight="1">
      <c r="A443" s="393"/>
      <c r="B443" s="393"/>
      <c r="C443" s="393"/>
      <c r="D443" s="393"/>
      <c r="E443" s="393"/>
      <c r="F443" s="393"/>
      <c r="G443" s="393"/>
      <c r="H443" s="393"/>
      <c r="I443" s="393"/>
      <c r="J443" s="393"/>
      <c r="K443" s="393"/>
      <c r="L443" s="393"/>
      <c r="M443" s="393"/>
      <c r="N443" s="393"/>
      <c r="O443" s="393"/>
      <c r="P443" s="393"/>
    </row>
    <row r="444" spans="1:16" ht="57" customHeight="1">
      <c r="A444" s="393"/>
      <c r="B444" s="393"/>
      <c r="C444" s="393"/>
      <c r="D444" s="393"/>
      <c r="E444" s="393"/>
      <c r="F444" s="393"/>
      <c r="G444" s="393"/>
      <c r="H444" s="393"/>
      <c r="I444" s="393"/>
      <c r="J444" s="393"/>
      <c r="K444" s="393"/>
      <c r="L444" s="393"/>
      <c r="M444" s="393"/>
      <c r="N444" s="393"/>
      <c r="O444" s="393"/>
      <c r="P444" s="393"/>
    </row>
    <row r="445" spans="1:16" ht="57" customHeight="1">
      <c r="A445" s="393"/>
      <c r="B445" s="393"/>
      <c r="C445" s="393"/>
      <c r="D445" s="393"/>
      <c r="E445" s="393"/>
      <c r="F445" s="393"/>
      <c r="G445" s="393"/>
      <c r="H445" s="393"/>
      <c r="I445" s="393"/>
      <c r="J445" s="393"/>
      <c r="K445" s="393"/>
      <c r="L445" s="393"/>
      <c r="M445" s="393"/>
      <c r="N445" s="393"/>
      <c r="O445" s="393"/>
      <c r="P445" s="393"/>
    </row>
    <row r="446" spans="1:16" ht="57" customHeight="1">
      <c r="A446" s="393"/>
      <c r="B446" s="393"/>
      <c r="C446" s="393"/>
      <c r="D446" s="393"/>
      <c r="E446" s="393"/>
      <c r="F446" s="393"/>
      <c r="G446" s="393"/>
      <c r="H446" s="393"/>
      <c r="I446" s="393"/>
      <c r="J446" s="393"/>
      <c r="K446" s="393"/>
      <c r="L446" s="393"/>
      <c r="M446" s="393"/>
      <c r="N446" s="393"/>
      <c r="O446" s="393"/>
      <c r="P446" s="393"/>
    </row>
    <row r="447" spans="1:16" ht="57" customHeight="1">
      <c r="A447" s="393"/>
      <c r="B447" s="393"/>
      <c r="C447" s="393"/>
      <c r="D447" s="393"/>
      <c r="E447" s="393"/>
      <c r="F447" s="393"/>
      <c r="G447" s="393"/>
      <c r="H447" s="393"/>
      <c r="I447" s="393"/>
      <c r="J447" s="393"/>
      <c r="K447" s="393"/>
      <c r="L447" s="393"/>
      <c r="M447" s="393"/>
      <c r="N447" s="393"/>
      <c r="O447" s="393"/>
      <c r="P447" s="393"/>
    </row>
    <row r="448" spans="1:16" ht="57" customHeight="1">
      <c r="A448" s="393"/>
      <c r="B448" s="393"/>
      <c r="C448" s="393"/>
      <c r="D448" s="393"/>
      <c r="E448" s="393"/>
      <c r="F448" s="393"/>
      <c r="G448" s="393"/>
      <c r="H448" s="393"/>
      <c r="I448" s="393"/>
      <c r="J448" s="393"/>
      <c r="K448" s="393"/>
      <c r="L448" s="393"/>
      <c r="M448" s="393"/>
      <c r="N448" s="393"/>
      <c r="O448" s="393"/>
      <c r="P448" s="393"/>
    </row>
    <row r="449" spans="1:16" ht="57" customHeight="1">
      <c r="A449" s="393"/>
      <c r="B449" s="393"/>
      <c r="C449" s="393"/>
      <c r="D449" s="393"/>
      <c r="E449" s="393"/>
      <c r="F449" s="393"/>
      <c r="G449" s="393"/>
      <c r="H449" s="393"/>
      <c r="I449" s="393"/>
      <c r="J449" s="393"/>
      <c r="K449" s="393"/>
      <c r="L449" s="393"/>
      <c r="M449" s="393"/>
      <c r="N449" s="393"/>
      <c r="O449" s="393"/>
      <c r="P449" s="393"/>
    </row>
    <row r="450" spans="1:16" ht="57" customHeight="1">
      <c r="A450" s="393"/>
      <c r="B450" s="393"/>
      <c r="C450" s="393"/>
      <c r="D450" s="393"/>
      <c r="E450" s="393"/>
      <c r="F450" s="393"/>
      <c r="G450" s="393"/>
      <c r="H450" s="393"/>
      <c r="I450" s="393"/>
      <c r="J450" s="393"/>
      <c r="K450" s="393"/>
      <c r="L450" s="393"/>
      <c r="M450" s="393"/>
      <c r="N450" s="393"/>
      <c r="O450" s="393"/>
      <c r="P450" s="393"/>
    </row>
    <row r="451" spans="1:16" ht="57" customHeight="1">
      <c r="A451" s="393"/>
      <c r="B451" s="393"/>
      <c r="C451" s="393"/>
      <c r="D451" s="393"/>
      <c r="E451" s="393"/>
      <c r="F451" s="393"/>
      <c r="G451" s="393"/>
      <c r="H451" s="393"/>
      <c r="I451" s="393"/>
      <c r="J451" s="393"/>
      <c r="K451" s="393"/>
      <c r="L451" s="393"/>
      <c r="M451" s="393"/>
      <c r="N451" s="393"/>
      <c r="O451" s="393"/>
      <c r="P451" s="393"/>
    </row>
    <row r="452" spans="1:16" ht="57" customHeight="1">
      <c r="A452" s="393"/>
      <c r="B452" s="393"/>
      <c r="C452" s="393"/>
      <c r="D452" s="393"/>
      <c r="E452" s="393"/>
      <c r="F452" s="393"/>
      <c r="G452" s="393"/>
      <c r="H452" s="393"/>
      <c r="I452" s="393"/>
      <c r="J452" s="393"/>
      <c r="K452" s="393"/>
      <c r="L452" s="393"/>
      <c r="M452" s="393"/>
      <c r="N452" s="393"/>
      <c r="O452" s="393"/>
      <c r="P452" s="393"/>
    </row>
    <row r="453" spans="1:16" ht="57" customHeight="1">
      <c r="A453" s="393"/>
      <c r="B453" s="393"/>
      <c r="C453" s="393"/>
      <c r="D453" s="393"/>
      <c r="E453" s="393"/>
      <c r="F453" s="393"/>
      <c r="G453" s="393"/>
      <c r="H453" s="393"/>
      <c r="I453" s="393"/>
      <c r="J453" s="393"/>
      <c r="K453" s="393"/>
      <c r="L453" s="393"/>
      <c r="M453" s="393"/>
      <c r="N453" s="393"/>
      <c r="O453" s="393"/>
      <c r="P453" s="393"/>
    </row>
    <row r="454" spans="1:16" ht="57" customHeight="1">
      <c r="A454" s="393"/>
      <c r="B454" s="393"/>
      <c r="C454" s="393"/>
      <c r="D454" s="393"/>
      <c r="E454" s="393"/>
      <c r="F454" s="393"/>
      <c r="G454" s="393"/>
      <c r="H454" s="393"/>
      <c r="I454" s="393"/>
      <c r="J454" s="393"/>
      <c r="K454" s="393"/>
      <c r="L454" s="393"/>
      <c r="M454" s="393"/>
      <c r="N454" s="393"/>
      <c r="O454" s="393"/>
      <c r="P454" s="393"/>
    </row>
    <row r="455" spans="1:16" ht="57" customHeight="1">
      <c r="A455" s="393"/>
      <c r="B455" s="393"/>
      <c r="C455" s="393"/>
      <c r="D455" s="393"/>
      <c r="E455" s="393"/>
      <c r="F455" s="393"/>
      <c r="G455" s="393"/>
      <c r="H455" s="393"/>
      <c r="I455" s="393"/>
      <c r="J455" s="393"/>
      <c r="K455" s="393"/>
      <c r="L455" s="393"/>
      <c r="M455" s="393"/>
      <c r="N455" s="393"/>
      <c r="O455" s="393"/>
      <c r="P455" s="393"/>
    </row>
    <row r="456" spans="1:16" ht="57" customHeight="1">
      <c r="A456" s="393"/>
      <c r="B456" s="393"/>
      <c r="C456" s="393"/>
      <c r="D456" s="393"/>
      <c r="E456" s="393"/>
      <c r="F456" s="393"/>
      <c r="G456" s="393"/>
      <c r="H456" s="393"/>
      <c r="I456" s="393"/>
      <c r="J456" s="393"/>
      <c r="K456" s="393"/>
      <c r="L456" s="393"/>
      <c r="M456" s="393"/>
      <c r="N456" s="393"/>
      <c r="O456" s="393"/>
      <c r="P456" s="393"/>
    </row>
    <row r="457" spans="1:16" ht="57" customHeight="1">
      <c r="A457" s="393"/>
      <c r="B457" s="393"/>
      <c r="C457" s="393"/>
      <c r="D457" s="393"/>
      <c r="E457" s="393"/>
      <c r="F457" s="393"/>
      <c r="G457" s="393"/>
      <c r="H457" s="393"/>
      <c r="I457" s="393"/>
      <c r="J457" s="393"/>
      <c r="K457" s="393"/>
      <c r="L457" s="393"/>
      <c r="M457" s="393"/>
      <c r="N457" s="393"/>
      <c r="O457" s="393"/>
      <c r="P457" s="393"/>
    </row>
    <row r="458" spans="1:16" ht="57" customHeight="1">
      <c r="A458" s="393"/>
      <c r="B458" s="393"/>
      <c r="C458" s="393"/>
      <c r="D458" s="393"/>
      <c r="E458" s="393"/>
      <c r="F458" s="393"/>
      <c r="G458" s="393"/>
      <c r="H458" s="393"/>
      <c r="I458" s="393"/>
      <c r="J458" s="393"/>
      <c r="K458" s="393"/>
      <c r="L458" s="393"/>
      <c r="M458" s="393"/>
      <c r="N458" s="393"/>
      <c r="O458" s="393"/>
      <c r="P458" s="393"/>
    </row>
    <row r="459" spans="1:16" ht="57" customHeight="1">
      <c r="A459" s="393"/>
      <c r="B459" s="393"/>
      <c r="C459" s="393"/>
      <c r="D459" s="393"/>
      <c r="E459" s="393"/>
      <c r="F459" s="393"/>
      <c r="G459" s="393"/>
      <c r="H459" s="393"/>
      <c r="I459" s="393"/>
      <c r="J459" s="393"/>
      <c r="K459" s="393"/>
      <c r="L459" s="393"/>
      <c r="M459" s="393"/>
      <c r="N459" s="393"/>
      <c r="O459" s="393"/>
      <c r="P459" s="393"/>
    </row>
    <row r="460" spans="1:16" ht="57" customHeight="1">
      <c r="A460" s="393"/>
      <c r="B460" s="393"/>
      <c r="C460" s="393"/>
      <c r="D460" s="393"/>
      <c r="E460" s="393"/>
      <c r="F460" s="393"/>
      <c r="G460" s="393"/>
      <c r="H460" s="393"/>
      <c r="I460" s="393"/>
      <c r="J460" s="393"/>
      <c r="K460" s="393"/>
      <c r="L460" s="393"/>
      <c r="M460" s="393"/>
      <c r="N460" s="393"/>
      <c r="O460" s="393"/>
      <c r="P460" s="393"/>
    </row>
    <row r="461" spans="1:16" ht="57" customHeight="1">
      <c r="A461" s="393"/>
      <c r="B461" s="393"/>
      <c r="C461" s="393"/>
      <c r="D461" s="393"/>
      <c r="E461" s="393"/>
      <c r="F461" s="393"/>
      <c r="G461" s="393"/>
      <c r="H461" s="393"/>
      <c r="I461" s="393"/>
      <c r="J461" s="393"/>
      <c r="K461" s="393"/>
      <c r="L461" s="393"/>
      <c r="M461" s="393"/>
      <c r="N461" s="393"/>
      <c r="O461" s="393"/>
      <c r="P461" s="393"/>
    </row>
    <row r="462" spans="1:16" ht="57" customHeight="1">
      <c r="A462" s="393"/>
      <c r="B462" s="393"/>
      <c r="C462" s="393"/>
      <c r="D462" s="393"/>
      <c r="E462" s="393"/>
      <c r="F462" s="393"/>
      <c r="G462" s="393"/>
      <c r="H462" s="393"/>
      <c r="I462" s="393"/>
      <c r="J462" s="393"/>
      <c r="K462" s="393"/>
      <c r="L462" s="393"/>
      <c r="M462" s="393"/>
      <c r="N462" s="393"/>
      <c r="O462" s="393"/>
      <c r="P462" s="393"/>
    </row>
    <row r="463" spans="1:16" ht="57" customHeight="1">
      <c r="A463" s="393"/>
      <c r="B463" s="393"/>
      <c r="C463" s="393"/>
      <c r="D463" s="393"/>
      <c r="E463" s="393"/>
      <c r="F463" s="393"/>
      <c r="G463" s="393"/>
      <c r="H463" s="393"/>
      <c r="I463" s="393"/>
      <c r="J463" s="393"/>
      <c r="K463" s="393"/>
      <c r="L463" s="393"/>
      <c r="M463" s="393"/>
      <c r="N463" s="393"/>
      <c r="O463" s="393"/>
      <c r="P463" s="393"/>
    </row>
    <row r="464" spans="1:16" ht="57" customHeight="1">
      <c r="A464" s="393"/>
      <c r="B464" s="393"/>
      <c r="C464" s="393"/>
      <c r="D464" s="393"/>
      <c r="E464" s="393"/>
      <c r="F464" s="393"/>
      <c r="G464" s="393"/>
      <c r="H464" s="393"/>
      <c r="I464" s="393"/>
      <c r="J464" s="393"/>
      <c r="K464" s="393"/>
      <c r="L464" s="393"/>
      <c r="M464" s="393"/>
      <c r="N464" s="393"/>
      <c r="O464" s="393"/>
      <c r="P464" s="393"/>
    </row>
    <row r="465" spans="1:16" ht="57" customHeight="1">
      <c r="A465" s="393"/>
      <c r="B465" s="393"/>
      <c r="C465" s="393"/>
      <c r="D465" s="393"/>
      <c r="E465" s="393"/>
      <c r="F465" s="393"/>
      <c r="G465" s="393"/>
      <c r="H465" s="393"/>
      <c r="I465" s="393"/>
      <c r="J465" s="393"/>
      <c r="K465" s="393"/>
      <c r="L465" s="393"/>
      <c r="M465" s="393"/>
      <c r="N465" s="393"/>
      <c r="O465" s="393"/>
      <c r="P465" s="393"/>
    </row>
    <row r="466" spans="1:16" ht="57" customHeight="1">
      <c r="A466" s="393"/>
      <c r="B466" s="393"/>
      <c r="C466" s="393"/>
      <c r="D466" s="393"/>
      <c r="E466" s="393"/>
      <c r="F466" s="393"/>
      <c r="G466" s="393"/>
      <c r="H466" s="393"/>
      <c r="I466" s="393"/>
      <c r="J466" s="393"/>
      <c r="K466" s="393"/>
      <c r="L466" s="393"/>
      <c r="M466" s="393"/>
      <c r="N466" s="393"/>
      <c r="O466" s="393"/>
      <c r="P466" s="393"/>
    </row>
    <row r="467" spans="1:16" ht="57" customHeight="1">
      <c r="A467" s="393"/>
      <c r="B467" s="393"/>
      <c r="C467" s="393"/>
      <c r="D467" s="393"/>
      <c r="E467" s="393"/>
      <c r="F467" s="393"/>
      <c r="G467" s="393"/>
      <c r="H467" s="393"/>
      <c r="I467" s="393"/>
      <c r="J467" s="393"/>
      <c r="K467" s="393"/>
      <c r="L467" s="393"/>
      <c r="M467" s="393"/>
      <c r="N467" s="393"/>
      <c r="O467" s="393"/>
      <c r="P467" s="393"/>
    </row>
    <row r="468" spans="1:16" ht="57" customHeight="1">
      <c r="A468" s="393"/>
      <c r="B468" s="393"/>
      <c r="C468" s="393"/>
      <c r="D468" s="393"/>
      <c r="E468" s="393"/>
      <c r="F468" s="393"/>
      <c r="G468" s="393"/>
      <c r="H468" s="393"/>
      <c r="I468" s="393"/>
      <c r="J468" s="393"/>
      <c r="K468" s="393"/>
      <c r="L468" s="393"/>
      <c r="M468" s="393"/>
      <c r="N468" s="393"/>
      <c r="O468" s="393"/>
      <c r="P468" s="393"/>
    </row>
    <row r="469" spans="1:16" ht="57" customHeight="1">
      <c r="A469" s="393"/>
      <c r="B469" s="393"/>
      <c r="C469" s="393"/>
      <c r="D469" s="393"/>
      <c r="E469" s="393"/>
      <c r="F469" s="393"/>
      <c r="G469" s="393"/>
      <c r="H469" s="393"/>
      <c r="I469" s="393"/>
      <c r="J469" s="393"/>
      <c r="K469" s="393"/>
      <c r="L469" s="393"/>
      <c r="M469" s="393"/>
      <c r="N469" s="393"/>
      <c r="O469" s="393"/>
      <c r="P469" s="393"/>
    </row>
    <row r="470" spans="1:16" ht="57" customHeight="1">
      <c r="A470" s="393"/>
      <c r="B470" s="393"/>
      <c r="C470" s="393"/>
      <c r="D470" s="393"/>
      <c r="E470" s="393"/>
      <c r="F470" s="393"/>
      <c r="G470" s="393"/>
      <c r="H470" s="393"/>
      <c r="I470" s="393"/>
      <c r="J470" s="393"/>
      <c r="K470" s="393"/>
      <c r="L470" s="393"/>
      <c r="M470" s="393"/>
      <c r="N470" s="393"/>
      <c r="O470" s="393"/>
      <c r="P470" s="393"/>
    </row>
    <row r="471" spans="1:16" ht="57" customHeight="1">
      <c r="A471" s="393"/>
      <c r="B471" s="393"/>
      <c r="C471" s="393"/>
      <c r="D471" s="393"/>
      <c r="E471" s="393"/>
      <c r="F471" s="393"/>
      <c r="G471" s="393"/>
      <c r="H471" s="393"/>
      <c r="I471" s="393"/>
      <c r="J471" s="393"/>
      <c r="K471" s="393"/>
      <c r="L471" s="393"/>
      <c r="M471" s="393"/>
      <c r="N471" s="393"/>
      <c r="O471" s="393"/>
      <c r="P471" s="393"/>
    </row>
    <row r="472" spans="1:16" ht="57" customHeight="1">
      <c r="A472" s="393"/>
      <c r="B472" s="393"/>
      <c r="C472" s="393"/>
      <c r="D472" s="393"/>
      <c r="E472" s="393"/>
      <c r="F472" s="393"/>
      <c r="G472" s="393"/>
      <c r="H472" s="393"/>
      <c r="I472" s="393"/>
      <c r="J472" s="393"/>
      <c r="K472" s="393"/>
      <c r="L472" s="393"/>
      <c r="M472" s="393"/>
      <c r="N472" s="393"/>
      <c r="O472" s="393"/>
      <c r="P472" s="393"/>
    </row>
    <row r="473" spans="1:16" ht="57" customHeight="1">
      <c r="A473" s="393"/>
      <c r="B473" s="393"/>
      <c r="C473" s="393"/>
      <c r="D473" s="393"/>
      <c r="E473" s="393"/>
      <c r="F473" s="393"/>
      <c r="G473" s="393"/>
      <c r="H473" s="393"/>
      <c r="I473" s="393"/>
      <c r="J473" s="393"/>
      <c r="K473" s="393"/>
      <c r="L473" s="393"/>
      <c r="M473" s="393"/>
      <c r="N473" s="393"/>
      <c r="O473" s="393"/>
      <c r="P473" s="393"/>
    </row>
    <row r="474" spans="1:16" ht="57" customHeight="1">
      <c r="A474" s="393"/>
      <c r="B474" s="393"/>
      <c r="C474" s="393"/>
      <c r="D474" s="393"/>
      <c r="E474" s="393"/>
      <c r="F474" s="393"/>
      <c r="G474" s="393"/>
      <c r="H474" s="393"/>
      <c r="I474" s="393"/>
      <c r="J474" s="393"/>
      <c r="K474" s="393"/>
      <c r="L474" s="393"/>
      <c r="M474" s="393"/>
      <c r="N474" s="393"/>
      <c r="O474" s="393"/>
      <c r="P474" s="393"/>
    </row>
    <row r="475" spans="1:16" ht="57" customHeight="1">
      <c r="A475" s="393"/>
      <c r="B475" s="393"/>
      <c r="C475" s="393"/>
      <c r="D475" s="393"/>
      <c r="E475" s="393"/>
      <c r="F475" s="393"/>
      <c r="G475" s="393"/>
      <c r="H475" s="393"/>
      <c r="I475" s="393"/>
      <c r="J475" s="393"/>
      <c r="K475" s="393"/>
      <c r="L475" s="393"/>
      <c r="M475" s="393"/>
      <c r="N475" s="393"/>
      <c r="O475" s="393"/>
      <c r="P475" s="393"/>
    </row>
    <row r="476" spans="1:16" ht="57" customHeight="1">
      <c r="A476" s="393"/>
      <c r="B476" s="393"/>
      <c r="C476" s="393"/>
      <c r="D476" s="393"/>
      <c r="E476" s="393"/>
      <c r="F476" s="393"/>
      <c r="G476" s="393"/>
      <c r="H476" s="393"/>
      <c r="I476" s="393"/>
      <c r="J476" s="393"/>
      <c r="K476" s="393"/>
      <c r="L476" s="393"/>
      <c r="M476" s="393"/>
      <c r="N476" s="393"/>
      <c r="O476" s="393"/>
      <c r="P476" s="393"/>
    </row>
    <row r="477" spans="1:16" ht="57" customHeight="1">
      <c r="A477" s="393"/>
      <c r="B477" s="393"/>
      <c r="C477" s="393"/>
      <c r="D477" s="393"/>
      <c r="E477" s="393"/>
      <c r="F477" s="393"/>
      <c r="G477" s="393"/>
      <c r="H477" s="393"/>
      <c r="I477" s="393"/>
      <c r="J477" s="393"/>
      <c r="K477" s="393"/>
      <c r="L477" s="393"/>
      <c r="M477" s="393"/>
      <c r="N477" s="393"/>
      <c r="O477" s="393"/>
      <c r="P477" s="393"/>
    </row>
    <row r="478" spans="1:16" ht="57" customHeight="1">
      <c r="A478" s="393"/>
      <c r="B478" s="393"/>
      <c r="C478" s="393"/>
      <c r="D478" s="393"/>
      <c r="E478" s="393"/>
      <c r="F478" s="393"/>
      <c r="G478" s="393"/>
      <c r="H478" s="393"/>
      <c r="I478" s="393"/>
      <c r="J478" s="393"/>
      <c r="K478" s="393"/>
      <c r="L478" s="393"/>
      <c r="M478" s="393"/>
      <c r="N478" s="393"/>
      <c r="O478" s="393"/>
      <c r="P478" s="393"/>
    </row>
    <row r="479" spans="1:16" ht="57" customHeight="1">
      <c r="A479" s="393"/>
      <c r="B479" s="393"/>
      <c r="C479" s="393"/>
      <c r="D479" s="393"/>
      <c r="E479" s="393"/>
      <c r="F479" s="393"/>
      <c r="G479" s="393"/>
      <c r="H479" s="393"/>
      <c r="I479" s="393"/>
      <c r="J479" s="393"/>
      <c r="K479" s="393"/>
      <c r="L479" s="393"/>
      <c r="M479" s="393"/>
      <c r="N479" s="393"/>
      <c r="O479" s="393"/>
      <c r="P479" s="393"/>
    </row>
    <row r="480" spans="1:16" ht="57" customHeight="1">
      <c r="A480" s="393"/>
      <c r="B480" s="393"/>
      <c r="C480" s="393"/>
      <c r="D480" s="393"/>
      <c r="E480" s="393"/>
      <c r="F480" s="393"/>
      <c r="G480" s="393"/>
      <c r="H480" s="393"/>
      <c r="I480" s="393"/>
      <c r="J480" s="393"/>
      <c r="K480" s="393"/>
      <c r="L480" s="393"/>
      <c r="M480" s="393"/>
      <c r="N480" s="393"/>
      <c r="O480" s="393"/>
      <c r="P480" s="393"/>
    </row>
    <row r="481" spans="1:16" ht="57" customHeight="1">
      <c r="A481" s="393"/>
      <c r="B481" s="393"/>
      <c r="C481" s="393"/>
      <c r="D481" s="393"/>
      <c r="E481" s="393"/>
      <c r="F481" s="393"/>
      <c r="G481" s="393"/>
      <c r="H481" s="393"/>
      <c r="I481" s="393"/>
      <c r="J481" s="393"/>
      <c r="K481" s="393"/>
      <c r="L481" s="393"/>
      <c r="M481" s="393"/>
      <c r="N481" s="393"/>
      <c r="O481" s="393"/>
      <c r="P481" s="393"/>
    </row>
    <row r="482" spans="1:16" ht="57" customHeight="1">
      <c r="A482" s="393"/>
      <c r="B482" s="393"/>
      <c r="C482" s="393"/>
      <c r="D482" s="393"/>
      <c r="E482" s="393"/>
      <c r="F482" s="393"/>
      <c r="G482" s="393"/>
      <c r="H482" s="393"/>
      <c r="I482" s="393"/>
      <c r="J482" s="393"/>
      <c r="K482" s="393"/>
      <c r="L482" s="393"/>
      <c r="M482" s="393"/>
      <c r="N482" s="393"/>
      <c r="O482" s="393"/>
      <c r="P482" s="393"/>
    </row>
    <row r="483" spans="1:16" ht="57" customHeight="1">
      <c r="A483" s="393"/>
      <c r="B483" s="393"/>
      <c r="C483" s="393"/>
      <c r="D483" s="393"/>
      <c r="E483" s="393"/>
      <c r="F483" s="393"/>
      <c r="G483" s="393"/>
      <c r="H483" s="393"/>
      <c r="I483" s="393"/>
      <c r="J483" s="393"/>
      <c r="K483" s="393"/>
      <c r="L483" s="393"/>
      <c r="M483" s="393"/>
      <c r="N483" s="393"/>
      <c r="O483" s="393"/>
      <c r="P483" s="393"/>
    </row>
    <row r="484" spans="1:16" ht="57" customHeight="1">
      <c r="A484" s="393"/>
      <c r="B484" s="393"/>
      <c r="C484" s="393"/>
      <c r="D484" s="393"/>
      <c r="E484" s="393"/>
      <c r="F484" s="393"/>
      <c r="G484" s="393"/>
      <c r="H484" s="393"/>
      <c r="I484" s="393"/>
      <c r="J484" s="393"/>
      <c r="K484" s="393"/>
      <c r="L484" s="393"/>
      <c r="M484" s="393"/>
      <c r="N484" s="393"/>
      <c r="O484" s="393"/>
      <c r="P484" s="393"/>
    </row>
    <row r="485" spans="1:16" ht="57" customHeight="1">
      <c r="A485" s="393"/>
      <c r="B485" s="393"/>
      <c r="C485" s="393"/>
      <c r="D485" s="393"/>
      <c r="E485" s="393"/>
      <c r="F485" s="393"/>
      <c r="G485" s="393"/>
      <c r="H485" s="393"/>
      <c r="I485" s="393"/>
      <c r="J485" s="393"/>
      <c r="K485" s="393"/>
      <c r="L485" s="393"/>
      <c r="M485" s="393"/>
      <c r="N485" s="393"/>
      <c r="O485" s="393"/>
      <c r="P485" s="393"/>
    </row>
    <row r="486" spans="1:16" ht="57" customHeight="1">
      <c r="A486" s="393"/>
      <c r="B486" s="393"/>
      <c r="C486" s="393"/>
      <c r="D486" s="393"/>
      <c r="E486" s="393"/>
      <c r="F486" s="393"/>
      <c r="G486" s="393"/>
      <c r="H486" s="393"/>
      <c r="I486" s="393"/>
      <c r="J486" s="393"/>
      <c r="K486" s="393"/>
      <c r="L486" s="393"/>
      <c r="M486" s="393"/>
      <c r="N486" s="393"/>
      <c r="O486" s="393"/>
      <c r="P486" s="393"/>
    </row>
    <row r="487" spans="1:16" ht="57" customHeight="1">
      <c r="A487" s="393"/>
      <c r="B487" s="393"/>
      <c r="C487" s="393"/>
      <c r="D487" s="393"/>
      <c r="E487" s="393"/>
      <c r="F487" s="393"/>
      <c r="G487" s="393"/>
      <c r="H487" s="393"/>
      <c r="I487" s="393"/>
      <c r="J487" s="393"/>
      <c r="K487" s="393"/>
      <c r="L487" s="393"/>
      <c r="M487" s="393"/>
      <c r="N487" s="393"/>
      <c r="O487" s="393"/>
      <c r="P487" s="393"/>
    </row>
    <row r="488" spans="1:16" ht="57" customHeight="1">
      <c r="A488" s="393"/>
      <c r="B488" s="393"/>
      <c r="C488" s="393"/>
      <c r="D488" s="393"/>
      <c r="E488" s="393"/>
      <c r="F488" s="393"/>
      <c r="G488" s="393"/>
      <c r="H488" s="393"/>
      <c r="I488" s="393"/>
      <c r="J488" s="393"/>
      <c r="K488" s="393"/>
      <c r="L488" s="393"/>
      <c r="M488" s="393"/>
      <c r="N488" s="393"/>
      <c r="O488" s="393"/>
      <c r="P488" s="393"/>
    </row>
    <row r="489" spans="1:16" ht="57" customHeight="1">
      <c r="A489" s="393"/>
      <c r="B489" s="393"/>
      <c r="C489" s="393"/>
      <c r="D489" s="393"/>
      <c r="E489" s="393"/>
      <c r="F489" s="393"/>
      <c r="G489" s="393"/>
      <c r="H489" s="393"/>
      <c r="I489" s="393"/>
      <c r="J489" s="393"/>
      <c r="K489" s="393"/>
      <c r="L489" s="393"/>
      <c r="M489" s="393"/>
      <c r="N489" s="393"/>
      <c r="O489" s="393"/>
      <c r="P489" s="393"/>
    </row>
    <row r="490" spans="1:16" ht="57" customHeight="1">
      <c r="A490" s="393"/>
      <c r="B490" s="393"/>
      <c r="C490" s="393"/>
      <c r="D490" s="393"/>
      <c r="E490" s="393"/>
      <c r="F490" s="393"/>
      <c r="G490" s="393"/>
      <c r="H490" s="393"/>
      <c r="I490" s="393"/>
      <c r="J490" s="393"/>
      <c r="K490" s="393"/>
      <c r="L490" s="393"/>
      <c r="M490" s="393"/>
      <c r="N490" s="393"/>
      <c r="O490" s="393"/>
      <c r="P490" s="393"/>
    </row>
    <row r="491" spans="1:16" ht="57" customHeight="1">
      <c r="A491" s="393"/>
      <c r="B491" s="393"/>
      <c r="C491" s="393"/>
      <c r="D491" s="393"/>
      <c r="E491" s="393"/>
      <c r="F491" s="393"/>
      <c r="G491" s="393"/>
      <c r="H491" s="393"/>
      <c r="I491" s="393"/>
      <c r="J491" s="393"/>
      <c r="K491" s="393"/>
      <c r="L491" s="393"/>
      <c r="M491" s="393"/>
      <c r="N491" s="393"/>
      <c r="O491" s="393"/>
      <c r="P491" s="393"/>
    </row>
    <row r="492" spans="1:16" ht="57" customHeight="1">
      <c r="A492" s="393"/>
      <c r="B492" s="393"/>
      <c r="C492" s="393"/>
      <c r="D492" s="393"/>
      <c r="E492" s="393"/>
      <c r="F492" s="393"/>
      <c r="G492" s="393"/>
      <c r="H492" s="393"/>
      <c r="I492" s="393"/>
      <c r="J492" s="393"/>
      <c r="K492" s="393"/>
      <c r="L492" s="393"/>
      <c r="M492" s="393"/>
      <c r="N492" s="393"/>
      <c r="O492" s="393"/>
      <c r="P492" s="393"/>
    </row>
    <row r="493" spans="1:16" ht="57" customHeight="1">
      <c r="A493" s="393"/>
      <c r="B493" s="393"/>
      <c r="C493" s="393"/>
      <c r="D493" s="393"/>
      <c r="E493" s="393"/>
      <c r="F493" s="393"/>
      <c r="G493" s="393"/>
      <c r="H493" s="393"/>
      <c r="I493" s="393"/>
      <c r="J493" s="393"/>
      <c r="K493" s="393"/>
      <c r="L493" s="393"/>
      <c r="M493" s="393"/>
      <c r="N493" s="393"/>
      <c r="O493" s="393"/>
      <c r="P493" s="393"/>
    </row>
    <row r="494" spans="1:16" ht="57" customHeight="1">
      <c r="A494" s="393"/>
      <c r="B494" s="393"/>
      <c r="C494" s="393"/>
      <c r="D494" s="393"/>
      <c r="E494" s="393"/>
      <c r="F494" s="393"/>
      <c r="G494" s="393"/>
      <c r="H494" s="393"/>
      <c r="I494" s="393"/>
      <c r="J494" s="393"/>
      <c r="K494" s="393"/>
      <c r="L494" s="393"/>
      <c r="M494" s="393"/>
      <c r="N494" s="393"/>
      <c r="O494" s="393"/>
      <c r="P494" s="393"/>
    </row>
    <row r="495" spans="1:16" ht="57" customHeight="1">
      <c r="A495" s="393"/>
      <c r="B495" s="393"/>
      <c r="C495" s="393"/>
      <c r="D495" s="393"/>
      <c r="E495" s="393"/>
      <c r="F495" s="393"/>
      <c r="G495" s="393"/>
      <c r="H495" s="393"/>
      <c r="I495" s="393"/>
      <c r="J495" s="393"/>
      <c r="K495" s="393"/>
      <c r="L495" s="393"/>
      <c r="M495" s="393"/>
      <c r="N495" s="393"/>
      <c r="O495" s="393"/>
      <c r="P495" s="393"/>
    </row>
    <row r="496" spans="1:16" ht="57" customHeight="1">
      <c r="A496" s="393"/>
      <c r="B496" s="393"/>
      <c r="C496" s="393"/>
      <c r="D496" s="393"/>
      <c r="E496" s="393"/>
      <c r="F496" s="393"/>
      <c r="G496" s="393"/>
      <c r="H496" s="393"/>
      <c r="I496" s="393"/>
      <c r="J496" s="393"/>
      <c r="K496" s="393"/>
      <c r="L496" s="393"/>
      <c r="M496" s="393"/>
      <c r="N496" s="393"/>
      <c r="O496" s="393"/>
      <c r="P496" s="393"/>
    </row>
    <row r="497" spans="1:16" ht="57" customHeight="1">
      <c r="A497" s="393"/>
      <c r="B497" s="393"/>
      <c r="C497" s="393"/>
      <c r="D497" s="393"/>
      <c r="E497" s="393"/>
      <c r="F497" s="393"/>
      <c r="G497" s="393"/>
      <c r="H497" s="393"/>
      <c r="I497" s="393"/>
      <c r="J497" s="393"/>
      <c r="K497" s="393"/>
      <c r="L497" s="393"/>
      <c r="M497" s="393"/>
      <c r="N497" s="393"/>
      <c r="O497" s="393"/>
      <c r="P497" s="393"/>
    </row>
    <row r="498" spans="1:16" ht="57" customHeight="1">
      <c r="A498" s="393"/>
      <c r="B498" s="393"/>
      <c r="C498" s="393"/>
      <c r="D498" s="393"/>
      <c r="E498" s="393"/>
      <c r="F498" s="393"/>
      <c r="G498" s="393"/>
      <c r="H498" s="393"/>
      <c r="I498" s="393"/>
      <c r="J498" s="393"/>
      <c r="K498" s="393"/>
      <c r="L498" s="393"/>
      <c r="M498" s="393"/>
      <c r="N498" s="393"/>
      <c r="O498" s="393"/>
      <c r="P498" s="393"/>
    </row>
    <row r="499" spans="1:16" ht="57" customHeight="1">
      <c r="A499" s="393"/>
      <c r="B499" s="393"/>
      <c r="C499" s="393"/>
      <c r="D499" s="393"/>
      <c r="E499" s="393"/>
      <c r="F499" s="393"/>
      <c r="G499" s="393"/>
      <c r="H499" s="393"/>
      <c r="I499" s="393"/>
      <c r="J499" s="393"/>
      <c r="K499" s="393"/>
      <c r="L499" s="393"/>
      <c r="M499" s="393"/>
      <c r="N499" s="393"/>
      <c r="O499" s="393"/>
      <c r="P499" s="393"/>
    </row>
    <row r="500" spans="1:16" ht="57" customHeight="1">
      <c r="A500" s="393"/>
      <c r="B500" s="393"/>
      <c r="C500" s="393"/>
      <c r="D500" s="393"/>
      <c r="E500" s="393"/>
      <c r="F500" s="393"/>
      <c r="G500" s="393"/>
      <c r="H500" s="393"/>
      <c r="I500" s="393"/>
      <c r="J500" s="393"/>
      <c r="K500" s="393"/>
      <c r="L500" s="393"/>
      <c r="M500" s="393"/>
      <c r="N500" s="393"/>
      <c r="O500" s="393"/>
      <c r="P500" s="393"/>
    </row>
    <row r="501" spans="1:16" ht="57" customHeight="1">
      <c r="A501" s="393"/>
      <c r="B501" s="393"/>
      <c r="C501" s="393"/>
      <c r="D501" s="393"/>
      <c r="E501" s="393"/>
      <c r="F501" s="393"/>
      <c r="G501" s="393"/>
      <c r="H501" s="393"/>
      <c r="I501" s="393"/>
      <c r="J501" s="393"/>
      <c r="K501" s="393"/>
      <c r="L501" s="393"/>
      <c r="M501" s="393"/>
      <c r="N501" s="393"/>
      <c r="O501" s="393"/>
      <c r="P501" s="393"/>
    </row>
    <row r="502" spans="1:16" ht="57" customHeight="1">
      <c r="A502" s="393"/>
      <c r="B502" s="393"/>
      <c r="C502" s="393"/>
      <c r="D502" s="393"/>
      <c r="E502" s="393"/>
      <c r="F502" s="393"/>
      <c r="G502" s="393"/>
      <c r="H502" s="393"/>
      <c r="I502" s="393"/>
      <c r="J502" s="393"/>
      <c r="K502" s="393"/>
      <c r="L502" s="393"/>
      <c r="M502" s="393"/>
      <c r="N502" s="393"/>
      <c r="O502" s="393"/>
      <c r="P502" s="393"/>
    </row>
    <row r="503" spans="1:16" ht="57" customHeight="1">
      <c r="A503" s="393"/>
      <c r="B503" s="393"/>
      <c r="C503" s="393"/>
      <c r="D503" s="393"/>
      <c r="E503" s="393"/>
      <c r="F503" s="393"/>
      <c r="G503" s="393"/>
      <c r="H503" s="393"/>
      <c r="I503" s="393"/>
      <c r="J503" s="393"/>
      <c r="K503" s="393"/>
      <c r="L503" s="393"/>
      <c r="M503" s="393"/>
      <c r="N503" s="393"/>
      <c r="O503" s="393"/>
      <c r="P503" s="393"/>
    </row>
    <row r="504" spans="1:16" ht="57" customHeight="1">
      <c r="A504" s="393"/>
      <c r="B504" s="393"/>
      <c r="C504" s="393"/>
      <c r="D504" s="393"/>
      <c r="E504" s="393"/>
      <c r="F504" s="393"/>
      <c r="G504" s="393"/>
      <c r="H504" s="393"/>
      <c r="I504" s="393"/>
      <c r="J504" s="393"/>
      <c r="K504" s="393"/>
      <c r="L504" s="393"/>
      <c r="M504" s="393"/>
      <c r="N504" s="393"/>
      <c r="O504" s="393"/>
      <c r="P504" s="393"/>
    </row>
    <row r="505" spans="1:16" ht="57" customHeight="1">
      <c r="A505" s="393"/>
      <c r="B505" s="393"/>
      <c r="C505" s="393"/>
      <c r="D505" s="393"/>
      <c r="E505" s="393"/>
      <c r="F505" s="393"/>
      <c r="G505" s="393"/>
      <c r="H505" s="393"/>
      <c r="I505" s="393"/>
      <c r="J505" s="393"/>
      <c r="K505" s="393"/>
      <c r="L505" s="393"/>
      <c r="M505" s="393"/>
      <c r="N505" s="393"/>
      <c r="O505" s="393"/>
      <c r="P505" s="393"/>
    </row>
    <row r="506" spans="1:16" ht="57" customHeight="1">
      <c r="A506" s="393"/>
      <c r="B506" s="393"/>
      <c r="C506" s="393"/>
      <c r="D506" s="393"/>
      <c r="E506" s="393"/>
      <c r="F506" s="393"/>
      <c r="G506" s="393"/>
      <c r="H506" s="393"/>
      <c r="I506" s="393"/>
      <c r="J506" s="393"/>
      <c r="K506" s="393"/>
      <c r="L506" s="393"/>
      <c r="M506" s="393"/>
      <c r="N506" s="393"/>
      <c r="O506" s="393"/>
      <c r="P506" s="393"/>
    </row>
    <row r="507" spans="1:16" ht="57" customHeight="1">
      <c r="A507" s="393"/>
      <c r="B507" s="393"/>
      <c r="C507" s="393"/>
      <c r="D507" s="393"/>
      <c r="E507" s="393"/>
      <c r="F507" s="393"/>
      <c r="G507" s="393"/>
      <c r="H507" s="393"/>
      <c r="I507" s="393"/>
      <c r="J507" s="393"/>
      <c r="K507" s="393"/>
      <c r="L507" s="393"/>
      <c r="M507" s="393"/>
      <c r="N507" s="393"/>
      <c r="O507" s="393"/>
      <c r="P507" s="393"/>
    </row>
    <row r="508" spans="1:16" ht="57" customHeight="1">
      <c r="A508" s="393"/>
      <c r="B508" s="393"/>
      <c r="C508" s="393"/>
      <c r="D508" s="393"/>
      <c r="E508" s="393"/>
      <c r="F508" s="393"/>
      <c r="G508" s="393"/>
      <c r="H508" s="393"/>
      <c r="I508" s="393"/>
      <c r="J508" s="393"/>
      <c r="K508" s="393"/>
      <c r="L508" s="393"/>
      <c r="M508" s="393"/>
      <c r="N508" s="393"/>
      <c r="O508" s="393"/>
      <c r="P508" s="393"/>
    </row>
    <row r="509" spans="1:16" ht="57" customHeight="1">
      <c r="A509" s="393"/>
      <c r="B509" s="393"/>
      <c r="C509" s="393"/>
      <c r="D509" s="393"/>
      <c r="E509" s="393"/>
      <c r="F509" s="393"/>
      <c r="G509" s="393"/>
      <c r="H509" s="393"/>
      <c r="I509" s="393"/>
      <c r="J509" s="393"/>
      <c r="K509" s="393"/>
      <c r="L509" s="393"/>
      <c r="M509" s="393"/>
      <c r="N509" s="393"/>
      <c r="O509" s="393"/>
      <c r="P509" s="393"/>
    </row>
    <row r="510" spans="1:16" ht="57" customHeight="1">
      <c r="A510" s="393"/>
      <c r="B510" s="393"/>
      <c r="C510" s="393"/>
      <c r="D510" s="393"/>
      <c r="E510" s="393"/>
      <c r="F510" s="393"/>
      <c r="G510" s="393"/>
      <c r="H510" s="393"/>
      <c r="I510" s="393"/>
      <c r="J510" s="393"/>
      <c r="K510" s="393"/>
      <c r="L510" s="393"/>
      <c r="M510" s="393"/>
      <c r="N510" s="393"/>
      <c r="O510" s="393"/>
      <c r="P510" s="393"/>
    </row>
    <row r="511" spans="1:16" ht="57" customHeight="1">
      <c r="A511" s="393"/>
      <c r="B511" s="393"/>
      <c r="C511" s="393"/>
      <c r="D511" s="393"/>
      <c r="E511" s="393"/>
      <c r="F511" s="393"/>
      <c r="G511" s="393"/>
      <c r="H511" s="393"/>
      <c r="I511" s="393"/>
      <c r="J511" s="393"/>
      <c r="K511" s="393"/>
      <c r="L511" s="393"/>
      <c r="M511" s="393"/>
      <c r="N511" s="393"/>
      <c r="O511" s="393"/>
      <c r="P511" s="393"/>
    </row>
    <row r="512" spans="1:16" ht="57" customHeight="1">
      <c r="A512" s="393"/>
      <c r="B512" s="393"/>
      <c r="C512" s="393"/>
      <c r="D512" s="393"/>
      <c r="E512" s="393"/>
      <c r="F512" s="393"/>
      <c r="G512" s="393"/>
      <c r="H512" s="393"/>
      <c r="I512" s="393"/>
      <c r="J512" s="393"/>
      <c r="K512" s="393"/>
      <c r="L512" s="393"/>
      <c r="M512" s="393"/>
      <c r="N512" s="393"/>
      <c r="O512" s="393"/>
      <c r="P512" s="393"/>
    </row>
    <row r="513" spans="1:16" ht="57" customHeight="1">
      <c r="A513" s="393"/>
      <c r="B513" s="393"/>
      <c r="C513" s="393"/>
      <c r="D513" s="393"/>
      <c r="E513" s="393"/>
      <c r="F513" s="393"/>
      <c r="G513" s="393"/>
      <c r="H513" s="393"/>
      <c r="I513" s="393"/>
      <c r="J513" s="393"/>
      <c r="K513" s="393"/>
      <c r="L513" s="393"/>
      <c r="M513" s="393"/>
      <c r="N513" s="393"/>
      <c r="O513" s="393"/>
      <c r="P513" s="393"/>
    </row>
    <row r="514" spans="1:16" ht="57" customHeight="1">
      <c r="A514" s="393"/>
      <c r="B514" s="393"/>
      <c r="C514" s="393"/>
      <c r="D514" s="393"/>
      <c r="E514" s="393"/>
      <c r="F514" s="393"/>
      <c r="G514" s="393"/>
      <c r="H514" s="393"/>
      <c r="I514" s="393"/>
      <c r="J514" s="393"/>
      <c r="K514" s="393"/>
      <c r="L514" s="393"/>
      <c r="M514" s="393"/>
      <c r="N514" s="393"/>
      <c r="O514" s="393"/>
      <c r="P514" s="393"/>
    </row>
    <row r="515" spans="1:16" ht="57" customHeight="1">
      <c r="A515" s="393"/>
      <c r="B515" s="393"/>
      <c r="C515" s="393"/>
      <c r="D515" s="393"/>
      <c r="E515" s="393"/>
      <c r="F515" s="393"/>
      <c r="G515" s="393"/>
      <c r="H515" s="393"/>
      <c r="I515" s="393"/>
      <c r="J515" s="393"/>
      <c r="K515" s="393"/>
      <c r="L515" s="393"/>
      <c r="M515" s="393"/>
      <c r="N515" s="393"/>
      <c r="O515" s="393"/>
      <c r="P515" s="393"/>
    </row>
    <row r="516" spans="1:16" ht="57" customHeight="1">
      <c r="A516" s="393"/>
      <c r="B516" s="393"/>
      <c r="C516" s="393"/>
      <c r="D516" s="393"/>
      <c r="E516" s="393"/>
      <c r="F516" s="393"/>
      <c r="G516" s="393"/>
      <c r="H516" s="393"/>
      <c r="I516" s="393"/>
      <c r="J516" s="393"/>
      <c r="K516" s="393"/>
      <c r="L516" s="393"/>
      <c r="M516" s="393"/>
      <c r="N516" s="393"/>
      <c r="O516" s="393"/>
      <c r="P516" s="393"/>
    </row>
    <row r="517" spans="1:16" ht="57" customHeight="1">
      <c r="A517" s="393"/>
      <c r="B517" s="393"/>
      <c r="C517" s="393"/>
      <c r="D517" s="393"/>
      <c r="E517" s="393"/>
      <c r="F517" s="393"/>
      <c r="G517" s="393"/>
      <c r="H517" s="393"/>
      <c r="I517" s="393"/>
      <c r="J517" s="393"/>
      <c r="K517" s="393"/>
      <c r="L517" s="393"/>
      <c r="M517" s="393"/>
      <c r="N517" s="393"/>
      <c r="O517" s="393"/>
      <c r="P517" s="393"/>
    </row>
    <row r="518" spans="1:16" ht="57" customHeight="1">
      <c r="A518" s="393"/>
      <c r="B518" s="393"/>
      <c r="C518" s="393"/>
      <c r="D518" s="393"/>
      <c r="E518" s="393"/>
      <c r="F518" s="393"/>
      <c r="G518" s="393"/>
      <c r="H518" s="393"/>
      <c r="I518" s="393"/>
      <c r="J518" s="393"/>
      <c r="K518" s="393"/>
      <c r="L518" s="393"/>
      <c r="M518" s="393"/>
      <c r="N518" s="393"/>
      <c r="O518" s="393"/>
      <c r="P518" s="393"/>
    </row>
    <row r="519" spans="1:16" ht="57" customHeight="1">
      <c r="A519" s="393"/>
      <c r="B519" s="393"/>
      <c r="C519" s="393"/>
      <c r="D519" s="393"/>
      <c r="E519" s="393"/>
      <c r="F519" s="393"/>
      <c r="G519" s="393"/>
      <c r="H519" s="393"/>
      <c r="I519" s="393"/>
      <c r="J519" s="393"/>
      <c r="K519" s="393"/>
      <c r="L519" s="393"/>
      <c r="M519" s="393"/>
      <c r="N519" s="393"/>
      <c r="O519" s="393"/>
      <c r="P519" s="393"/>
    </row>
    <row r="520" spans="1:16" ht="57" customHeight="1">
      <c r="A520" s="393"/>
      <c r="B520" s="393"/>
      <c r="C520" s="393"/>
      <c r="D520" s="393"/>
      <c r="E520" s="393"/>
      <c r="F520" s="393"/>
      <c r="G520" s="393"/>
      <c r="H520" s="393"/>
      <c r="I520" s="393"/>
      <c r="J520" s="393"/>
      <c r="K520" s="393"/>
      <c r="L520" s="393"/>
      <c r="M520" s="393"/>
      <c r="N520" s="393"/>
      <c r="O520" s="393"/>
      <c r="P520" s="393"/>
    </row>
    <row r="521" spans="1:16" ht="57" customHeight="1">
      <c r="A521" s="393"/>
      <c r="B521" s="393"/>
      <c r="C521" s="393"/>
      <c r="D521" s="393"/>
      <c r="E521" s="393"/>
      <c r="F521" s="393"/>
      <c r="G521" s="393"/>
      <c r="H521" s="393"/>
      <c r="I521" s="393"/>
      <c r="J521" s="393"/>
      <c r="K521" s="393"/>
      <c r="L521" s="393"/>
      <c r="M521" s="393"/>
      <c r="N521" s="393"/>
      <c r="O521" s="393"/>
      <c r="P521" s="393"/>
    </row>
    <row r="522" spans="1:16" ht="57" customHeight="1">
      <c r="A522" s="393"/>
      <c r="B522" s="393"/>
      <c r="C522" s="393"/>
      <c r="D522" s="393"/>
      <c r="E522" s="393"/>
      <c r="F522" s="393"/>
      <c r="G522" s="393"/>
      <c r="H522" s="393"/>
      <c r="I522" s="393"/>
      <c r="J522" s="393"/>
      <c r="K522" s="393"/>
      <c r="L522" s="393"/>
      <c r="M522" s="393"/>
      <c r="N522" s="393"/>
      <c r="O522" s="393"/>
      <c r="P522" s="393"/>
    </row>
    <row r="523" spans="1:16" ht="57" customHeight="1">
      <c r="A523" s="393"/>
      <c r="B523" s="393"/>
      <c r="C523" s="393"/>
      <c r="D523" s="393"/>
      <c r="E523" s="393"/>
      <c r="F523" s="393"/>
      <c r="G523" s="393"/>
      <c r="H523" s="393"/>
      <c r="I523" s="393"/>
      <c r="J523" s="393"/>
      <c r="K523" s="393"/>
      <c r="L523" s="393"/>
      <c r="M523" s="393"/>
      <c r="N523" s="393"/>
      <c r="O523" s="393"/>
      <c r="P523" s="393"/>
    </row>
    <row r="524" spans="1:16" ht="57" customHeight="1">
      <c r="A524" s="393"/>
      <c r="B524" s="393"/>
      <c r="C524" s="393"/>
      <c r="D524" s="393"/>
      <c r="E524" s="393"/>
      <c r="F524" s="393"/>
      <c r="G524" s="393"/>
      <c r="H524" s="393"/>
      <c r="I524" s="393"/>
      <c r="J524" s="393"/>
      <c r="K524" s="393"/>
      <c r="L524" s="393"/>
      <c r="M524" s="393"/>
      <c r="N524" s="393"/>
      <c r="O524" s="393"/>
      <c r="P524" s="393"/>
    </row>
    <row r="525" spans="1:16" ht="57" customHeight="1">
      <c r="A525" s="393"/>
      <c r="B525" s="393"/>
      <c r="C525" s="393"/>
      <c r="D525" s="393"/>
      <c r="E525" s="393"/>
      <c r="F525" s="393"/>
      <c r="G525" s="393"/>
      <c r="H525" s="393"/>
      <c r="I525" s="393"/>
      <c r="J525" s="393"/>
      <c r="K525" s="393"/>
      <c r="L525" s="393"/>
      <c r="M525" s="393"/>
      <c r="N525" s="393"/>
      <c r="O525" s="393"/>
      <c r="P525" s="393"/>
    </row>
    <row r="526" spans="1:16" ht="57" customHeight="1">
      <c r="A526" s="393"/>
      <c r="B526" s="393"/>
      <c r="C526" s="393"/>
      <c r="D526" s="393"/>
      <c r="E526" s="393"/>
      <c r="F526" s="393"/>
      <c r="G526" s="393"/>
      <c r="H526" s="393"/>
      <c r="I526" s="393"/>
      <c r="J526" s="393"/>
      <c r="K526" s="393"/>
      <c r="L526" s="393"/>
      <c r="M526" s="393"/>
      <c r="N526" s="393"/>
      <c r="O526" s="393"/>
      <c r="P526" s="393"/>
    </row>
    <row r="527" spans="1:16" ht="57" customHeight="1">
      <c r="A527" s="393"/>
      <c r="B527" s="393"/>
      <c r="C527" s="393"/>
      <c r="D527" s="393"/>
      <c r="E527" s="393"/>
      <c r="F527" s="393"/>
      <c r="G527" s="393"/>
      <c r="H527" s="393"/>
      <c r="I527" s="393"/>
      <c r="J527" s="393"/>
      <c r="K527" s="393"/>
      <c r="L527" s="393"/>
      <c r="M527" s="393"/>
      <c r="N527" s="393"/>
      <c r="O527" s="393"/>
      <c r="P527" s="393"/>
    </row>
    <row r="528" spans="1:16" ht="57" customHeight="1">
      <c r="A528" s="393"/>
      <c r="B528" s="393"/>
      <c r="C528" s="393"/>
      <c r="D528" s="393"/>
      <c r="E528" s="393"/>
      <c r="F528" s="393"/>
      <c r="G528" s="393"/>
      <c r="H528" s="393"/>
      <c r="I528" s="393"/>
      <c r="J528" s="393"/>
      <c r="K528" s="393"/>
      <c r="L528" s="393"/>
      <c r="M528" s="393"/>
      <c r="N528" s="393"/>
      <c r="O528" s="393"/>
      <c r="P528" s="393"/>
    </row>
    <row r="529" spans="1:16" ht="57" customHeight="1">
      <c r="A529" s="393"/>
      <c r="B529" s="393"/>
      <c r="C529" s="393"/>
      <c r="D529" s="393"/>
      <c r="E529" s="393"/>
      <c r="F529" s="393"/>
      <c r="G529" s="393"/>
      <c r="H529" s="393"/>
      <c r="I529" s="393"/>
      <c r="J529" s="393"/>
      <c r="K529" s="393"/>
      <c r="L529" s="393"/>
      <c r="M529" s="393"/>
      <c r="N529" s="393"/>
      <c r="O529" s="393"/>
      <c r="P529" s="393"/>
    </row>
    <row r="530" spans="1:16" ht="57" customHeight="1">
      <c r="A530" s="393"/>
      <c r="B530" s="393"/>
      <c r="C530" s="393"/>
      <c r="D530" s="393"/>
      <c r="E530" s="393"/>
      <c r="F530" s="393"/>
      <c r="G530" s="393"/>
      <c r="H530" s="393"/>
      <c r="I530" s="393"/>
      <c r="J530" s="393"/>
      <c r="K530" s="393"/>
      <c r="L530" s="393"/>
      <c r="M530" s="393"/>
      <c r="N530" s="393"/>
      <c r="O530" s="393"/>
      <c r="P530" s="393"/>
    </row>
    <row r="531" spans="1:16" ht="57" customHeight="1">
      <c r="A531" s="393"/>
      <c r="B531" s="393"/>
      <c r="C531" s="393"/>
      <c r="D531" s="393"/>
      <c r="E531" s="393"/>
      <c r="F531" s="393"/>
      <c r="G531" s="393"/>
      <c r="H531" s="393"/>
      <c r="I531" s="393"/>
      <c r="J531" s="393"/>
      <c r="K531" s="393"/>
      <c r="L531" s="393"/>
      <c r="M531" s="393"/>
      <c r="N531" s="393"/>
      <c r="O531" s="393"/>
      <c r="P531" s="393"/>
    </row>
    <row r="532" spans="1:16" ht="57" customHeight="1">
      <c r="A532" s="393"/>
      <c r="B532" s="393"/>
      <c r="C532" s="393"/>
      <c r="D532" s="393"/>
      <c r="E532" s="393"/>
      <c r="F532" s="393"/>
      <c r="G532" s="393"/>
      <c r="H532" s="393"/>
      <c r="I532" s="393"/>
      <c r="J532" s="393"/>
      <c r="K532" s="393"/>
      <c r="L532" s="393"/>
      <c r="M532" s="393"/>
      <c r="N532" s="393"/>
      <c r="O532" s="393"/>
      <c r="P532" s="393"/>
    </row>
    <row r="533" spans="1:16" ht="57" customHeight="1">
      <c r="A533" s="393"/>
      <c r="B533" s="393"/>
      <c r="C533" s="393"/>
      <c r="D533" s="393"/>
      <c r="E533" s="393"/>
      <c r="F533" s="393"/>
      <c r="G533" s="393"/>
      <c r="H533" s="393"/>
      <c r="I533" s="393"/>
      <c r="J533" s="393"/>
      <c r="K533" s="393"/>
      <c r="L533" s="393"/>
      <c r="M533" s="393"/>
      <c r="N533" s="393"/>
      <c r="O533" s="393"/>
      <c r="P533" s="393"/>
    </row>
    <row r="534" spans="1:16" ht="57" customHeight="1">
      <c r="A534" s="393"/>
      <c r="B534" s="393"/>
      <c r="C534" s="393"/>
      <c r="D534" s="393"/>
      <c r="E534" s="393"/>
      <c r="F534" s="393"/>
      <c r="G534" s="393"/>
      <c r="H534" s="393"/>
      <c r="I534" s="393"/>
      <c r="J534" s="393"/>
      <c r="K534" s="393"/>
      <c r="L534" s="393"/>
      <c r="M534" s="393"/>
      <c r="N534" s="393"/>
      <c r="O534" s="393"/>
      <c r="P534" s="393"/>
    </row>
    <row r="535" spans="1:16" ht="57" customHeight="1">
      <c r="A535" s="393"/>
      <c r="B535" s="393"/>
      <c r="C535" s="393"/>
      <c r="D535" s="393"/>
      <c r="E535" s="393"/>
      <c r="F535" s="393"/>
      <c r="G535" s="393"/>
      <c r="H535" s="393"/>
      <c r="I535" s="393"/>
      <c r="J535" s="393"/>
      <c r="K535" s="393"/>
      <c r="L535" s="393"/>
      <c r="M535" s="393"/>
      <c r="N535" s="393"/>
      <c r="O535" s="393"/>
      <c r="P535" s="393"/>
    </row>
    <row r="536" spans="1:16" ht="57" customHeight="1">
      <c r="A536" s="393"/>
      <c r="B536" s="393"/>
      <c r="C536" s="393"/>
      <c r="D536" s="393"/>
      <c r="E536" s="393"/>
      <c r="F536" s="393"/>
      <c r="G536" s="393"/>
      <c r="H536" s="393"/>
      <c r="I536" s="393"/>
      <c r="J536" s="393"/>
      <c r="K536" s="393"/>
      <c r="L536" s="393"/>
      <c r="M536" s="393"/>
      <c r="N536" s="393"/>
      <c r="O536" s="393"/>
      <c r="P536" s="393"/>
    </row>
    <row r="537" spans="1:16" ht="57" customHeight="1">
      <c r="A537" s="393"/>
      <c r="B537" s="393"/>
      <c r="C537" s="393"/>
      <c r="D537" s="393"/>
      <c r="E537" s="393"/>
      <c r="F537" s="393"/>
      <c r="G537" s="393"/>
      <c r="H537" s="393"/>
      <c r="I537" s="393"/>
      <c r="J537" s="393"/>
      <c r="K537" s="393"/>
      <c r="L537" s="393"/>
      <c r="M537" s="393"/>
      <c r="N537" s="393"/>
      <c r="O537" s="393"/>
      <c r="P537" s="393"/>
    </row>
    <row r="538" spans="1:16" ht="57" customHeight="1">
      <c r="A538" s="393"/>
      <c r="B538" s="393"/>
      <c r="C538" s="393"/>
      <c r="D538" s="393"/>
      <c r="E538" s="393"/>
      <c r="F538" s="393"/>
      <c r="G538" s="393"/>
      <c r="H538" s="393"/>
      <c r="I538" s="393"/>
      <c r="J538" s="393"/>
      <c r="K538" s="393"/>
      <c r="L538" s="393"/>
      <c r="M538" s="393"/>
      <c r="N538" s="393"/>
      <c r="O538" s="393"/>
      <c r="P538" s="393"/>
    </row>
    <row r="539" spans="1:16" ht="57" customHeight="1">
      <c r="A539" s="393"/>
      <c r="B539" s="393"/>
      <c r="C539" s="393"/>
      <c r="D539" s="393"/>
      <c r="E539" s="393"/>
      <c r="F539" s="393"/>
      <c r="G539" s="393"/>
      <c r="H539" s="393"/>
      <c r="I539" s="393"/>
      <c r="J539" s="393"/>
      <c r="K539" s="393"/>
      <c r="L539" s="393"/>
      <c r="M539" s="393"/>
      <c r="N539" s="393"/>
      <c r="O539" s="393"/>
      <c r="P539" s="393"/>
    </row>
    <row r="540" spans="1:16" ht="57" customHeight="1">
      <c r="A540" s="393"/>
      <c r="B540" s="393"/>
      <c r="C540" s="393"/>
      <c r="D540" s="393"/>
      <c r="E540" s="393"/>
      <c r="F540" s="393"/>
      <c r="G540" s="393"/>
      <c r="H540" s="393"/>
      <c r="I540" s="393"/>
      <c r="J540" s="393"/>
      <c r="K540" s="393"/>
      <c r="L540" s="393"/>
      <c r="M540" s="393"/>
      <c r="N540" s="393"/>
      <c r="O540" s="393"/>
      <c r="P540" s="393"/>
    </row>
    <row r="541" spans="1:16" ht="57" customHeight="1">
      <c r="A541" s="393"/>
      <c r="B541" s="393"/>
      <c r="C541" s="393"/>
      <c r="D541" s="393"/>
      <c r="E541" s="393"/>
      <c r="F541" s="393"/>
      <c r="G541" s="393"/>
      <c r="H541" s="393"/>
      <c r="I541" s="393"/>
      <c r="J541" s="393"/>
      <c r="K541" s="393"/>
      <c r="L541" s="393"/>
      <c r="M541" s="393"/>
      <c r="N541" s="393"/>
      <c r="O541" s="393"/>
      <c r="P541" s="393"/>
    </row>
    <row r="542" spans="1:16" ht="57" customHeight="1">
      <c r="A542" s="393"/>
      <c r="B542" s="393"/>
      <c r="C542" s="393"/>
      <c r="D542" s="393"/>
      <c r="E542" s="393"/>
      <c r="F542" s="393"/>
      <c r="G542" s="393"/>
      <c r="H542" s="393"/>
      <c r="I542" s="393"/>
      <c r="J542" s="393"/>
      <c r="K542" s="393"/>
      <c r="L542" s="393"/>
      <c r="M542" s="393"/>
      <c r="N542" s="393"/>
      <c r="O542" s="393"/>
      <c r="P542" s="393"/>
    </row>
    <row r="543" spans="1:16" ht="57" customHeight="1">
      <c r="A543" s="393"/>
      <c r="B543" s="393"/>
      <c r="C543" s="393"/>
      <c r="D543" s="393"/>
      <c r="E543" s="393"/>
      <c r="F543" s="393"/>
      <c r="G543" s="393"/>
      <c r="H543" s="393"/>
      <c r="I543" s="393"/>
      <c r="J543" s="393"/>
      <c r="K543" s="393"/>
      <c r="L543" s="393"/>
      <c r="M543" s="393"/>
      <c r="N543" s="393"/>
      <c r="O543" s="393"/>
      <c r="P543" s="393"/>
    </row>
    <row r="544" spans="1:16" ht="57" customHeight="1">
      <c r="A544" s="393"/>
      <c r="B544" s="393"/>
      <c r="C544" s="393"/>
      <c r="D544" s="393"/>
      <c r="E544" s="393"/>
      <c r="F544" s="393"/>
      <c r="G544" s="393"/>
      <c r="H544" s="393"/>
      <c r="I544" s="393"/>
      <c r="J544" s="393"/>
      <c r="K544" s="393"/>
      <c r="L544" s="393"/>
      <c r="M544" s="393"/>
      <c r="N544" s="393"/>
      <c r="O544" s="393"/>
      <c r="P544" s="393"/>
    </row>
    <row r="545" spans="1:16" ht="57" customHeight="1">
      <c r="A545" s="393"/>
      <c r="B545" s="393"/>
      <c r="C545" s="393"/>
      <c r="D545" s="393"/>
      <c r="E545" s="393"/>
      <c r="F545" s="393"/>
      <c r="G545" s="393"/>
      <c r="H545" s="393"/>
      <c r="I545" s="393"/>
      <c r="J545" s="393"/>
      <c r="K545" s="393"/>
      <c r="L545" s="393"/>
      <c r="M545" s="393"/>
      <c r="N545" s="393"/>
      <c r="O545" s="393"/>
      <c r="P545" s="393"/>
    </row>
    <row r="546" spans="1:16" ht="57" customHeight="1">
      <c r="A546" s="393"/>
      <c r="B546" s="393"/>
      <c r="C546" s="393"/>
      <c r="D546" s="393"/>
      <c r="E546" s="393"/>
      <c r="F546" s="393"/>
      <c r="G546" s="393"/>
      <c r="H546" s="393"/>
      <c r="I546" s="393"/>
      <c r="J546" s="393"/>
      <c r="K546" s="393"/>
      <c r="L546" s="393"/>
      <c r="M546" s="393"/>
      <c r="N546" s="393"/>
      <c r="O546" s="393"/>
      <c r="P546" s="393"/>
    </row>
    <row r="547" spans="1:16" ht="57" customHeight="1">
      <c r="A547" s="393"/>
      <c r="B547" s="393"/>
      <c r="C547" s="393"/>
      <c r="D547" s="393"/>
      <c r="E547" s="393"/>
      <c r="F547" s="393"/>
      <c r="G547" s="393"/>
      <c r="H547" s="393"/>
      <c r="I547" s="393"/>
      <c r="J547" s="393"/>
      <c r="K547" s="393"/>
      <c r="L547" s="393"/>
      <c r="M547" s="393"/>
      <c r="N547" s="393"/>
      <c r="O547" s="393"/>
      <c r="P547" s="393"/>
    </row>
    <row r="548" spans="1:16" ht="57" customHeight="1">
      <c r="A548" s="393"/>
      <c r="B548" s="393"/>
      <c r="C548" s="393"/>
      <c r="D548" s="393"/>
      <c r="E548" s="393"/>
      <c r="F548" s="393"/>
      <c r="G548" s="393"/>
      <c r="H548" s="393"/>
      <c r="I548" s="393"/>
      <c r="J548" s="393"/>
      <c r="K548" s="393"/>
      <c r="L548" s="393"/>
      <c r="M548" s="393"/>
      <c r="N548" s="393"/>
      <c r="O548" s="393"/>
      <c r="P548" s="393"/>
    </row>
    <row r="549" spans="1:16" ht="57" customHeight="1">
      <c r="A549" s="393"/>
      <c r="B549" s="393"/>
      <c r="C549" s="393"/>
      <c r="D549" s="393"/>
      <c r="E549" s="393"/>
      <c r="F549" s="393"/>
      <c r="G549" s="393"/>
      <c r="H549" s="393"/>
      <c r="I549" s="393"/>
      <c r="J549" s="393"/>
      <c r="K549" s="393"/>
      <c r="L549" s="393"/>
      <c r="M549" s="393"/>
      <c r="N549" s="393"/>
      <c r="O549" s="393"/>
      <c r="P549" s="393"/>
    </row>
    <row r="550" spans="1:16" ht="57" customHeight="1">
      <c r="A550" s="393"/>
      <c r="B550" s="393"/>
      <c r="C550" s="393"/>
      <c r="D550" s="393"/>
      <c r="E550" s="393"/>
      <c r="F550" s="393"/>
      <c r="G550" s="393"/>
      <c r="H550" s="393"/>
      <c r="I550" s="393"/>
      <c r="J550" s="393"/>
      <c r="K550" s="393"/>
      <c r="L550" s="393"/>
      <c r="M550" s="393"/>
      <c r="N550" s="393"/>
      <c r="O550" s="393"/>
      <c r="P550" s="393"/>
    </row>
    <row r="551" spans="1:16" ht="57" customHeight="1">
      <c r="A551" s="393"/>
      <c r="B551" s="393"/>
      <c r="C551" s="393"/>
      <c r="D551" s="393"/>
      <c r="E551" s="393"/>
      <c r="F551" s="393"/>
      <c r="G551" s="393"/>
      <c r="H551" s="393"/>
      <c r="I551" s="393"/>
      <c r="J551" s="393"/>
      <c r="K551" s="393"/>
      <c r="L551" s="393"/>
      <c r="M551" s="393"/>
      <c r="N551" s="393"/>
      <c r="O551" s="393"/>
      <c r="P551" s="393"/>
    </row>
    <row r="552" spans="1:16" ht="57" customHeight="1">
      <c r="A552" s="393"/>
      <c r="B552" s="393"/>
      <c r="C552" s="393"/>
      <c r="D552" s="393"/>
      <c r="E552" s="393"/>
      <c r="F552" s="393"/>
      <c r="G552" s="393"/>
      <c r="H552" s="393"/>
      <c r="I552" s="393"/>
      <c r="J552" s="393"/>
      <c r="K552" s="393"/>
      <c r="L552" s="393"/>
      <c r="M552" s="393"/>
      <c r="N552" s="393"/>
      <c r="O552" s="393"/>
      <c r="P552" s="393"/>
    </row>
    <row r="553" spans="1:16" ht="57" customHeight="1">
      <c r="A553" s="393"/>
      <c r="B553" s="393"/>
      <c r="C553" s="393"/>
      <c r="D553" s="393"/>
      <c r="E553" s="393"/>
      <c r="F553" s="393"/>
      <c r="G553" s="393"/>
      <c r="H553" s="393"/>
      <c r="I553" s="393"/>
      <c r="J553" s="393"/>
      <c r="K553" s="393"/>
      <c r="L553" s="393"/>
      <c r="M553" s="393"/>
      <c r="N553" s="393"/>
      <c r="O553" s="393"/>
      <c r="P553" s="393"/>
    </row>
    <row r="554" spans="1:16" ht="57" customHeight="1">
      <c r="A554" s="393"/>
      <c r="B554" s="393"/>
      <c r="C554" s="393"/>
      <c r="D554" s="393"/>
      <c r="E554" s="393"/>
      <c r="F554" s="393"/>
      <c r="G554" s="393"/>
      <c r="H554" s="393"/>
      <c r="I554" s="393"/>
      <c r="J554" s="393"/>
      <c r="K554" s="393"/>
      <c r="L554" s="393"/>
      <c r="M554" s="393"/>
      <c r="N554" s="393"/>
      <c r="O554" s="393"/>
      <c r="P554" s="393"/>
    </row>
    <row r="555" spans="1:16" ht="57" customHeight="1">
      <c r="A555" s="393"/>
      <c r="B555" s="393"/>
      <c r="C555" s="393"/>
      <c r="D555" s="393"/>
      <c r="E555" s="393"/>
      <c r="F555" s="393"/>
      <c r="G555" s="393"/>
      <c r="H555" s="393"/>
      <c r="I555" s="393"/>
      <c r="J555" s="393"/>
      <c r="K555" s="393"/>
      <c r="L555" s="393"/>
      <c r="M555" s="393"/>
      <c r="N555" s="393"/>
      <c r="O555" s="393"/>
      <c r="P555" s="393"/>
    </row>
    <row r="556" spans="1:16" ht="57" customHeight="1">
      <c r="A556" s="393"/>
      <c r="B556" s="393"/>
      <c r="C556" s="393"/>
      <c r="D556" s="393"/>
      <c r="E556" s="393"/>
      <c r="F556" s="393"/>
      <c r="G556" s="393"/>
      <c r="H556" s="393"/>
      <c r="I556" s="393"/>
      <c r="J556" s="393"/>
      <c r="K556" s="393"/>
      <c r="L556" s="393"/>
      <c r="M556" s="393"/>
      <c r="N556" s="393"/>
      <c r="O556" s="393"/>
      <c r="P556" s="393"/>
    </row>
    <row r="557" spans="1:16" ht="57" customHeight="1">
      <c r="A557" s="393"/>
      <c r="B557" s="393"/>
      <c r="C557" s="393"/>
      <c r="D557" s="393"/>
      <c r="E557" s="393"/>
      <c r="F557" s="393"/>
      <c r="G557" s="393"/>
      <c r="H557" s="393"/>
      <c r="I557" s="393"/>
      <c r="J557" s="393"/>
      <c r="K557" s="393"/>
      <c r="L557" s="393"/>
      <c r="M557" s="393"/>
      <c r="N557" s="393"/>
      <c r="O557" s="393"/>
      <c r="P557" s="393"/>
    </row>
    <row r="558" spans="1:16" ht="57" customHeight="1">
      <c r="A558" s="393"/>
      <c r="B558" s="393"/>
      <c r="C558" s="393"/>
      <c r="D558" s="393"/>
      <c r="E558" s="393"/>
      <c r="F558" s="393"/>
      <c r="G558" s="393"/>
      <c r="H558" s="393"/>
      <c r="I558" s="393"/>
      <c r="J558" s="393"/>
      <c r="K558" s="393"/>
      <c r="L558" s="393"/>
      <c r="M558" s="393"/>
      <c r="N558" s="393"/>
      <c r="O558" s="393"/>
      <c r="P558" s="393"/>
    </row>
    <row r="559" spans="1:16" ht="57" customHeight="1">
      <c r="A559" s="393"/>
      <c r="B559" s="393"/>
      <c r="C559" s="393"/>
      <c r="D559" s="393"/>
      <c r="E559" s="393"/>
      <c r="F559" s="393"/>
      <c r="G559" s="393"/>
      <c r="H559" s="393"/>
      <c r="I559" s="393"/>
      <c r="J559" s="393"/>
      <c r="K559" s="393"/>
      <c r="L559" s="393"/>
      <c r="M559" s="393"/>
      <c r="N559" s="393"/>
      <c r="O559" s="393"/>
      <c r="P559" s="393"/>
    </row>
    <row r="560" spans="1:16" ht="57" customHeight="1">
      <c r="A560" s="393"/>
      <c r="B560" s="393"/>
      <c r="C560" s="393"/>
      <c r="D560" s="393"/>
      <c r="E560" s="393"/>
      <c r="F560" s="393"/>
      <c r="G560" s="393"/>
      <c r="H560" s="393"/>
      <c r="I560" s="393"/>
      <c r="J560" s="393"/>
      <c r="K560" s="393"/>
      <c r="L560" s="393"/>
      <c r="M560" s="393"/>
      <c r="N560" s="393"/>
      <c r="O560" s="393"/>
      <c r="P560" s="393"/>
    </row>
    <row r="561" spans="1:16" ht="57" customHeight="1">
      <c r="A561" s="393"/>
      <c r="B561" s="393"/>
      <c r="C561" s="393"/>
      <c r="D561" s="393"/>
      <c r="E561" s="393"/>
      <c r="F561" s="393"/>
      <c r="G561" s="393"/>
      <c r="H561" s="393"/>
      <c r="I561" s="393"/>
      <c r="J561" s="393"/>
      <c r="K561" s="393"/>
      <c r="L561" s="393"/>
      <c r="M561" s="393"/>
      <c r="N561" s="393"/>
      <c r="O561" s="393"/>
      <c r="P561" s="393"/>
    </row>
    <row r="562" spans="1:16" ht="57" customHeight="1">
      <c r="A562" s="393"/>
      <c r="B562" s="393"/>
      <c r="C562" s="393"/>
      <c r="D562" s="393"/>
      <c r="E562" s="393"/>
      <c r="F562" s="393"/>
      <c r="G562" s="393"/>
      <c r="H562" s="393"/>
      <c r="I562" s="393"/>
      <c r="J562" s="393"/>
      <c r="K562" s="393"/>
      <c r="L562" s="393"/>
      <c r="M562" s="393"/>
      <c r="N562" s="393"/>
      <c r="O562" s="393"/>
      <c r="P562" s="393"/>
    </row>
    <row r="563" spans="1:16" ht="57" customHeight="1">
      <c r="A563" s="393"/>
      <c r="B563" s="393"/>
      <c r="C563" s="393"/>
      <c r="D563" s="393"/>
      <c r="E563" s="393"/>
      <c r="F563" s="393"/>
      <c r="G563" s="393"/>
      <c r="H563" s="393"/>
      <c r="I563" s="393"/>
      <c r="J563" s="393"/>
      <c r="K563" s="393"/>
      <c r="L563" s="393"/>
      <c r="M563" s="393"/>
      <c r="N563" s="393"/>
      <c r="O563" s="393"/>
      <c r="P563" s="393"/>
    </row>
    <row r="564" spans="1:16" ht="57" customHeight="1">
      <c r="A564" s="393"/>
      <c r="B564" s="393"/>
      <c r="C564" s="393"/>
      <c r="D564" s="393"/>
      <c r="E564" s="393"/>
      <c r="F564" s="393"/>
      <c r="G564" s="393"/>
      <c r="H564" s="393"/>
      <c r="I564" s="393"/>
      <c r="J564" s="393"/>
      <c r="K564" s="393"/>
      <c r="L564" s="393"/>
      <c r="M564" s="393"/>
      <c r="N564" s="393"/>
      <c r="O564" s="393"/>
      <c r="P564" s="393"/>
    </row>
    <row r="565" spans="1:16" ht="57" customHeight="1">
      <c r="A565" s="393"/>
      <c r="B565" s="393"/>
      <c r="C565" s="393"/>
      <c r="D565" s="393"/>
      <c r="E565" s="393"/>
      <c r="F565" s="393"/>
      <c r="G565" s="393"/>
      <c r="H565" s="393"/>
      <c r="I565" s="393"/>
      <c r="J565" s="393"/>
      <c r="K565" s="393"/>
      <c r="L565" s="393"/>
      <c r="M565" s="393"/>
      <c r="N565" s="393"/>
      <c r="O565" s="393"/>
      <c r="P565" s="393"/>
    </row>
    <row r="566" spans="1:16" ht="57" customHeight="1">
      <c r="A566" s="393"/>
      <c r="B566" s="393"/>
      <c r="C566" s="393"/>
      <c r="D566" s="393"/>
      <c r="E566" s="393"/>
      <c r="F566" s="393"/>
      <c r="G566" s="393"/>
      <c r="H566" s="393"/>
      <c r="I566" s="393"/>
      <c r="J566" s="393"/>
      <c r="K566" s="393"/>
      <c r="L566" s="393"/>
      <c r="M566" s="393"/>
      <c r="N566" s="393"/>
      <c r="O566" s="393"/>
      <c r="P566" s="393"/>
    </row>
    <row r="567" spans="1:16" ht="57" customHeight="1">
      <c r="A567" s="393"/>
      <c r="B567" s="393"/>
      <c r="C567" s="393"/>
      <c r="D567" s="393"/>
      <c r="E567" s="393"/>
      <c r="F567" s="393"/>
      <c r="G567" s="393"/>
      <c r="H567" s="393"/>
      <c r="I567" s="393"/>
      <c r="J567" s="393"/>
      <c r="K567" s="393"/>
      <c r="L567" s="393"/>
      <c r="M567" s="393"/>
      <c r="N567" s="393"/>
      <c r="O567" s="393"/>
      <c r="P567" s="393"/>
    </row>
    <row r="568" spans="1:16" ht="57" customHeight="1">
      <c r="A568" s="393"/>
      <c r="B568" s="393"/>
      <c r="C568" s="393"/>
      <c r="D568" s="393"/>
      <c r="E568" s="393"/>
      <c r="F568" s="393"/>
      <c r="G568" s="393"/>
      <c r="H568" s="393"/>
      <c r="I568" s="393"/>
      <c r="J568" s="393"/>
      <c r="K568" s="393"/>
      <c r="L568" s="393"/>
      <c r="M568" s="393"/>
      <c r="N568" s="393"/>
      <c r="O568" s="393"/>
      <c r="P568" s="393"/>
    </row>
    <row r="569" spans="1:16" ht="57" customHeight="1">
      <c r="A569" s="393"/>
      <c r="B569" s="393"/>
      <c r="C569" s="393"/>
      <c r="D569" s="393"/>
      <c r="E569" s="393"/>
      <c r="F569" s="393"/>
      <c r="G569" s="393"/>
      <c r="H569" s="393"/>
      <c r="I569" s="393"/>
      <c r="J569" s="393"/>
      <c r="K569" s="393"/>
      <c r="L569" s="393"/>
      <c r="M569" s="393"/>
      <c r="N569" s="393"/>
      <c r="O569" s="393"/>
      <c r="P569" s="393"/>
    </row>
    <row r="570" spans="1:16" ht="57" customHeight="1">
      <c r="A570" s="393"/>
      <c r="B570" s="393"/>
      <c r="C570" s="393"/>
      <c r="D570" s="393"/>
      <c r="E570" s="393"/>
      <c r="F570" s="393"/>
      <c r="G570" s="393"/>
      <c r="H570" s="393"/>
      <c r="I570" s="393"/>
      <c r="J570" s="393"/>
      <c r="K570" s="393"/>
      <c r="L570" s="393"/>
      <c r="M570" s="393"/>
      <c r="N570" s="393"/>
      <c r="O570" s="393"/>
      <c r="P570" s="393"/>
    </row>
    <row r="571" spans="1:16" ht="57" customHeight="1">
      <c r="A571" s="393"/>
      <c r="B571" s="393"/>
      <c r="C571" s="393"/>
      <c r="D571" s="393"/>
      <c r="E571" s="393"/>
      <c r="F571" s="393"/>
      <c r="G571" s="393"/>
      <c r="H571" s="393"/>
      <c r="I571" s="393"/>
      <c r="J571" s="393"/>
      <c r="K571" s="393"/>
      <c r="L571" s="393"/>
      <c r="M571" s="393"/>
      <c r="N571" s="393"/>
      <c r="O571" s="393"/>
      <c r="P571" s="393"/>
    </row>
    <row r="572" spans="1:16" ht="57" customHeight="1">
      <c r="A572" s="393"/>
      <c r="B572" s="393"/>
      <c r="C572" s="393"/>
      <c r="D572" s="393"/>
      <c r="E572" s="393"/>
      <c r="F572" s="393"/>
      <c r="G572" s="393"/>
      <c r="H572" s="393"/>
      <c r="I572" s="393"/>
      <c r="J572" s="393"/>
      <c r="K572" s="393"/>
      <c r="L572" s="393"/>
      <c r="M572" s="393"/>
      <c r="N572" s="393"/>
      <c r="O572" s="393"/>
      <c r="P572" s="393"/>
    </row>
    <row r="573" spans="1:16" ht="57" customHeight="1">
      <c r="A573" s="393"/>
      <c r="B573" s="393"/>
      <c r="C573" s="393"/>
      <c r="D573" s="393"/>
      <c r="E573" s="393"/>
      <c r="F573" s="393"/>
      <c r="G573" s="393"/>
      <c r="H573" s="393"/>
      <c r="I573" s="393"/>
      <c r="J573" s="393"/>
      <c r="K573" s="393"/>
      <c r="L573" s="393"/>
      <c r="M573" s="393"/>
      <c r="N573" s="393"/>
      <c r="O573" s="393"/>
      <c r="P573" s="393"/>
    </row>
    <row r="574" spans="1:16" ht="57" customHeight="1">
      <c r="A574" s="393"/>
      <c r="B574" s="393"/>
      <c r="C574" s="393"/>
      <c r="D574" s="393"/>
      <c r="E574" s="393"/>
      <c r="F574" s="393"/>
      <c r="G574" s="393"/>
      <c r="H574" s="393"/>
      <c r="I574" s="393"/>
      <c r="J574" s="393"/>
      <c r="K574" s="393"/>
      <c r="L574" s="393"/>
      <c r="M574" s="393"/>
      <c r="N574" s="393"/>
      <c r="O574" s="393"/>
      <c r="P574" s="393"/>
    </row>
    <row r="575" spans="1:16" ht="57" customHeight="1">
      <c r="A575" s="393"/>
      <c r="B575" s="393"/>
      <c r="C575" s="393"/>
      <c r="D575" s="393"/>
      <c r="E575" s="393"/>
      <c r="F575" s="393"/>
      <c r="G575" s="393"/>
      <c r="H575" s="393"/>
      <c r="I575" s="393"/>
      <c r="J575" s="393"/>
      <c r="K575" s="393"/>
      <c r="L575" s="393"/>
      <c r="M575" s="393"/>
      <c r="N575" s="393"/>
      <c r="O575" s="393"/>
      <c r="P575" s="393"/>
    </row>
    <row r="576" spans="1:16" ht="57" customHeight="1">
      <c r="A576" s="393"/>
      <c r="B576" s="393"/>
      <c r="C576" s="393"/>
      <c r="D576" s="393"/>
      <c r="E576" s="393"/>
      <c r="F576" s="393"/>
      <c r="G576" s="393"/>
      <c r="H576" s="393"/>
      <c r="I576" s="393"/>
      <c r="J576" s="393"/>
      <c r="K576" s="393"/>
      <c r="L576" s="393"/>
      <c r="M576" s="393"/>
      <c r="N576" s="393"/>
      <c r="O576" s="393"/>
      <c r="P576" s="393"/>
    </row>
    <row r="577" spans="1:16" ht="57" customHeight="1">
      <c r="A577" s="393"/>
      <c r="B577" s="393"/>
      <c r="C577" s="393"/>
      <c r="D577" s="393"/>
      <c r="E577" s="393"/>
      <c r="F577" s="393"/>
      <c r="G577" s="393"/>
      <c r="H577" s="393"/>
      <c r="I577" s="393"/>
      <c r="J577" s="393"/>
      <c r="K577" s="393"/>
      <c r="L577" s="393"/>
      <c r="M577" s="393"/>
      <c r="N577" s="393"/>
      <c r="O577" s="393"/>
      <c r="P577" s="393"/>
    </row>
    <row r="578" spans="1:16" ht="57" customHeight="1">
      <c r="A578" s="393"/>
      <c r="B578" s="393"/>
      <c r="C578" s="393"/>
      <c r="D578" s="393"/>
      <c r="E578" s="393"/>
      <c r="F578" s="393"/>
      <c r="G578" s="393"/>
      <c r="H578" s="393"/>
      <c r="I578" s="393"/>
      <c r="J578" s="393"/>
      <c r="K578" s="393"/>
      <c r="L578" s="393"/>
      <c r="M578" s="393"/>
      <c r="N578" s="393"/>
      <c r="O578" s="393"/>
      <c r="P578" s="393"/>
    </row>
    <row r="579" spans="1:16" ht="57" customHeight="1">
      <c r="A579" s="393"/>
      <c r="B579" s="393"/>
      <c r="C579" s="393"/>
      <c r="D579" s="393"/>
      <c r="E579" s="393"/>
      <c r="F579" s="393"/>
      <c r="G579" s="393"/>
      <c r="H579" s="393"/>
      <c r="I579" s="393"/>
      <c r="J579" s="393"/>
      <c r="K579" s="393"/>
      <c r="L579" s="393"/>
      <c r="M579" s="393"/>
      <c r="N579" s="393"/>
      <c r="O579" s="393"/>
      <c r="P579" s="393"/>
    </row>
    <row r="580" spans="1:16" ht="57" customHeight="1">
      <c r="A580" s="393"/>
      <c r="B580" s="393"/>
      <c r="C580" s="393"/>
      <c r="D580" s="393"/>
      <c r="E580" s="393"/>
      <c r="F580" s="393"/>
      <c r="G580" s="393"/>
      <c r="H580" s="393"/>
      <c r="I580" s="393"/>
      <c r="J580" s="393"/>
      <c r="K580" s="393"/>
      <c r="L580" s="393"/>
      <c r="M580" s="393"/>
      <c r="N580" s="393"/>
      <c r="O580" s="393"/>
      <c r="P580" s="393"/>
    </row>
    <row r="581" spans="1:16" ht="57" customHeight="1">
      <c r="A581" s="393"/>
      <c r="B581" s="393"/>
      <c r="C581" s="393"/>
      <c r="D581" s="393"/>
      <c r="E581" s="393"/>
      <c r="F581" s="393"/>
      <c r="G581" s="393"/>
      <c r="H581" s="393"/>
      <c r="I581" s="393"/>
      <c r="J581" s="393"/>
      <c r="K581" s="393"/>
      <c r="L581" s="393"/>
      <c r="M581" s="393"/>
      <c r="N581" s="393"/>
      <c r="O581" s="393"/>
      <c r="P581" s="393"/>
    </row>
    <row r="582" spans="1:16" ht="57" customHeight="1">
      <c r="A582" s="393"/>
      <c r="B582" s="393"/>
      <c r="C582" s="393"/>
      <c r="D582" s="393"/>
      <c r="E582" s="393"/>
      <c r="F582" s="393"/>
      <c r="G582" s="393"/>
      <c r="H582" s="393"/>
      <c r="I582" s="393"/>
      <c r="J582" s="393"/>
      <c r="K582" s="393"/>
      <c r="L582" s="393"/>
      <c r="M582" s="393"/>
      <c r="N582" s="393"/>
      <c r="O582" s="393"/>
      <c r="P582" s="393"/>
    </row>
    <row r="583" spans="1:16" ht="57" customHeight="1">
      <c r="A583" s="393"/>
      <c r="B583" s="393"/>
      <c r="C583" s="393"/>
      <c r="D583" s="393"/>
      <c r="E583" s="393"/>
      <c r="F583" s="393"/>
      <c r="G583" s="393"/>
      <c r="H583" s="393"/>
      <c r="I583" s="393"/>
      <c r="J583" s="393"/>
      <c r="K583" s="393"/>
      <c r="L583" s="393"/>
      <c r="M583" s="393"/>
      <c r="N583" s="393"/>
      <c r="O583" s="393"/>
      <c r="P583" s="393"/>
    </row>
    <row r="584" spans="1:16" ht="57" customHeight="1">
      <c r="A584" s="393"/>
      <c r="B584" s="393"/>
      <c r="C584" s="393"/>
      <c r="D584" s="393"/>
      <c r="E584" s="393"/>
      <c r="F584" s="393"/>
      <c r="G584" s="393"/>
      <c r="H584" s="393"/>
      <c r="I584" s="393"/>
      <c r="J584" s="393"/>
      <c r="K584" s="393"/>
      <c r="L584" s="393"/>
      <c r="M584" s="393"/>
      <c r="N584" s="393"/>
      <c r="O584" s="393"/>
      <c r="P584" s="393"/>
    </row>
    <row r="585" spans="1:16" ht="57" customHeight="1">
      <c r="A585" s="393"/>
      <c r="B585" s="393"/>
      <c r="C585" s="393"/>
      <c r="D585" s="393"/>
      <c r="E585" s="393"/>
      <c r="F585" s="393"/>
      <c r="G585" s="393"/>
      <c r="H585" s="393"/>
      <c r="I585" s="393"/>
      <c r="J585" s="393"/>
      <c r="K585" s="393"/>
      <c r="L585" s="393"/>
      <c r="M585" s="393"/>
      <c r="N585" s="393"/>
      <c r="O585" s="393"/>
      <c r="P585" s="393"/>
    </row>
    <row r="586" spans="1:16" ht="57" customHeight="1">
      <c r="A586" s="393"/>
      <c r="B586" s="393"/>
      <c r="C586" s="393"/>
      <c r="D586" s="393"/>
      <c r="E586" s="393"/>
      <c r="F586" s="393"/>
      <c r="G586" s="393"/>
      <c r="H586" s="393"/>
      <c r="I586" s="393"/>
      <c r="J586" s="393"/>
      <c r="K586" s="393"/>
      <c r="L586" s="393"/>
      <c r="M586" s="393"/>
      <c r="N586" s="393"/>
      <c r="O586" s="393"/>
      <c r="P586" s="393"/>
    </row>
    <row r="587" spans="1:16" ht="57" customHeight="1">
      <c r="A587" s="393"/>
      <c r="B587" s="393"/>
      <c r="C587" s="393"/>
      <c r="D587" s="393"/>
      <c r="E587" s="393"/>
      <c r="F587" s="393"/>
      <c r="G587" s="393"/>
      <c r="H587" s="393"/>
      <c r="I587" s="393"/>
      <c r="J587" s="393"/>
      <c r="K587" s="393"/>
      <c r="L587" s="393"/>
      <c r="M587" s="393"/>
      <c r="N587" s="393"/>
      <c r="O587" s="393"/>
      <c r="P587" s="393"/>
    </row>
    <row r="588" spans="1:16" ht="57" customHeight="1">
      <c r="A588" s="393"/>
      <c r="B588" s="393"/>
      <c r="C588" s="393"/>
      <c r="D588" s="393"/>
      <c r="E588" s="393"/>
      <c r="F588" s="393"/>
      <c r="G588" s="393"/>
      <c r="H588" s="393"/>
      <c r="I588" s="393"/>
      <c r="J588" s="393"/>
      <c r="K588" s="393"/>
      <c r="L588" s="393"/>
      <c r="M588" s="393"/>
      <c r="N588" s="393"/>
      <c r="O588" s="393"/>
      <c r="P588" s="393"/>
    </row>
    <row r="589" spans="1:16" ht="57" customHeight="1">
      <c r="A589" s="393"/>
      <c r="B589" s="393"/>
      <c r="C589" s="393"/>
      <c r="D589" s="393"/>
      <c r="E589" s="393"/>
      <c r="F589" s="393"/>
      <c r="G589" s="393"/>
      <c r="H589" s="393"/>
      <c r="I589" s="393"/>
      <c r="J589" s="393"/>
      <c r="K589" s="393"/>
      <c r="L589" s="393"/>
      <c r="M589" s="393"/>
      <c r="N589" s="393"/>
      <c r="O589" s="393"/>
      <c r="P589" s="393"/>
    </row>
    <row r="590" spans="1:16" ht="57" customHeight="1">
      <c r="A590" s="393"/>
      <c r="B590" s="393"/>
      <c r="C590" s="393"/>
      <c r="D590" s="393"/>
      <c r="E590" s="393"/>
      <c r="F590" s="393"/>
      <c r="G590" s="393"/>
      <c r="H590" s="393"/>
      <c r="I590" s="393"/>
      <c r="J590" s="393"/>
      <c r="K590" s="393"/>
      <c r="L590" s="393"/>
      <c r="M590" s="393"/>
      <c r="N590" s="393"/>
      <c r="O590" s="393"/>
      <c r="P590" s="393"/>
    </row>
    <row r="591" spans="1:16" ht="57" customHeight="1">
      <c r="A591" s="393"/>
      <c r="B591" s="393"/>
      <c r="C591" s="393"/>
      <c r="D591" s="393"/>
      <c r="E591" s="393"/>
      <c r="F591" s="393"/>
      <c r="G591" s="393"/>
      <c r="H591" s="393"/>
      <c r="I591" s="393"/>
      <c r="J591" s="393"/>
      <c r="K591" s="393"/>
      <c r="L591" s="393"/>
      <c r="M591" s="393"/>
      <c r="N591" s="393"/>
      <c r="O591" s="393"/>
      <c r="P591" s="393"/>
    </row>
    <row r="592" spans="1:16" ht="57" customHeight="1">
      <c r="A592" s="393"/>
      <c r="B592" s="393"/>
      <c r="C592" s="393"/>
      <c r="D592" s="393"/>
      <c r="E592" s="393"/>
      <c r="F592" s="393"/>
      <c r="G592" s="393"/>
      <c r="H592" s="393"/>
      <c r="I592" s="393"/>
      <c r="J592" s="393"/>
      <c r="K592" s="393"/>
      <c r="L592" s="393"/>
      <c r="M592" s="393"/>
      <c r="N592" s="393"/>
      <c r="O592" s="393"/>
      <c r="P592" s="393"/>
    </row>
    <row r="593" spans="1:16" ht="57" customHeight="1">
      <c r="A593" s="393"/>
      <c r="B593" s="393"/>
      <c r="C593" s="393"/>
      <c r="D593" s="393"/>
      <c r="E593" s="393"/>
      <c r="F593" s="393"/>
      <c r="G593" s="393"/>
      <c r="H593" s="393"/>
      <c r="I593" s="393"/>
      <c r="J593" s="393"/>
      <c r="K593" s="393"/>
      <c r="L593" s="393"/>
      <c r="M593" s="393"/>
      <c r="N593" s="393"/>
      <c r="O593" s="393"/>
      <c r="P593" s="393"/>
    </row>
    <row r="594" spans="1:16" ht="57" customHeight="1">
      <c r="A594" s="393"/>
      <c r="B594" s="393"/>
      <c r="C594" s="393"/>
      <c r="D594" s="393"/>
      <c r="E594" s="393"/>
      <c r="F594" s="393"/>
      <c r="G594" s="393"/>
      <c r="H594" s="393"/>
      <c r="I594" s="393"/>
      <c r="J594" s="393"/>
      <c r="K594" s="393"/>
      <c r="L594" s="393"/>
      <c r="M594" s="393"/>
      <c r="N594" s="393"/>
      <c r="O594" s="393"/>
      <c r="P594" s="393"/>
    </row>
    <row r="595" spans="1:16" ht="57" customHeight="1">
      <c r="A595" s="393"/>
      <c r="B595" s="393"/>
      <c r="C595" s="393"/>
      <c r="D595" s="393"/>
      <c r="E595" s="393"/>
      <c r="F595" s="393"/>
      <c r="G595" s="393"/>
      <c r="H595" s="393"/>
      <c r="I595" s="393"/>
      <c r="J595" s="393"/>
      <c r="K595" s="393"/>
      <c r="L595" s="393"/>
      <c r="M595" s="393"/>
      <c r="N595" s="393"/>
      <c r="O595" s="393"/>
      <c r="P595" s="393"/>
    </row>
    <row r="596" spans="1:16" ht="57" customHeight="1">
      <c r="A596" s="393"/>
      <c r="B596" s="393"/>
      <c r="C596" s="393"/>
      <c r="D596" s="393"/>
      <c r="E596" s="393"/>
      <c r="F596" s="393"/>
      <c r="G596" s="393"/>
      <c r="H596" s="393"/>
      <c r="I596" s="393"/>
      <c r="J596" s="393"/>
      <c r="K596" s="393"/>
      <c r="L596" s="393"/>
      <c r="M596" s="393"/>
      <c r="N596" s="393"/>
      <c r="O596" s="393"/>
      <c r="P596" s="393"/>
    </row>
    <row r="597" spans="1:16" ht="57" customHeight="1">
      <c r="A597" s="393"/>
      <c r="B597" s="393"/>
      <c r="C597" s="393"/>
      <c r="D597" s="393"/>
      <c r="E597" s="393"/>
      <c r="F597" s="393"/>
      <c r="G597" s="393"/>
      <c r="H597" s="393"/>
      <c r="I597" s="393"/>
      <c r="J597" s="393"/>
      <c r="K597" s="393"/>
      <c r="L597" s="393"/>
      <c r="M597" s="393"/>
      <c r="N597" s="393"/>
      <c r="O597" s="393"/>
      <c r="P597" s="393"/>
    </row>
    <row r="598" spans="1:16" ht="57" customHeight="1">
      <c r="A598" s="393"/>
      <c r="B598" s="393"/>
      <c r="C598" s="393"/>
      <c r="D598" s="393"/>
      <c r="E598" s="393"/>
      <c r="F598" s="393"/>
      <c r="G598" s="393"/>
      <c r="H598" s="393"/>
      <c r="I598" s="393"/>
      <c r="J598" s="393"/>
      <c r="K598" s="393"/>
      <c r="L598" s="393"/>
      <c r="M598" s="393"/>
      <c r="N598" s="393"/>
      <c r="O598" s="393"/>
      <c r="P598" s="393"/>
    </row>
    <row r="599" spans="1:16" ht="57" customHeight="1">
      <c r="A599" s="393"/>
      <c r="B599" s="393"/>
      <c r="C599" s="393"/>
      <c r="D599" s="393"/>
      <c r="E599" s="393"/>
      <c r="F599" s="393"/>
      <c r="G599" s="393"/>
      <c r="H599" s="393"/>
      <c r="I599" s="393"/>
      <c r="J599" s="393"/>
      <c r="K599" s="393"/>
      <c r="L599" s="393"/>
      <c r="M599" s="393"/>
      <c r="N599" s="393"/>
      <c r="O599" s="393"/>
      <c r="P599" s="393"/>
    </row>
    <row r="600" spans="1:16" ht="57" customHeight="1">
      <c r="A600" s="393"/>
      <c r="B600" s="393"/>
      <c r="C600" s="393"/>
      <c r="D600" s="393"/>
      <c r="E600" s="393"/>
      <c r="F600" s="393"/>
      <c r="G600" s="393"/>
      <c r="H600" s="393"/>
      <c r="I600" s="393"/>
      <c r="J600" s="393"/>
      <c r="K600" s="393"/>
      <c r="L600" s="393"/>
      <c r="M600" s="393"/>
      <c r="N600" s="393"/>
      <c r="O600" s="393"/>
      <c r="P600" s="393"/>
    </row>
    <row r="601" spans="1:16" ht="57" customHeight="1">
      <c r="A601" s="393"/>
      <c r="B601" s="393"/>
      <c r="C601" s="393"/>
      <c r="D601" s="393"/>
      <c r="E601" s="393"/>
      <c r="F601" s="393"/>
      <c r="G601" s="393"/>
      <c r="H601" s="393"/>
      <c r="I601" s="393"/>
      <c r="J601" s="393"/>
      <c r="K601" s="393"/>
      <c r="L601" s="393"/>
      <c r="M601" s="393"/>
      <c r="N601" s="393"/>
      <c r="O601" s="393"/>
      <c r="P601" s="393"/>
    </row>
    <row r="602" spans="1:16" ht="57" customHeight="1">
      <c r="A602" s="393"/>
      <c r="B602" s="393"/>
      <c r="C602" s="393"/>
      <c r="D602" s="393"/>
      <c r="E602" s="393"/>
      <c r="F602" s="393"/>
      <c r="G602" s="393"/>
      <c r="H602" s="393"/>
      <c r="I602" s="393"/>
      <c r="J602" s="393"/>
      <c r="K602" s="393"/>
      <c r="L602" s="393"/>
      <c r="M602" s="393"/>
      <c r="N602" s="393"/>
      <c r="O602" s="393"/>
      <c r="P602" s="393"/>
    </row>
    <row r="603" spans="1:16" ht="57" customHeight="1">
      <c r="A603" s="393"/>
      <c r="B603" s="393"/>
      <c r="C603" s="393"/>
      <c r="D603" s="393"/>
      <c r="E603" s="393"/>
      <c r="F603" s="393"/>
      <c r="G603" s="393"/>
      <c r="H603" s="393"/>
      <c r="I603" s="393"/>
      <c r="J603" s="393"/>
      <c r="K603" s="393"/>
      <c r="L603" s="393"/>
      <c r="M603" s="393"/>
      <c r="N603" s="393"/>
      <c r="O603" s="393"/>
      <c r="P603" s="393"/>
    </row>
    <row r="604" spans="1:16" ht="57" customHeight="1">
      <c r="A604" s="393"/>
      <c r="B604" s="393"/>
      <c r="C604" s="393"/>
      <c r="D604" s="393"/>
      <c r="E604" s="393"/>
      <c r="F604" s="393"/>
      <c r="G604" s="393"/>
      <c r="H604" s="393"/>
      <c r="I604" s="393"/>
      <c r="J604" s="393"/>
      <c r="K604" s="393"/>
      <c r="L604" s="393"/>
      <c r="M604" s="393"/>
      <c r="N604" s="393"/>
      <c r="O604" s="393"/>
      <c r="P604" s="393"/>
    </row>
    <row r="605" spans="1:16" ht="57" customHeight="1">
      <c r="A605" s="393"/>
      <c r="B605" s="393"/>
      <c r="C605" s="393"/>
      <c r="D605" s="393"/>
      <c r="E605" s="393"/>
      <c r="F605" s="393"/>
      <c r="G605" s="393"/>
      <c r="H605" s="393"/>
      <c r="I605" s="393"/>
      <c r="J605" s="393"/>
      <c r="K605" s="393"/>
      <c r="L605" s="393"/>
      <c r="M605" s="393"/>
      <c r="N605" s="393"/>
      <c r="O605" s="393"/>
      <c r="P605" s="393"/>
    </row>
    <row r="606" spans="1:16" ht="57" customHeight="1">
      <c r="A606" s="393"/>
      <c r="B606" s="393"/>
      <c r="C606" s="393"/>
      <c r="D606" s="393"/>
      <c r="E606" s="393"/>
      <c r="F606" s="393"/>
      <c r="G606" s="393"/>
      <c r="H606" s="393"/>
      <c r="I606" s="393"/>
      <c r="J606" s="393"/>
      <c r="K606" s="393"/>
      <c r="L606" s="393"/>
      <c r="M606" s="393"/>
      <c r="N606" s="393"/>
      <c r="O606" s="393"/>
      <c r="P606" s="393"/>
    </row>
    <row r="607" spans="1:16" ht="57" customHeight="1">
      <c r="A607" s="393"/>
      <c r="B607" s="393"/>
      <c r="C607" s="393"/>
      <c r="D607" s="393"/>
      <c r="E607" s="393"/>
      <c r="F607" s="393"/>
      <c r="G607" s="393"/>
      <c r="H607" s="393"/>
      <c r="I607" s="393"/>
      <c r="J607" s="393"/>
      <c r="K607" s="393"/>
      <c r="L607" s="393"/>
      <c r="M607" s="393"/>
      <c r="N607" s="393"/>
      <c r="O607" s="393"/>
      <c r="P607" s="393"/>
    </row>
    <row r="608" spans="1:16" ht="57" customHeight="1">
      <c r="A608" s="393"/>
      <c r="B608" s="393"/>
      <c r="C608" s="393"/>
      <c r="D608" s="393"/>
      <c r="E608" s="393"/>
      <c r="F608" s="393"/>
      <c r="G608" s="393"/>
      <c r="H608" s="393"/>
      <c r="I608" s="393"/>
      <c r="J608" s="393"/>
      <c r="K608" s="393"/>
      <c r="L608" s="393"/>
      <c r="M608" s="393"/>
      <c r="N608" s="393"/>
      <c r="O608" s="393"/>
      <c r="P608" s="393"/>
    </row>
    <row r="609" spans="1:16" ht="57" customHeight="1">
      <c r="A609" s="393"/>
      <c r="B609" s="393"/>
      <c r="C609" s="393"/>
      <c r="D609" s="393"/>
      <c r="E609" s="393"/>
      <c r="F609" s="393"/>
      <c r="G609" s="393"/>
      <c r="H609" s="393"/>
      <c r="I609" s="393"/>
      <c r="J609" s="393"/>
      <c r="K609" s="393"/>
      <c r="L609" s="393"/>
      <c r="M609" s="393"/>
      <c r="N609" s="393"/>
      <c r="O609" s="393"/>
      <c r="P609" s="393"/>
    </row>
    <row r="610" spans="1:16" ht="57" customHeight="1">
      <c r="A610" s="393"/>
      <c r="B610" s="393"/>
      <c r="C610" s="393"/>
      <c r="D610" s="393"/>
      <c r="E610" s="393"/>
      <c r="F610" s="393"/>
      <c r="G610" s="393"/>
      <c r="H610" s="393"/>
      <c r="I610" s="393"/>
      <c r="J610" s="393"/>
      <c r="K610" s="393"/>
      <c r="L610" s="393"/>
      <c r="M610" s="393"/>
      <c r="N610" s="393"/>
      <c r="O610" s="393"/>
      <c r="P610" s="393"/>
    </row>
    <row r="611" spans="1:16" ht="57" customHeight="1">
      <c r="A611" s="393"/>
      <c r="B611" s="393"/>
      <c r="C611" s="393"/>
      <c r="D611" s="393"/>
      <c r="E611" s="393"/>
      <c r="F611" s="393"/>
      <c r="G611" s="393"/>
      <c r="H611" s="393"/>
      <c r="I611" s="393"/>
      <c r="J611" s="393"/>
      <c r="K611" s="393"/>
      <c r="L611" s="393"/>
      <c r="M611" s="393"/>
      <c r="N611" s="393"/>
      <c r="O611" s="393"/>
      <c r="P611" s="393"/>
    </row>
    <row r="612" spans="1:16" ht="57" customHeight="1">
      <c r="A612" s="393"/>
      <c r="B612" s="393"/>
      <c r="C612" s="393"/>
      <c r="D612" s="393"/>
      <c r="E612" s="393"/>
      <c r="F612" s="393"/>
      <c r="G612" s="393"/>
      <c r="H612" s="393"/>
      <c r="I612" s="393"/>
      <c r="J612" s="393"/>
      <c r="K612" s="393"/>
      <c r="L612" s="393"/>
      <c r="M612" s="393"/>
      <c r="N612" s="393"/>
      <c r="O612" s="393"/>
      <c r="P612" s="393"/>
    </row>
    <row r="613" spans="1:16" ht="57" customHeight="1">
      <c r="A613" s="393"/>
      <c r="B613" s="393"/>
      <c r="C613" s="393"/>
      <c r="D613" s="393"/>
      <c r="E613" s="393"/>
      <c r="F613" s="393"/>
      <c r="G613" s="393"/>
      <c r="H613" s="393"/>
      <c r="I613" s="393"/>
      <c r="J613" s="393"/>
      <c r="K613" s="393"/>
      <c r="L613" s="393"/>
      <c r="M613" s="393"/>
      <c r="N613" s="393"/>
      <c r="O613" s="393"/>
      <c r="P613" s="393"/>
    </row>
    <row r="614" spans="1:16" ht="57" customHeight="1">
      <c r="A614" s="393"/>
      <c r="B614" s="393"/>
      <c r="C614" s="393"/>
      <c r="D614" s="393"/>
      <c r="E614" s="393"/>
      <c r="F614" s="393"/>
      <c r="G614" s="393"/>
      <c r="H614" s="393"/>
      <c r="I614" s="393"/>
      <c r="J614" s="393"/>
      <c r="K614" s="393"/>
      <c r="L614" s="393"/>
      <c r="M614" s="393"/>
      <c r="N614" s="393"/>
      <c r="O614" s="393"/>
      <c r="P614" s="393"/>
    </row>
    <row r="615" spans="1:16" ht="57" customHeight="1">
      <c r="A615" s="393"/>
      <c r="B615" s="393"/>
      <c r="C615" s="393"/>
      <c r="D615" s="393"/>
      <c r="E615" s="393"/>
      <c r="F615" s="393"/>
      <c r="G615" s="393"/>
      <c r="H615" s="393"/>
      <c r="I615" s="393"/>
      <c r="J615" s="393"/>
      <c r="K615" s="393"/>
      <c r="L615" s="393"/>
      <c r="M615" s="393"/>
      <c r="N615" s="393"/>
      <c r="O615" s="393"/>
      <c r="P615" s="393"/>
    </row>
    <row r="616" spans="1:16" ht="57" customHeight="1">
      <c r="A616" s="393"/>
      <c r="B616" s="393"/>
      <c r="C616" s="393"/>
      <c r="D616" s="393"/>
      <c r="E616" s="393"/>
      <c r="F616" s="393"/>
      <c r="G616" s="393"/>
      <c r="H616" s="393"/>
      <c r="I616" s="393"/>
      <c r="J616" s="393"/>
      <c r="K616" s="393"/>
      <c r="L616" s="393"/>
      <c r="M616" s="393"/>
      <c r="N616" s="393"/>
      <c r="O616" s="393"/>
      <c r="P616" s="393"/>
    </row>
    <row r="617" spans="1:16" ht="57" customHeight="1">
      <c r="A617" s="393"/>
      <c r="B617" s="393"/>
      <c r="C617" s="393"/>
      <c r="D617" s="393"/>
      <c r="E617" s="393"/>
      <c r="F617" s="393"/>
      <c r="G617" s="393"/>
      <c r="H617" s="393"/>
      <c r="I617" s="393"/>
      <c r="J617" s="393"/>
      <c r="K617" s="393"/>
      <c r="L617" s="393"/>
      <c r="M617" s="393"/>
      <c r="N617" s="393"/>
      <c r="O617" s="393"/>
      <c r="P617" s="393"/>
    </row>
    <row r="618" spans="1:16" ht="57" customHeight="1">
      <c r="A618" s="393"/>
      <c r="B618" s="393"/>
      <c r="C618" s="393"/>
      <c r="D618" s="393"/>
      <c r="E618" s="393"/>
      <c r="F618" s="393"/>
      <c r="G618" s="393"/>
      <c r="H618" s="393"/>
      <c r="I618" s="393"/>
      <c r="J618" s="393"/>
      <c r="K618" s="393"/>
      <c r="L618" s="393"/>
      <c r="M618" s="393"/>
      <c r="N618" s="393"/>
      <c r="O618" s="393"/>
      <c r="P618" s="393"/>
    </row>
    <row r="619" spans="1:16" ht="57" customHeight="1">
      <c r="A619" s="393"/>
      <c r="B619" s="393"/>
      <c r="C619" s="393"/>
      <c r="D619" s="393"/>
      <c r="E619" s="393"/>
      <c r="F619" s="393"/>
      <c r="G619" s="393"/>
      <c r="H619" s="393"/>
      <c r="I619" s="393"/>
      <c r="J619" s="393"/>
      <c r="K619" s="393"/>
      <c r="L619" s="393"/>
      <c r="M619" s="393"/>
      <c r="N619" s="393"/>
      <c r="O619" s="393"/>
      <c r="P619" s="393"/>
    </row>
    <row r="620" spans="1:16" ht="57" customHeight="1">
      <c r="A620" s="393"/>
      <c r="B620" s="393"/>
      <c r="C620" s="393"/>
      <c r="D620" s="393"/>
      <c r="E620" s="393"/>
      <c r="F620" s="393"/>
      <c r="G620" s="393"/>
      <c r="H620" s="393"/>
      <c r="I620" s="393"/>
      <c r="J620" s="393"/>
      <c r="K620" s="393"/>
      <c r="L620" s="393"/>
      <c r="M620" s="393"/>
      <c r="N620" s="393"/>
      <c r="O620" s="393"/>
      <c r="P620" s="393"/>
    </row>
    <row r="621" spans="1:16" ht="57" customHeight="1">
      <c r="A621" s="393"/>
      <c r="B621" s="393"/>
      <c r="C621" s="393"/>
      <c r="D621" s="393"/>
      <c r="E621" s="393"/>
      <c r="F621" s="393"/>
      <c r="G621" s="393"/>
      <c r="H621" s="393"/>
      <c r="I621" s="393"/>
      <c r="J621" s="393"/>
      <c r="K621" s="393"/>
      <c r="L621" s="393"/>
      <c r="M621" s="393"/>
      <c r="N621" s="393"/>
      <c r="O621" s="393"/>
      <c r="P621" s="393"/>
    </row>
    <row r="622" spans="1:16" ht="57" customHeight="1">
      <c r="A622" s="393"/>
      <c r="B622" s="393"/>
      <c r="C622" s="393"/>
      <c r="D622" s="393"/>
      <c r="E622" s="393"/>
      <c r="F622" s="393"/>
      <c r="G622" s="393"/>
      <c r="H622" s="393"/>
      <c r="I622" s="393"/>
      <c r="J622" s="393"/>
      <c r="K622" s="393"/>
      <c r="L622" s="393"/>
      <c r="M622" s="393"/>
      <c r="N622" s="393"/>
      <c r="O622" s="393"/>
      <c r="P622" s="393"/>
    </row>
    <row r="623" spans="1:16" ht="57" customHeight="1">
      <c r="A623" s="393"/>
      <c r="B623" s="393"/>
      <c r="C623" s="393"/>
      <c r="D623" s="393"/>
      <c r="E623" s="393"/>
      <c r="F623" s="393"/>
      <c r="G623" s="393"/>
      <c r="H623" s="393"/>
      <c r="I623" s="393"/>
      <c r="J623" s="393"/>
      <c r="K623" s="393"/>
      <c r="L623" s="393"/>
      <c r="M623" s="393"/>
      <c r="N623" s="393"/>
      <c r="O623" s="393"/>
      <c r="P623" s="393"/>
    </row>
    <row r="624" spans="1:16" ht="57" customHeight="1">
      <c r="A624" s="393"/>
      <c r="B624" s="393"/>
      <c r="C624" s="393"/>
      <c r="D624" s="393"/>
      <c r="E624" s="393"/>
      <c r="F624" s="393"/>
      <c r="G624" s="393"/>
      <c r="H624" s="393"/>
      <c r="I624" s="393"/>
      <c r="J624" s="393"/>
      <c r="K624" s="393"/>
      <c r="L624" s="393"/>
      <c r="M624" s="393"/>
      <c r="N624" s="393"/>
      <c r="O624" s="393"/>
      <c r="P624" s="393"/>
    </row>
    <row r="625" spans="1:16" ht="57" customHeight="1">
      <c r="A625" s="393"/>
      <c r="B625" s="393"/>
      <c r="C625" s="393"/>
      <c r="D625" s="393"/>
      <c r="E625" s="393"/>
      <c r="F625" s="393"/>
      <c r="G625" s="393"/>
      <c r="H625" s="393"/>
      <c r="I625" s="393"/>
      <c r="J625" s="393"/>
      <c r="K625" s="393"/>
      <c r="L625" s="393"/>
      <c r="M625" s="393"/>
      <c r="N625" s="393"/>
      <c r="O625" s="393"/>
      <c r="P625" s="393"/>
    </row>
    <row r="626" spans="1:16" ht="57" customHeight="1">
      <c r="A626" s="393"/>
      <c r="B626" s="393"/>
      <c r="C626" s="393"/>
      <c r="D626" s="393"/>
      <c r="E626" s="393"/>
      <c r="F626" s="393"/>
      <c r="G626" s="393"/>
      <c r="H626" s="393"/>
      <c r="I626" s="393"/>
      <c r="J626" s="393"/>
      <c r="K626" s="393"/>
      <c r="L626" s="393"/>
      <c r="M626" s="393"/>
      <c r="N626" s="393"/>
      <c r="O626" s="393"/>
      <c r="P626" s="393"/>
    </row>
    <row r="627" spans="1:16" ht="57" customHeight="1">
      <c r="A627" s="393"/>
      <c r="B627" s="393"/>
      <c r="C627" s="393"/>
      <c r="D627" s="393"/>
      <c r="E627" s="393"/>
      <c r="F627" s="393"/>
      <c r="G627" s="393"/>
      <c r="H627" s="393"/>
      <c r="I627" s="393"/>
      <c r="J627" s="393"/>
      <c r="K627" s="393"/>
      <c r="L627" s="393"/>
      <c r="M627" s="393"/>
      <c r="N627" s="393"/>
      <c r="O627" s="393"/>
      <c r="P627" s="393"/>
    </row>
    <row r="628" spans="1:16" ht="57" customHeight="1">
      <c r="A628" s="393"/>
      <c r="B628" s="393"/>
      <c r="C628" s="393"/>
      <c r="D628" s="393"/>
      <c r="E628" s="393"/>
      <c r="F628" s="393"/>
      <c r="G628" s="393"/>
      <c r="H628" s="393"/>
      <c r="I628" s="393"/>
      <c r="J628" s="393"/>
      <c r="K628" s="393"/>
      <c r="L628" s="393"/>
      <c r="M628" s="393"/>
      <c r="N628" s="393"/>
      <c r="O628" s="393"/>
      <c r="P628" s="393"/>
    </row>
    <row r="629" spans="1:16" ht="57" customHeight="1">
      <c r="A629" s="393"/>
      <c r="B629" s="393"/>
      <c r="C629" s="393"/>
      <c r="D629" s="393"/>
      <c r="E629" s="393"/>
      <c r="F629" s="393"/>
      <c r="G629" s="393"/>
      <c r="H629" s="393"/>
      <c r="I629" s="393"/>
      <c r="J629" s="393"/>
      <c r="K629" s="393"/>
      <c r="L629" s="393"/>
      <c r="M629" s="393"/>
      <c r="N629" s="393"/>
      <c r="O629" s="393"/>
      <c r="P629" s="393"/>
    </row>
    <row r="630" spans="1:16" ht="57" customHeight="1">
      <c r="A630" s="393"/>
      <c r="B630" s="393"/>
      <c r="C630" s="393"/>
      <c r="D630" s="393"/>
      <c r="E630" s="393"/>
      <c r="F630" s="393"/>
      <c r="G630" s="393"/>
      <c r="H630" s="393"/>
      <c r="I630" s="393"/>
      <c r="J630" s="393"/>
      <c r="K630" s="393"/>
      <c r="L630" s="393"/>
      <c r="M630" s="393"/>
      <c r="N630" s="393"/>
      <c r="O630" s="393"/>
      <c r="P630" s="393"/>
    </row>
    <row r="631" spans="1:16" ht="57" customHeight="1">
      <c r="A631" s="393"/>
      <c r="B631" s="393"/>
      <c r="C631" s="393"/>
      <c r="D631" s="393"/>
      <c r="E631" s="393"/>
      <c r="F631" s="393"/>
      <c r="G631" s="393"/>
      <c r="H631" s="393"/>
      <c r="I631" s="393"/>
      <c r="J631" s="393"/>
      <c r="K631" s="393"/>
      <c r="L631" s="393"/>
      <c r="M631" s="393"/>
      <c r="N631" s="393"/>
      <c r="O631" s="393"/>
      <c r="P631" s="393"/>
    </row>
    <row r="632" spans="1:16" ht="57" customHeight="1">
      <c r="A632" s="393"/>
      <c r="B632" s="393"/>
      <c r="C632" s="393"/>
      <c r="D632" s="393"/>
      <c r="E632" s="393"/>
      <c r="F632" s="393"/>
      <c r="G632" s="393"/>
      <c r="H632" s="393"/>
      <c r="I632" s="393"/>
      <c r="J632" s="393"/>
      <c r="K632" s="393"/>
      <c r="L632" s="393"/>
      <c r="M632" s="393"/>
      <c r="N632" s="393"/>
      <c r="O632" s="393"/>
      <c r="P632" s="393"/>
    </row>
    <row r="633" spans="1:16" ht="57" customHeight="1">
      <c r="A633" s="393"/>
      <c r="B633" s="393"/>
      <c r="C633" s="393"/>
      <c r="D633" s="393"/>
      <c r="E633" s="393"/>
      <c r="F633" s="393"/>
      <c r="G633" s="393"/>
      <c r="H633" s="393"/>
      <c r="I633" s="393"/>
      <c r="J633" s="393"/>
      <c r="K633" s="393"/>
      <c r="L633" s="393"/>
      <c r="M633" s="393"/>
      <c r="N633" s="393"/>
      <c r="O633" s="393"/>
      <c r="P633" s="393"/>
    </row>
    <row r="634" spans="1:16" ht="57" customHeight="1">
      <c r="A634" s="393"/>
      <c r="B634" s="393"/>
      <c r="C634" s="393"/>
      <c r="D634" s="393"/>
      <c r="E634" s="393"/>
      <c r="F634" s="393"/>
      <c r="G634" s="393"/>
      <c r="H634" s="393"/>
      <c r="I634" s="393"/>
      <c r="J634" s="393"/>
      <c r="K634" s="393"/>
      <c r="L634" s="393"/>
      <c r="M634" s="393"/>
      <c r="N634" s="393"/>
      <c r="O634" s="393"/>
      <c r="P634" s="393"/>
    </row>
    <row r="635" spans="1:16" ht="57" customHeight="1">
      <c r="A635" s="393"/>
      <c r="B635" s="393"/>
      <c r="C635" s="393"/>
      <c r="D635" s="393"/>
      <c r="E635" s="393"/>
      <c r="F635" s="393"/>
      <c r="G635" s="393"/>
      <c r="H635" s="393"/>
      <c r="I635" s="393"/>
      <c r="J635" s="393"/>
      <c r="K635" s="393"/>
      <c r="L635" s="393"/>
      <c r="M635" s="393"/>
      <c r="N635" s="393"/>
      <c r="O635" s="393"/>
      <c r="P635" s="393"/>
    </row>
    <row r="636" spans="1:16" ht="57" customHeight="1">
      <c r="A636" s="393"/>
      <c r="B636" s="393"/>
      <c r="C636" s="393"/>
      <c r="D636" s="393"/>
      <c r="E636" s="393"/>
      <c r="F636" s="393"/>
      <c r="G636" s="393"/>
      <c r="H636" s="393"/>
      <c r="I636" s="393"/>
      <c r="J636" s="393"/>
      <c r="K636" s="393"/>
      <c r="L636" s="393"/>
      <c r="M636" s="393"/>
      <c r="N636" s="393"/>
      <c r="O636" s="393"/>
      <c r="P636" s="393"/>
    </row>
    <row r="637" spans="1:16" ht="57" customHeight="1">
      <c r="A637" s="393"/>
      <c r="B637" s="393"/>
      <c r="C637" s="393"/>
      <c r="D637" s="393"/>
      <c r="E637" s="393"/>
      <c r="F637" s="393"/>
      <c r="G637" s="393"/>
      <c r="H637" s="393"/>
      <c r="I637" s="393"/>
      <c r="J637" s="393"/>
      <c r="K637" s="393"/>
      <c r="L637" s="393"/>
      <c r="M637" s="393"/>
      <c r="N637" s="393"/>
      <c r="O637" s="393"/>
      <c r="P637" s="393"/>
    </row>
    <row r="638" spans="1:16" ht="57" customHeight="1">
      <c r="A638" s="393"/>
      <c r="B638" s="393"/>
      <c r="C638" s="393"/>
      <c r="D638" s="393"/>
      <c r="E638" s="393"/>
      <c r="F638" s="393"/>
      <c r="G638" s="393"/>
      <c r="H638" s="393"/>
      <c r="I638" s="393"/>
      <c r="J638" s="393"/>
      <c r="K638" s="393"/>
      <c r="L638" s="393"/>
      <c r="M638" s="393"/>
      <c r="N638" s="393"/>
      <c r="O638" s="393"/>
      <c r="P638" s="393"/>
    </row>
    <row r="639" spans="1:16" ht="57" customHeight="1">
      <c r="A639" s="393"/>
      <c r="B639" s="393"/>
      <c r="C639" s="393"/>
      <c r="D639" s="393"/>
      <c r="E639" s="393"/>
      <c r="F639" s="393"/>
      <c r="G639" s="393"/>
      <c r="H639" s="393"/>
      <c r="I639" s="393"/>
      <c r="J639" s="393"/>
      <c r="K639" s="393"/>
      <c r="L639" s="393"/>
      <c r="M639" s="393"/>
      <c r="N639" s="393"/>
      <c r="O639" s="393"/>
      <c r="P639" s="393"/>
    </row>
    <row r="640" spans="1:16" ht="57" customHeight="1">
      <c r="A640" s="393"/>
      <c r="B640" s="393"/>
      <c r="C640" s="393"/>
      <c r="D640" s="393"/>
      <c r="E640" s="393"/>
      <c r="F640" s="393"/>
      <c r="G640" s="393"/>
      <c r="H640" s="393"/>
      <c r="I640" s="393"/>
      <c r="J640" s="393"/>
      <c r="K640" s="393"/>
      <c r="L640" s="393"/>
      <c r="M640" s="393"/>
      <c r="N640" s="393"/>
      <c r="O640" s="393"/>
      <c r="P640" s="393"/>
    </row>
    <row r="641" spans="1:16" ht="57" customHeight="1">
      <c r="A641" s="393"/>
      <c r="B641" s="393"/>
      <c r="C641" s="393"/>
      <c r="D641" s="393"/>
      <c r="E641" s="393"/>
      <c r="F641" s="393"/>
      <c r="G641" s="393"/>
      <c r="H641" s="393"/>
      <c r="I641" s="393"/>
      <c r="J641" s="393"/>
      <c r="K641" s="393"/>
      <c r="L641" s="393"/>
      <c r="M641" s="393"/>
      <c r="N641" s="393"/>
      <c r="O641" s="393"/>
      <c r="P641" s="393"/>
    </row>
    <row r="642" spans="1:16" ht="57" customHeight="1">
      <c r="A642" s="393"/>
      <c r="B642" s="393"/>
      <c r="C642" s="393"/>
      <c r="D642" s="393"/>
      <c r="E642" s="393"/>
      <c r="F642" s="393"/>
      <c r="G642" s="393"/>
      <c r="H642" s="393"/>
      <c r="I642" s="393"/>
      <c r="J642" s="393"/>
      <c r="K642" s="393"/>
      <c r="L642" s="393"/>
      <c r="M642" s="393"/>
      <c r="N642" s="393"/>
      <c r="O642" s="393"/>
      <c r="P642" s="393"/>
    </row>
    <row r="643" spans="1:16" ht="57" customHeight="1">
      <c r="A643" s="393"/>
      <c r="B643" s="393"/>
      <c r="C643" s="393"/>
      <c r="D643" s="393"/>
      <c r="E643" s="393"/>
      <c r="F643" s="393"/>
      <c r="G643" s="393"/>
      <c r="H643" s="393"/>
      <c r="I643" s="393"/>
      <c r="J643" s="393"/>
      <c r="K643" s="393"/>
      <c r="L643" s="393"/>
      <c r="M643" s="393"/>
      <c r="N643" s="393"/>
      <c r="O643" s="393"/>
      <c r="P643" s="393"/>
    </row>
    <row r="644" spans="1:16" ht="57" customHeight="1">
      <c r="A644" s="393"/>
      <c r="B644" s="393"/>
      <c r="C644" s="393"/>
      <c r="D644" s="393"/>
      <c r="E644" s="393"/>
      <c r="F644" s="393"/>
      <c r="G644" s="393"/>
      <c r="H644" s="393"/>
      <c r="I644" s="393"/>
      <c r="J644" s="393"/>
      <c r="K644" s="393"/>
      <c r="L644" s="393"/>
      <c r="M644" s="393"/>
      <c r="N644" s="393"/>
      <c r="O644" s="393"/>
      <c r="P644" s="393"/>
    </row>
    <row r="645" spans="1:16" ht="57" customHeight="1">
      <c r="A645" s="393"/>
      <c r="B645" s="393"/>
      <c r="C645" s="393"/>
      <c r="D645" s="393"/>
      <c r="E645" s="393"/>
      <c r="F645" s="393"/>
      <c r="G645" s="393"/>
      <c r="H645" s="393"/>
      <c r="I645" s="393"/>
      <c r="J645" s="393"/>
      <c r="K645" s="393"/>
      <c r="L645" s="393"/>
      <c r="M645" s="393"/>
      <c r="N645" s="393"/>
      <c r="O645" s="393"/>
      <c r="P645" s="393"/>
    </row>
    <row r="646" spans="1:16" ht="57" customHeight="1">
      <c r="A646" s="393"/>
      <c r="B646" s="393"/>
      <c r="C646" s="393"/>
      <c r="D646" s="393"/>
      <c r="E646" s="393"/>
      <c r="F646" s="393"/>
      <c r="G646" s="393"/>
      <c r="H646" s="393"/>
      <c r="I646" s="393"/>
      <c r="J646" s="393"/>
      <c r="K646" s="393"/>
      <c r="L646" s="393"/>
      <c r="M646" s="393"/>
      <c r="N646" s="393"/>
      <c r="O646" s="393"/>
      <c r="P646" s="393"/>
    </row>
    <row r="647" spans="1:16" ht="57" customHeight="1">
      <c r="A647" s="393"/>
      <c r="B647" s="393"/>
      <c r="C647" s="393"/>
      <c r="D647" s="393"/>
      <c r="E647" s="393"/>
      <c r="F647" s="393"/>
      <c r="G647" s="393"/>
      <c r="H647" s="393"/>
      <c r="I647" s="393"/>
      <c r="J647" s="393"/>
      <c r="K647" s="393"/>
      <c r="L647" s="393"/>
      <c r="M647" s="393"/>
      <c r="N647" s="393"/>
      <c r="O647" s="393"/>
      <c r="P647" s="393"/>
    </row>
    <row r="648" spans="1:16" ht="57" customHeight="1">
      <c r="A648" s="393"/>
      <c r="B648" s="393"/>
      <c r="C648" s="393"/>
      <c r="D648" s="393"/>
      <c r="E648" s="393"/>
      <c r="F648" s="393"/>
      <c r="G648" s="393"/>
      <c r="H648" s="393"/>
      <c r="I648" s="393"/>
      <c r="J648" s="393"/>
      <c r="K648" s="393"/>
      <c r="L648" s="393"/>
      <c r="M648" s="393"/>
      <c r="N648" s="393"/>
      <c r="O648" s="393"/>
      <c r="P648" s="393"/>
    </row>
    <row r="649" spans="1:16" ht="57" customHeight="1">
      <c r="A649" s="393"/>
      <c r="B649" s="393"/>
      <c r="C649" s="393"/>
      <c r="D649" s="393"/>
      <c r="E649" s="393"/>
      <c r="F649" s="393"/>
      <c r="G649" s="393"/>
      <c r="H649" s="393"/>
      <c r="I649" s="393"/>
      <c r="J649" s="393"/>
      <c r="K649" s="393"/>
      <c r="L649" s="393"/>
      <c r="M649" s="393"/>
      <c r="N649" s="393"/>
      <c r="O649" s="393"/>
      <c r="P649" s="393"/>
    </row>
    <row r="650" spans="1:16" ht="57" customHeight="1">
      <c r="A650" s="393"/>
      <c r="B650" s="393"/>
      <c r="C650" s="393"/>
      <c r="D650" s="393"/>
      <c r="E650" s="393"/>
      <c r="F650" s="393"/>
      <c r="G650" s="393"/>
      <c r="H650" s="393"/>
      <c r="I650" s="393"/>
      <c r="J650" s="393"/>
      <c r="K650" s="393"/>
      <c r="L650" s="393"/>
      <c r="M650" s="393"/>
      <c r="N650" s="393"/>
      <c r="O650" s="393"/>
      <c r="P650" s="393"/>
    </row>
    <row r="651" spans="1:16" ht="57" customHeight="1">
      <c r="A651" s="393"/>
      <c r="B651" s="393"/>
      <c r="C651" s="393"/>
      <c r="D651" s="393"/>
      <c r="E651" s="393"/>
      <c r="F651" s="393"/>
      <c r="G651" s="393"/>
      <c r="H651" s="393"/>
      <c r="I651" s="393"/>
      <c r="J651" s="393"/>
      <c r="K651" s="393"/>
      <c r="L651" s="393"/>
      <c r="M651" s="393"/>
      <c r="N651" s="393"/>
      <c r="O651" s="393"/>
      <c r="P651" s="393"/>
    </row>
    <row r="652" spans="1:16" ht="57" customHeight="1">
      <c r="A652" s="393"/>
      <c r="B652" s="393"/>
      <c r="C652" s="393"/>
      <c r="D652" s="393"/>
      <c r="E652" s="393"/>
      <c r="F652" s="393"/>
      <c r="G652" s="393"/>
      <c r="H652" s="393"/>
      <c r="I652" s="393"/>
      <c r="J652" s="393"/>
      <c r="K652" s="393"/>
      <c r="L652" s="393"/>
      <c r="M652" s="393"/>
      <c r="N652" s="393"/>
      <c r="O652" s="393"/>
      <c r="P652" s="393"/>
    </row>
    <row r="653" spans="1:16" ht="57" customHeight="1">
      <c r="A653" s="393"/>
      <c r="B653" s="393"/>
      <c r="C653" s="393"/>
      <c r="D653" s="393"/>
      <c r="E653" s="393"/>
      <c r="F653" s="393"/>
      <c r="G653" s="393"/>
      <c r="H653" s="393"/>
      <c r="I653" s="393"/>
      <c r="J653" s="393"/>
      <c r="K653" s="393"/>
      <c r="L653" s="393"/>
      <c r="M653" s="393"/>
      <c r="N653" s="393"/>
      <c r="O653" s="393"/>
      <c r="P653" s="393"/>
    </row>
    <row r="654" spans="1:16" ht="57" customHeight="1">
      <c r="A654" s="393"/>
      <c r="B654" s="393"/>
      <c r="C654" s="393"/>
      <c r="D654" s="393"/>
      <c r="E654" s="393"/>
      <c r="F654" s="393"/>
      <c r="G654" s="393"/>
      <c r="H654" s="393"/>
      <c r="I654" s="393"/>
      <c r="J654" s="393"/>
      <c r="K654" s="393"/>
      <c r="L654" s="393"/>
      <c r="M654" s="393"/>
      <c r="N654" s="393"/>
      <c r="O654" s="393"/>
      <c r="P654" s="393"/>
    </row>
    <row r="655" spans="1:16" ht="57" customHeight="1">
      <c r="A655" s="393"/>
      <c r="B655" s="393"/>
      <c r="C655" s="393"/>
      <c r="D655" s="393"/>
      <c r="E655" s="393"/>
      <c r="F655" s="393"/>
      <c r="G655" s="393"/>
      <c r="H655" s="393"/>
      <c r="I655" s="393"/>
      <c r="J655" s="393"/>
      <c r="K655" s="393"/>
      <c r="L655" s="393"/>
      <c r="M655" s="393"/>
      <c r="N655" s="393"/>
      <c r="O655" s="393"/>
      <c r="P655" s="393"/>
    </row>
    <row r="656" spans="1:16" ht="57" customHeight="1">
      <c r="A656" s="393"/>
      <c r="B656" s="393"/>
      <c r="C656" s="393"/>
      <c r="D656" s="393"/>
      <c r="E656" s="393"/>
      <c r="F656" s="393"/>
      <c r="G656" s="393"/>
      <c r="H656" s="393"/>
      <c r="I656" s="393"/>
      <c r="J656" s="393"/>
      <c r="K656" s="393"/>
      <c r="L656" s="393"/>
      <c r="M656" s="393"/>
      <c r="N656" s="393"/>
      <c r="O656" s="393"/>
      <c r="P656" s="393"/>
    </row>
    <row r="657" spans="1:16" ht="57" customHeight="1">
      <c r="A657" s="393"/>
      <c r="B657" s="393"/>
      <c r="C657" s="393"/>
      <c r="D657" s="393"/>
      <c r="E657" s="393"/>
      <c r="F657" s="393"/>
      <c r="G657" s="393"/>
      <c r="H657" s="393"/>
      <c r="I657" s="393"/>
      <c r="J657" s="393"/>
      <c r="K657" s="393"/>
      <c r="L657" s="393"/>
      <c r="M657" s="393"/>
      <c r="N657" s="393"/>
      <c r="O657" s="393"/>
      <c r="P657" s="393"/>
    </row>
    <row r="658" spans="1:16" ht="57" customHeight="1">
      <c r="A658" s="393"/>
      <c r="B658" s="393"/>
      <c r="C658" s="393"/>
      <c r="D658" s="393"/>
      <c r="E658" s="393"/>
      <c r="F658" s="393"/>
      <c r="G658" s="393"/>
      <c r="H658" s="393"/>
      <c r="I658" s="393"/>
      <c r="J658" s="393"/>
      <c r="K658" s="393"/>
      <c r="L658" s="393"/>
      <c r="M658" s="393"/>
      <c r="N658" s="393"/>
      <c r="O658" s="393"/>
      <c r="P658" s="393"/>
    </row>
    <row r="659" spans="1:16" ht="57" customHeight="1">
      <c r="A659" s="393"/>
      <c r="B659" s="393"/>
      <c r="C659" s="393"/>
      <c r="D659" s="393"/>
      <c r="E659" s="393"/>
      <c r="F659" s="393"/>
      <c r="G659" s="393"/>
      <c r="H659" s="393"/>
      <c r="I659" s="393"/>
      <c r="J659" s="393"/>
      <c r="K659" s="393"/>
      <c r="L659" s="393"/>
      <c r="M659" s="393"/>
      <c r="N659" s="393"/>
      <c r="O659" s="393"/>
      <c r="P659" s="393"/>
    </row>
    <row r="660" spans="1:16" ht="57" customHeight="1">
      <c r="A660" s="393"/>
      <c r="B660" s="393"/>
      <c r="C660" s="393"/>
      <c r="D660" s="393"/>
      <c r="E660" s="393"/>
      <c r="F660" s="393"/>
      <c r="G660" s="393"/>
      <c r="H660" s="393"/>
      <c r="I660" s="393"/>
      <c r="J660" s="393"/>
      <c r="K660" s="393"/>
      <c r="L660" s="393"/>
      <c r="M660" s="393"/>
      <c r="N660" s="393"/>
      <c r="O660" s="393"/>
      <c r="P660" s="393"/>
    </row>
    <row r="661" spans="1:16" ht="57" customHeight="1">
      <c r="A661" s="393"/>
      <c r="B661" s="393"/>
      <c r="C661" s="393"/>
      <c r="D661" s="393"/>
      <c r="E661" s="393"/>
      <c r="F661" s="393"/>
      <c r="G661" s="393"/>
      <c r="H661" s="393"/>
      <c r="I661" s="393"/>
      <c r="J661" s="393"/>
      <c r="K661" s="393"/>
      <c r="L661" s="393"/>
      <c r="M661" s="393"/>
      <c r="N661" s="393"/>
      <c r="O661" s="393"/>
      <c r="P661" s="393"/>
    </row>
    <row r="662" spans="1:16" ht="57" customHeight="1">
      <c r="A662" s="393"/>
      <c r="B662" s="393"/>
      <c r="C662" s="393"/>
      <c r="D662" s="393"/>
      <c r="E662" s="393"/>
      <c r="F662" s="393"/>
      <c r="G662" s="393"/>
      <c r="H662" s="393"/>
      <c r="I662" s="393"/>
      <c r="J662" s="393"/>
      <c r="K662" s="393"/>
      <c r="L662" s="393"/>
      <c r="M662" s="393"/>
      <c r="N662" s="393"/>
      <c r="O662" s="393"/>
      <c r="P662" s="393"/>
    </row>
    <row r="663" spans="1:16" ht="57" customHeight="1">
      <c r="A663" s="393"/>
      <c r="B663" s="393"/>
      <c r="C663" s="393"/>
      <c r="D663" s="393"/>
      <c r="E663" s="393"/>
      <c r="F663" s="393"/>
      <c r="G663" s="393"/>
      <c r="H663" s="393"/>
      <c r="I663" s="393"/>
      <c r="J663" s="393"/>
      <c r="K663" s="393"/>
      <c r="L663" s="393"/>
      <c r="M663" s="393"/>
      <c r="N663" s="393"/>
      <c r="O663" s="393"/>
      <c r="P663" s="393"/>
    </row>
    <row r="664" spans="1:16" ht="57" customHeight="1">
      <c r="A664" s="393"/>
      <c r="B664" s="393"/>
      <c r="C664" s="393"/>
      <c r="D664" s="393"/>
      <c r="E664" s="393"/>
      <c r="F664" s="393"/>
      <c r="G664" s="393"/>
      <c r="H664" s="393"/>
      <c r="I664" s="393"/>
      <c r="J664" s="393"/>
      <c r="K664" s="393"/>
      <c r="L664" s="393"/>
      <c r="M664" s="393"/>
      <c r="N664" s="393"/>
      <c r="O664" s="393"/>
      <c r="P664" s="393"/>
    </row>
    <row r="665" spans="1:16" ht="57" customHeight="1">
      <c r="A665" s="393"/>
      <c r="B665" s="393"/>
      <c r="C665" s="393"/>
      <c r="D665" s="393"/>
      <c r="E665" s="393"/>
      <c r="F665" s="393"/>
      <c r="G665" s="393"/>
      <c r="H665" s="393"/>
      <c r="I665" s="393"/>
      <c r="J665" s="393"/>
      <c r="K665" s="393"/>
      <c r="L665" s="393"/>
      <c r="M665" s="393"/>
      <c r="N665" s="393"/>
      <c r="O665" s="393"/>
      <c r="P665" s="393"/>
    </row>
    <row r="666" spans="1:16" ht="57" customHeight="1">
      <c r="A666" s="393"/>
      <c r="B666" s="393"/>
      <c r="C666" s="393"/>
      <c r="D666" s="393"/>
      <c r="E666" s="393"/>
      <c r="F666" s="393"/>
      <c r="G666" s="393"/>
      <c r="H666" s="393"/>
      <c r="I666" s="393"/>
      <c r="J666" s="393"/>
      <c r="K666" s="393"/>
      <c r="L666" s="393"/>
      <c r="M666" s="393"/>
      <c r="N666" s="393"/>
      <c r="O666" s="393"/>
      <c r="P666" s="393"/>
    </row>
    <row r="667" spans="1:16" ht="57" customHeight="1">
      <c r="A667" s="393"/>
      <c r="B667" s="393"/>
      <c r="C667" s="393"/>
      <c r="D667" s="393"/>
      <c r="E667" s="393"/>
      <c r="F667" s="393"/>
      <c r="G667" s="393"/>
      <c r="H667" s="393"/>
      <c r="I667" s="393"/>
      <c r="J667" s="393"/>
      <c r="K667" s="393"/>
      <c r="L667" s="393"/>
      <c r="M667" s="393"/>
      <c r="N667" s="393"/>
      <c r="O667" s="393"/>
      <c r="P667" s="393"/>
    </row>
    <row r="668" spans="1:16" ht="57" customHeight="1">
      <c r="A668" s="393"/>
      <c r="B668" s="393"/>
      <c r="C668" s="393"/>
      <c r="D668" s="393"/>
      <c r="E668" s="393"/>
      <c r="F668" s="393"/>
      <c r="G668" s="393"/>
      <c r="H668" s="393"/>
      <c r="I668" s="393"/>
      <c r="J668" s="393"/>
      <c r="K668" s="393"/>
      <c r="L668" s="393"/>
      <c r="M668" s="393"/>
      <c r="N668" s="393"/>
      <c r="O668" s="393"/>
      <c r="P668" s="393"/>
    </row>
    <row r="669" spans="1:16" ht="57" customHeight="1">
      <c r="A669" s="393"/>
      <c r="B669" s="393"/>
      <c r="C669" s="393"/>
      <c r="D669" s="393"/>
      <c r="E669" s="393"/>
      <c r="F669" s="393"/>
      <c r="G669" s="393"/>
      <c r="H669" s="393"/>
      <c r="I669" s="393"/>
      <c r="J669" s="393"/>
      <c r="K669" s="393"/>
      <c r="L669" s="393"/>
      <c r="M669" s="393"/>
      <c r="N669" s="393"/>
      <c r="O669" s="393"/>
      <c r="P669" s="393"/>
    </row>
    <row r="670" spans="1:16" ht="57" customHeight="1">
      <c r="A670" s="393"/>
      <c r="B670" s="393"/>
      <c r="C670" s="393"/>
      <c r="D670" s="393"/>
      <c r="E670" s="393"/>
      <c r="F670" s="393"/>
      <c r="G670" s="393"/>
      <c r="H670" s="393"/>
      <c r="I670" s="393"/>
      <c r="J670" s="393"/>
      <c r="K670" s="393"/>
      <c r="L670" s="393"/>
      <c r="M670" s="393"/>
      <c r="N670" s="393"/>
      <c r="O670" s="393"/>
      <c r="P670" s="393"/>
    </row>
    <row r="671" spans="1:16" ht="57" customHeight="1">
      <c r="A671" s="393"/>
      <c r="B671" s="393"/>
      <c r="C671" s="393"/>
      <c r="D671" s="393"/>
      <c r="E671" s="393"/>
      <c r="F671" s="393"/>
      <c r="G671" s="393"/>
      <c r="H671" s="393"/>
      <c r="I671" s="393"/>
      <c r="J671" s="393"/>
      <c r="K671" s="393"/>
      <c r="L671" s="393"/>
      <c r="M671" s="393"/>
      <c r="N671" s="393"/>
      <c r="O671" s="393"/>
      <c r="P671" s="393"/>
    </row>
    <row r="672" spans="1:16" ht="57" customHeight="1">
      <c r="A672" s="393"/>
      <c r="B672" s="393"/>
      <c r="C672" s="393"/>
      <c r="D672" s="393"/>
      <c r="E672" s="393"/>
      <c r="F672" s="393"/>
      <c r="G672" s="393"/>
      <c r="H672" s="393"/>
      <c r="I672" s="393"/>
      <c r="J672" s="393"/>
      <c r="K672" s="393"/>
      <c r="L672" s="393"/>
      <c r="M672" s="393"/>
      <c r="N672" s="393"/>
      <c r="O672" s="393"/>
      <c r="P672" s="393"/>
    </row>
    <row r="673" spans="1:16" ht="57" customHeight="1">
      <c r="A673" s="393"/>
      <c r="B673" s="393"/>
      <c r="C673" s="393"/>
      <c r="D673" s="393"/>
      <c r="E673" s="393"/>
      <c r="F673" s="393"/>
      <c r="G673" s="393"/>
      <c r="H673" s="393"/>
      <c r="I673" s="393"/>
      <c r="J673" s="393"/>
      <c r="K673" s="393"/>
      <c r="L673" s="393"/>
      <c r="M673" s="393"/>
      <c r="N673" s="393"/>
      <c r="O673" s="393"/>
      <c r="P673" s="393"/>
    </row>
    <row r="674" spans="1:16" ht="57" customHeight="1">
      <c r="A674" s="393"/>
      <c r="B674" s="393"/>
      <c r="C674" s="393"/>
      <c r="D674" s="393"/>
      <c r="E674" s="393"/>
      <c r="F674" s="393"/>
      <c r="G674" s="393"/>
      <c r="H674" s="393"/>
      <c r="I674" s="393"/>
      <c r="J674" s="393"/>
      <c r="K674" s="393"/>
      <c r="L674" s="393"/>
      <c r="M674" s="393"/>
      <c r="N674" s="393"/>
      <c r="O674" s="393"/>
      <c r="P674" s="393"/>
    </row>
    <row r="675" spans="1:16" ht="57" customHeight="1">
      <c r="A675" s="393"/>
      <c r="B675" s="393"/>
      <c r="C675" s="393"/>
      <c r="D675" s="393"/>
      <c r="E675" s="393"/>
      <c r="F675" s="393"/>
      <c r="G675" s="393"/>
      <c r="H675" s="393"/>
      <c r="I675" s="393"/>
      <c r="J675" s="393"/>
      <c r="K675" s="393"/>
      <c r="L675" s="393"/>
      <c r="M675" s="393"/>
      <c r="N675" s="393"/>
      <c r="O675" s="393"/>
      <c r="P675" s="393"/>
    </row>
    <row r="676" spans="1:16" ht="57" customHeight="1">
      <c r="A676" s="393"/>
      <c r="B676" s="393"/>
      <c r="C676" s="393"/>
      <c r="D676" s="393"/>
      <c r="E676" s="393"/>
      <c r="F676" s="393"/>
      <c r="G676" s="393"/>
      <c r="H676" s="393"/>
      <c r="I676" s="393"/>
      <c r="J676" s="393"/>
      <c r="K676" s="393"/>
      <c r="L676" s="393"/>
      <c r="M676" s="393"/>
      <c r="N676" s="393"/>
      <c r="O676" s="393"/>
      <c r="P676" s="393"/>
    </row>
    <row r="677" spans="1:16" ht="57" customHeight="1">
      <c r="A677" s="393"/>
      <c r="B677" s="393"/>
      <c r="C677" s="393"/>
      <c r="D677" s="393"/>
      <c r="E677" s="393"/>
      <c r="F677" s="393"/>
      <c r="G677" s="393"/>
      <c r="H677" s="393"/>
      <c r="I677" s="393"/>
      <c r="J677" s="393"/>
      <c r="K677" s="393"/>
      <c r="L677" s="393"/>
      <c r="M677" s="393"/>
      <c r="N677" s="393"/>
      <c r="O677" s="393"/>
      <c r="P677" s="393"/>
    </row>
    <row r="678" spans="1:16" ht="57" customHeight="1">
      <c r="A678" s="393"/>
      <c r="B678" s="393"/>
      <c r="C678" s="393"/>
      <c r="D678" s="393"/>
      <c r="E678" s="393"/>
      <c r="F678" s="393"/>
      <c r="G678" s="393"/>
      <c r="H678" s="393"/>
      <c r="I678" s="393"/>
      <c r="J678" s="393"/>
      <c r="K678" s="393"/>
      <c r="L678" s="393"/>
      <c r="M678" s="393"/>
      <c r="N678" s="393"/>
      <c r="O678" s="393"/>
      <c r="P678" s="393"/>
    </row>
    <row r="679" spans="1:16" ht="57" customHeight="1">
      <c r="A679" s="393"/>
      <c r="B679" s="393"/>
      <c r="C679" s="393"/>
      <c r="D679" s="393"/>
      <c r="E679" s="393"/>
      <c r="F679" s="393"/>
      <c r="G679" s="393"/>
      <c r="H679" s="393"/>
      <c r="I679" s="393"/>
      <c r="J679" s="393"/>
      <c r="K679" s="393"/>
      <c r="L679" s="393"/>
      <c r="M679" s="393"/>
      <c r="N679" s="393"/>
      <c r="O679" s="393"/>
      <c r="P679" s="393"/>
    </row>
    <row r="680" spans="1:16" ht="57" customHeight="1">
      <c r="A680" s="393"/>
      <c r="B680" s="393"/>
      <c r="C680" s="393"/>
      <c r="D680" s="393"/>
      <c r="E680" s="393"/>
      <c r="F680" s="393"/>
      <c r="G680" s="393"/>
      <c r="H680" s="393"/>
      <c r="I680" s="393"/>
      <c r="J680" s="393"/>
      <c r="K680" s="393"/>
      <c r="L680" s="393"/>
      <c r="M680" s="393"/>
      <c r="N680" s="393"/>
      <c r="O680" s="393"/>
      <c r="P680" s="393"/>
    </row>
    <row r="681" spans="1:16" ht="57" customHeight="1">
      <c r="A681" s="393"/>
      <c r="B681" s="393"/>
      <c r="C681" s="393"/>
      <c r="D681" s="393"/>
      <c r="E681" s="393"/>
      <c r="F681" s="393"/>
      <c r="G681" s="393"/>
      <c r="H681" s="393"/>
      <c r="I681" s="393"/>
      <c r="J681" s="393"/>
      <c r="K681" s="393"/>
      <c r="L681" s="393"/>
      <c r="M681" s="393"/>
      <c r="N681" s="393"/>
      <c r="O681" s="393"/>
      <c r="P681" s="393"/>
    </row>
    <row r="682" spans="1:16" ht="57" customHeight="1">
      <c r="A682" s="393"/>
      <c r="B682" s="393"/>
      <c r="C682" s="393"/>
      <c r="D682" s="393"/>
      <c r="E682" s="393"/>
      <c r="F682" s="393"/>
      <c r="G682" s="393"/>
      <c r="H682" s="393"/>
      <c r="I682" s="393"/>
      <c r="J682" s="393"/>
      <c r="K682" s="393"/>
      <c r="L682" s="393"/>
      <c r="M682" s="393"/>
      <c r="N682" s="393"/>
      <c r="O682" s="393"/>
      <c r="P682" s="393"/>
    </row>
    <row r="683" spans="1:16" ht="57" customHeight="1">
      <c r="A683" s="393"/>
      <c r="B683" s="393"/>
      <c r="C683" s="393"/>
      <c r="D683" s="393"/>
      <c r="E683" s="393"/>
      <c r="F683" s="393"/>
      <c r="G683" s="393"/>
      <c r="H683" s="393"/>
      <c r="I683" s="393"/>
      <c r="J683" s="393"/>
      <c r="K683" s="393"/>
      <c r="L683" s="393"/>
      <c r="M683" s="393"/>
      <c r="N683" s="393"/>
      <c r="O683" s="393"/>
      <c r="P683" s="393"/>
    </row>
    <row r="684" spans="1:16" ht="57" customHeight="1">
      <c r="A684" s="393"/>
      <c r="B684" s="393"/>
      <c r="C684" s="393"/>
      <c r="D684" s="393"/>
      <c r="E684" s="393"/>
      <c r="F684" s="393"/>
      <c r="G684" s="393"/>
      <c r="H684" s="393"/>
      <c r="I684" s="393"/>
      <c r="J684" s="393"/>
      <c r="K684" s="393"/>
      <c r="L684" s="393"/>
      <c r="M684" s="393"/>
      <c r="N684" s="393"/>
      <c r="O684" s="393"/>
      <c r="P684" s="393"/>
    </row>
    <row r="685" spans="1:16" ht="57" customHeight="1">
      <c r="A685" s="393"/>
      <c r="B685" s="393"/>
      <c r="C685" s="393"/>
      <c r="D685" s="393"/>
      <c r="E685" s="393"/>
      <c r="F685" s="393"/>
      <c r="G685" s="393"/>
      <c r="H685" s="393"/>
      <c r="I685" s="393"/>
      <c r="J685" s="393"/>
      <c r="K685" s="393"/>
      <c r="L685" s="393"/>
      <c r="M685" s="393"/>
      <c r="N685" s="393"/>
      <c r="O685" s="393"/>
      <c r="P685" s="393"/>
    </row>
    <row r="686" spans="1:16" ht="57" customHeight="1">
      <c r="A686" s="393"/>
      <c r="B686" s="393"/>
      <c r="C686" s="393"/>
      <c r="D686" s="393"/>
      <c r="E686" s="393"/>
      <c r="F686" s="393"/>
      <c r="G686" s="393"/>
      <c r="H686" s="393"/>
      <c r="I686" s="393"/>
      <c r="J686" s="393"/>
      <c r="K686" s="393"/>
      <c r="L686" s="393"/>
      <c r="M686" s="393"/>
      <c r="N686" s="393"/>
      <c r="O686" s="393"/>
      <c r="P686" s="393"/>
    </row>
    <row r="687" spans="1:16" ht="57" customHeight="1">
      <c r="A687" s="393"/>
      <c r="B687" s="393"/>
      <c r="C687" s="393"/>
      <c r="D687" s="393"/>
      <c r="E687" s="393"/>
      <c r="F687" s="393"/>
      <c r="G687" s="393"/>
      <c r="H687" s="393"/>
      <c r="I687" s="393"/>
      <c r="J687" s="393"/>
      <c r="K687" s="393"/>
      <c r="L687" s="393"/>
      <c r="M687" s="393"/>
      <c r="N687" s="393"/>
      <c r="O687" s="393"/>
      <c r="P687" s="393"/>
    </row>
    <row r="688" spans="1:16" ht="57" customHeight="1">
      <c r="A688" s="393"/>
      <c r="B688" s="393"/>
      <c r="C688" s="393"/>
      <c r="D688" s="393"/>
      <c r="E688" s="393"/>
      <c r="F688" s="393"/>
      <c r="G688" s="393"/>
      <c r="H688" s="393"/>
      <c r="I688" s="393"/>
      <c r="J688" s="393"/>
      <c r="K688" s="393"/>
      <c r="L688" s="393"/>
      <c r="M688" s="393"/>
      <c r="N688" s="393"/>
      <c r="O688" s="393"/>
      <c r="P688" s="393"/>
    </row>
    <row r="689" spans="1:16" ht="57" customHeight="1">
      <c r="A689" s="393"/>
      <c r="B689" s="393"/>
      <c r="C689" s="393"/>
      <c r="D689" s="393"/>
      <c r="E689" s="393"/>
      <c r="F689" s="393"/>
      <c r="G689" s="393"/>
      <c r="H689" s="393"/>
      <c r="I689" s="393"/>
      <c r="J689" s="393"/>
      <c r="K689" s="393"/>
      <c r="L689" s="393"/>
      <c r="M689" s="393"/>
      <c r="N689" s="393"/>
      <c r="O689" s="393"/>
      <c r="P689" s="393"/>
    </row>
    <row r="690" spans="1:16" ht="57" customHeight="1">
      <c r="A690" s="393"/>
      <c r="B690" s="393"/>
      <c r="C690" s="393"/>
      <c r="D690" s="393"/>
      <c r="E690" s="393"/>
      <c r="F690" s="393"/>
      <c r="G690" s="393"/>
      <c r="H690" s="393"/>
      <c r="I690" s="393"/>
      <c r="J690" s="393"/>
      <c r="K690" s="393"/>
      <c r="L690" s="393"/>
      <c r="M690" s="393"/>
      <c r="N690" s="393"/>
      <c r="O690" s="393"/>
      <c r="P690" s="393"/>
    </row>
    <row r="691" spans="1:16" ht="57" customHeight="1">
      <c r="A691" s="393"/>
      <c r="B691" s="393"/>
      <c r="C691" s="393"/>
      <c r="D691" s="393"/>
      <c r="E691" s="393"/>
      <c r="F691" s="393"/>
      <c r="G691" s="393"/>
      <c r="H691" s="393"/>
      <c r="I691" s="393"/>
      <c r="J691" s="393"/>
      <c r="K691" s="393"/>
      <c r="L691" s="393"/>
      <c r="M691" s="393"/>
      <c r="N691" s="393"/>
      <c r="O691" s="393"/>
      <c r="P691" s="393"/>
    </row>
    <row r="692" spans="1:16" ht="57" customHeight="1">
      <c r="A692" s="393"/>
      <c r="B692" s="393"/>
      <c r="C692" s="393"/>
      <c r="D692" s="393"/>
      <c r="E692" s="393"/>
      <c r="F692" s="393"/>
      <c r="G692" s="393"/>
      <c r="H692" s="393"/>
      <c r="I692" s="393"/>
      <c r="J692" s="393"/>
      <c r="K692" s="393"/>
      <c r="L692" s="393"/>
      <c r="M692" s="393"/>
      <c r="N692" s="393"/>
      <c r="O692" s="393"/>
      <c r="P692" s="393"/>
    </row>
    <row r="693" spans="1:16" ht="57" customHeight="1">
      <c r="A693" s="393"/>
      <c r="B693" s="393"/>
      <c r="C693" s="393"/>
      <c r="D693" s="393"/>
      <c r="E693" s="393"/>
      <c r="F693" s="393"/>
      <c r="G693" s="393"/>
      <c r="H693" s="393"/>
      <c r="I693" s="393"/>
      <c r="J693" s="393"/>
      <c r="K693" s="393"/>
      <c r="L693" s="393"/>
      <c r="M693" s="393"/>
      <c r="N693" s="393"/>
      <c r="O693" s="393"/>
      <c r="P693" s="393"/>
    </row>
    <row r="694" spans="1:16" ht="57" customHeight="1">
      <c r="A694" s="393"/>
      <c r="B694" s="393"/>
      <c r="C694" s="393"/>
      <c r="D694" s="393"/>
      <c r="E694" s="393"/>
      <c r="F694" s="393"/>
      <c r="G694" s="393"/>
      <c r="H694" s="393"/>
      <c r="I694" s="393"/>
      <c r="J694" s="393"/>
      <c r="K694" s="393"/>
      <c r="L694" s="393"/>
      <c r="M694" s="393"/>
      <c r="N694" s="393"/>
      <c r="O694" s="393"/>
      <c r="P694" s="393"/>
    </row>
    <row r="695" spans="1:16" ht="57" customHeight="1">
      <c r="A695" s="393"/>
      <c r="B695" s="393"/>
      <c r="C695" s="393"/>
      <c r="D695" s="393"/>
      <c r="E695" s="393"/>
      <c r="F695" s="393"/>
      <c r="G695" s="393"/>
      <c r="H695" s="393"/>
      <c r="I695" s="393"/>
      <c r="J695" s="393"/>
      <c r="K695" s="393"/>
      <c r="L695" s="393"/>
      <c r="M695" s="393"/>
      <c r="N695" s="393"/>
      <c r="O695" s="393"/>
      <c r="P695" s="393"/>
    </row>
    <row r="696" spans="1:16" ht="57" customHeight="1">
      <c r="A696" s="393"/>
      <c r="B696" s="393"/>
      <c r="C696" s="393"/>
      <c r="D696" s="393"/>
      <c r="E696" s="393"/>
      <c r="F696" s="393"/>
      <c r="G696" s="393"/>
      <c r="H696" s="393"/>
      <c r="I696" s="393"/>
      <c r="J696" s="393"/>
      <c r="K696" s="393"/>
      <c r="L696" s="393"/>
      <c r="M696" s="393"/>
      <c r="N696" s="393"/>
      <c r="O696" s="393"/>
      <c r="P696" s="393"/>
    </row>
    <row r="697" spans="1:16" ht="57" customHeight="1">
      <c r="A697" s="393"/>
      <c r="B697" s="393"/>
      <c r="C697" s="393"/>
      <c r="D697" s="393"/>
      <c r="E697" s="393"/>
      <c r="F697" s="393"/>
      <c r="G697" s="393"/>
      <c r="H697" s="393"/>
      <c r="I697" s="393"/>
      <c r="J697" s="393"/>
      <c r="K697" s="393"/>
      <c r="L697" s="393"/>
      <c r="M697" s="393"/>
      <c r="N697" s="393"/>
      <c r="O697" s="393"/>
      <c r="P697" s="393"/>
    </row>
    <row r="698" spans="1:16" ht="57" customHeight="1">
      <c r="A698" s="393"/>
      <c r="B698" s="393"/>
      <c r="C698" s="393"/>
      <c r="D698" s="393"/>
      <c r="E698" s="393"/>
      <c r="F698" s="393"/>
      <c r="G698" s="393"/>
      <c r="H698" s="393"/>
      <c r="I698" s="393"/>
      <c r="J698" s="393"/>
      <c r="K698" s="393"/>
      <c r="L698" s="393"/>
      <c r="M698" s="393"/>
      <c r="N698" s="393"/>
      <c r="O698" s="393"/>
      <c r="P698" s="393"/>
    </row>
    <row r="699" spans="1:16" ht="57" customHeight="1">
      <c r="A699" s="393"/>
      <c r="B699" s="393"/>
      <c r="C699" s="393"/>
      <c r="D699" s="393"/>
      <c r="E699" s="393"/>
      <c r="F699" s="393"/>
      <c r="G699" s="393"/>
      <c r="H699" s="393"/>
      <c r="I699" s="393"/>
      <c r="J699" s="393"/>
      <c r="K699" s="393"/>
      <c r="L699" s="393"/>
      <c r="M699" s="393"/>
      <c r="N699" s="393"/>
      <c r="O699" s="393"/>
      <c r="P699" s="393"/>
    </row>
    <row r="700" spans="1:16" ht="57" customHeight="1">
      <c r="A700" s="393"/>
      <c r="B700" s="393"/>
      <c r="C700" s="393"/>
      <c r="D700" s="393"/>
      <c r="E700" s="393"/>
      <c r="F700" s="393"/>
      <c r="G700" s="393"/>
      <c r="H700" s="393"/>
      <c r="I700" s="393"/>
      <c r="J700" s="393"/>
      <c r="K700" s="393"/>
      <c r="L700" s="393"/>
      <c r="M700" s="393"/>
      <c r="N700" s="393"/>
      <c r="O700" s="393"/>
      <c r="P700" s="393"/>
    </row>
    <row r="701" spans="1:16" ht="57" customHeight="1">
      <c r="A701" s="393"/>
      <c r="B701" s="393"/>
      <c r="C701" s="393"/>
      <c r="D701" s="393"/>
      <c r="E701" s="393"/>
      <c r="F701" s="393"/>
      <c r="G701" s="393"/>
      <c r="H701" s="393"/>
      <c r="I701" s="393"/>
      <c r="J701" s="393"/>
      <c r="K701" s="393"/>
      <c r="L701" s="393"/>
      <c r="M701" s="393"/>
      <c r="N701" s="393"/>
      <c r="O701" s="393"/>
      <c r="P701" s="393"/>
    </row>
    <row r="702" spans="1:16" ht="57" customHeight="1">
      <c r="A702" s="393"/>
      <c r="B702" s="393"/>
      <c r="C702" s="393"/>
      <c r="D702" s="393"/>
      <c r="E702" s="393"/>
      <c r="F702" s="393"/>
      <c r="G702" s="393"/>
      <c r="H702" s="393"/>
      <c r="I702" s="393"/>
      <c r="J702" s="393"/>
      <c r="K702" s="393"/>
      <c r="L702" s="393"/>
      <c r="M702" s="393"/>
      <c r="N702" s="393"/>
      <c r="O702" s="393"/>
      <c r="P702" s="393"/>
    </row>
    <row r="703" spans="1:16" ht="57" customHeight="1">
      <c r="A703" s="393"/>
      <c r="B703" s="393"/>
      <c r="C703" s="393"/>
      <c r="D703" s="393"/>
      <c r="E703" s="393"/>
      <c r="F703" s="393"/>
      <c r="G703" s="393"/>
      <c r="H703" s="393"/>
      <c r="I703" s="393"/>
      <c r="J703" s="393"/>
      <c r="K703" s="393"/>
      <c r="L703" s="393"/>
      <c r="M703" s="393"/>
      <c r="N703" s="393"/>
      <c r="O703" s="393"/>
      <c r="P703" s="393"/>
    </row>
    <row r="704" spans="1:16" ht="57" customHeight="1">
      <c r="A704" s="393"/>
      <c r="B704" s="393"/>
      <c r="C704" s="393"/>
      <c r="D704" s="393"/>
      <c r="E704" s="393"/>
      <c r="F704" s="393"/>
      <c r="G704" s="393"/>
      <c r="H704" s="393"/>
      <c r="I704" s="393"/>
      <c r="J704" s="393"/>
      <c r="K704" s="393"/>
      <c r="L704" s="393"/>
      <c r="M704" s="393"/>
      <c r="N704" s="393"/>
      <c r="O704" s="393"/>
      <c r="P704" s="393"/>
    </row>
    <row r="705" spans="1:16" ht="57" customHeight="1">
      <c r="A705" s="393"/>
      <c r="B705" s="393"/>
      <c r="C705" s="393"/>
      <c r="D705" s="393"/>
      <c r="E705" s="393"/>
      <c r="F705" s="393"/>
      <c r="G705" s="393"/>
      <c r="H705" s="393"/>
      <c r="I705" s="393"/>
      <c r="J705" s="393"/>
      <c r="K705" s="393"/>
      <c r="L705" s="393"/>
      <c r="M705" s="393"/>
      <c r="N705" s="393"/>
      <c r="O705" s="393"/>
      <c r="P705" s="393"/>
    </row>
    <row r="706" spans="1:16" ht="57" customHeight="1">
      <c r="A706" s="393"/>
      <c r="B706" s="393"/>
      <c r="C706" s="393"/>
      <c r="D706" s="393"/>
      <c r="E706" s="393"/>
      <c r="F706" s="393"/>
      <c r="G706" s="393"/>
      <c r="H706" s="393"/>
      <c r="I706" s="393"/>
      <c r="J706" s="393"/>
      <c r="K706" s="393"/>
      <c r="L706" s="393"/>
      <c r="M706" s="393"/>
      <c r="N706" s="393"/>
      <c r="O706" s="393"/>
      <c r="P706" s="393"/>
    </row>
    <row r="707" spans="1:16" ht="57" customHeight="1">
      <c r="A707" s="393"/>
      <c r="B707" s="393"/>
      <c r="C707" s="393"/>
      <c r="D707" s="393"/>
      <c r="E707" s="393"/>
      <c r="F707" s="393"/>
      <c r="G707" s="393"/>
      <c r="H707" s="393"/>
      <c r="I707" s="393"/>
      <c r="J707" s="393"/>
      <c r="K707" s="393"/>
      <c r="L707" s="393"/>
      <c r="M707" s="393"/>
      <c r="N707" s="393"/>
      <c r="O707" s="393"/>
      <c r="P707" s="393"/>
    </row>
    <row r="708" spans="1:16" ht="57" customHeight="1">
      <c r="A708" s="393"/>
      <c r="B708" s="393"/>
      <c r="C708" s="393"/>
      <c r="D708" s="393"/>
      <c r="E708" s="393"/>
      <c r="F708" s="393"/>
      <c r="G708" s="393"/>
      <c r="H708" s="393"/>
      <c r="I708" s="393"/>
      <c r="J708" s="393"/>
      <c r="K708" s="393"/>
      <c r="L708" s="393"/>
      <c r="M708" s="393"/>
      <c r="N708" s="393"/>
      <c r="O708" s="393"/>
      <c r="P708" s="393"/>
    </row>
    <row r="709" spans="1:16" ht="57" customHeight="1">
      <c r="A709" s="393"/>
      <c r="B709" s="393"/>
      <c r="C709" s="393"/>
      <c r="D709" s="393"/>
      <c r="E709" s="393"/>
      <c r="F709" s="393"/>
      <c r="G709" s="393"/>
      <c r="H709" s="393"/>
      <c r="I709" s="393"/>
      <c r="J709" s="393"/>
      <c r="K709" s="393"/>
      <c r="L709" s="393"/>
      <c r="M709" s="393"/>
      <c r="N709" s="393"/>
      <c r="O709" s="393"/>
      <c r="P709" s="393"/>
    </row>
    <row r="710" spans="1:16" ht="57" customHeight="1">
      <c r="A710" s="393"/>
      <c r="B710" s="393"/>
      <c r="C710" s="393"/>
      <c r="D710" s="393"/>
      <c r="E710" s="393"/>
      <c r="F710" s="393"/>
      <c r="G710" s="393"/>
      <c r="H710" s="393"/>
      <c r="I710" s="393"/>
      <c r="J710" s="393"/>
      <c r="K710" s="393"/>
      <c r="L710" s="393"/>
      <c r="M710" s="393"/>
      <c r="N710" s="393"/>
      <c r="O710" s="393"/>
      <c r="P710" s="393"/>
    </row>
    <row r="711" spans="1:16" ht="57" customHeight="1">
      <c r="A711" s="393"/>
      <c r="B711" s="393"/>
      <c r="C711" s="393"/>
      <c r="D711" s="393"/>
      <c r="E711" s="393"/>
      <c r="F711" s="393"/>
      <c r="G711" s="393"/>
      <c r="H711" s="393"/>
      <c r="I711" s="393"/>
      <c r="J711" s="393"/>
      <c r="K711" s="393"/>
      <c r="L711" s="393"/>
      <c r="M711" s="393"/>
      <c r="N711" s="393"/>
      <c r="O711" s="393"/>
      <c r="P711" s="393"/>
    </row>
    <row r="712" spans="1:16" ht="57" customHeight="1">
      <c r="A712" s="393"/>
      <c r="B712" s="393"/>
      <c r="C712" s="393"/>
      <c r="D712" s="393"/>
      <c r="E712" s="393"/>
      <c r="F712" s="393"/>
      <c r="G712" s="393"/>
      <c r="H712" s="393"/>
      <c r="I712" s="393"/>
      <c r="J712" s="393"/>
      <c r="K712" s="393"/>
      <c r="L712" s="393"/>
      <c r="M712" s="393"/>
      <c r="N712" s="393"/>
      <c r="O712" s="393"/>
      <c r="P712" s="393"/>
    </row>
    <row r="713" spans="1:16" ht="57" customHeight="1">
      <c r="A713" s="393"/>
      <c r="B713" s="393"/>
      <c r="C713" s="393"/>
      <c r="D713" s="393"/>
      <c r="E713" s="393"/>
      <c r="F713" s="393"/>
      <c r="G713" s="393"/>
      <c r="H713" s="393"/>
      <c r="I713" s="393"/>
      <c r="J713" s="393"/>
      <c r="K713" s="393"/>
      <c r="L713" s="393"/>
      <c r="M713" s="393"/>
      <c r="N713" s="393"/>
      <c r="O713" s="393"/>
      <c r="P713" s="393"/>
    </row>
    <row r="714" spans="1:16" ht="57" customHeight="1">
      <c r="A714" s="393"/>
      <c r="B714" s="393"/>
      <c r="C714" s="393"/>
      <c r="D714" s="393"/>
      <c r="E714" s="393"/>
      <c r="F714" s="393"/>
      <c r="G714" s="393"/>
      <c r="H714" s="393"/>
      <c r="I714" s="393"/>
      <c r="J714" s="393"/>
      <c r="K714" s="393"/>
      <c r="L714" s="393"/>
      <c r="M714" s="393"/>
      <c r="N714" s="393"/>
      <c r="O714" s="393"/>
      <c r="P714" s="393"/>
    </row>
    <row r="715" spans="1:16" ht="57" customHeight="1">
      <c r="A715" s="393"/>
      <c r="B715" s="393"/>
      <c r="C715" s="393"/>
      <c r="D715" s="393"/>
      <c r="E715" s="393"/>
      <c r="F715" s="393"/>
      <c r="G715" s="393"/>
      <c r="H715" s="393"/>
      <c r="I715" s="393"/>
      <c r="J715" s="393"/>
      <c r="K715" s="393"/>
      <c r="L715" s="393"/>
      <c r="M715" s="393"/>
      <c r="N715" s="393"/>
      <c r="O715" s="393"/>
      <c r="P715" s="393"/>
    </row>
    <row r="716" spans="1:16" ht="57" customHeight="1">
      <c r="A716" s="393"/>
      <c r="B716" s="393"/>
      <c r="C716" s="393"/>
      <c r="D716" s="393"/>
      <c r="E716" s="393"/>
      <c r="F716" s="393"/>
      <c r="G716" s="393"/>
      <c r="H716" s="393"/>
      <c r="I716" s="393"/>
      <c r="J716" s="393"/>
      <c r="K716" s="393"/>
      <c r="L716" s="393"/>
      <c r="M716" s="393"/>
      <c r="N716" s="393"/>
      <c r="O716" s="393"/>
      <c r="P716" s="393"/>
    </row>
    <row r="717" spans="1:16" ht="57" customHeight="1">
      <c r="A717" s="393"/>
      <c r="B717" s="393"/>
      <c r="C717" s="393"/>
      <c r="D717" s="393"/>
      <c r="E717" s="393"/>
      <c r="F717" s="393"/>
      <c r="G717" s="393"/>
      <c r="H717" s="393"/>
      <c r="I717" s="393"/>
      <c r="J717" s="393"/>
      <c r="K717" s="393"/>
      <c r="L717" s="393"/>
      <c r="M717" s="393"/>
      <c r="N717" s="393"/>
      <c r="O717" s="393"/>
      <c r="P717" s="393"/>
    </row>
    <row r="718" spans="1:16" ht="57" customHeight="1">
      <c r="A718" s="393"/>
      <c r="B718" s="393"/>
      <c r="C718" s="393"/>
      <c r="D718" s="393"/>
      <c r="E718" s="393"/>
      <c r="F718" s="393"/>
      <c r="G718" s="393"/>
      <c r="H718" s="393"/>
      <c r="I718" s="393"/>
      <c r="J718" s="393"/>
      <c r="K718" s="393"/>
      <c r="L718" s="393"/>
      <c r="M718" s="393"/>
      <c r="N718" s="393"/>
      <c r="O718" s="393"/>
      <c r="P718" s="393"/>
    </row>
    <row r="719" spans="1:16" ht="57" customHeight="1">
      <c r="A719" s="393"/>
      <c r="B719" s="393"/>
      <c r="C719" s="393"/>
      <c r="D719" s="393"/>
      <c r="E719" s="393"/>
      <c r="F719" s="393"/>
      <c r="G719" s="393"/>
      <c r="H719" s="393"/>
      <c r="I719" s="393"/>
      <c r="J719" s="393"/>
      <c r="K719" s="393"/>
      <c r="L719" s="393"/>
      <c r="M719" s="393"/>
      <c r="N719" s="393"/>
      <c r="O719" s="393"/>
      <c r="P719" s="393"/>
    </row>
    <row r="720" spans="1:16" ht="57" customHeight="1">
      <c r="A720" s="393"/>
      <c r="B720" s="393"/>
      <c r="C720" s="393"/>
      <c r="D720" s="393"/>
      <c r="E720" s="393"/>
      <c r="F720" s="393"/>
      <c r="G720" s="393"/>
      <c r="H720" s="393"/>
      <c r="I720" s="393"/>
      <c r="J720" s="393"/>
      <c r="K720" s="393"/>
      <c r="L720" s="393"/>
      <c r="M720" s="393"/>
      <c r="N720" s="393"/>
      <c r="O720" s="393"/>
      <c r="P720" s="393"/>
    </row>
    <row r="721" spans="1:16" ht="57" customHeight="1">
      <c r="A721" s="393"/>
      <c r="B721" s="393"/>
      <c r="C721" s="393"/>
      <c r="D721" s="393"/>
      <c r="E721" s="393"/>
      <c r="F721" s="393"/>
      <c r="G721" s="393"/>
      <c r="H721" s="393"/>
      <c r="I721" s="393"/>
      <c r="J721" s="393"/>
      <c r="K721" s="393"/>
      <c r="L721" s="393"/>
      <c r="M721" s="393"/>
      <c r="N721" s="393"/>
      <c r="O721" s="393"/>
      <c r="P721" s="393"/>
    </row>
    <row r="722" spans="1:16" ht="57" customHeight="1">
      <c r="A722" s="393"/>
      <c r="B722" s="393"/>
      <c r="C722" s="393"/>
      <c r="D722" s="393"/>
      <c r="E722" s="393"/>
      <c r="F722" s="393"/>
      <c r="G722" s="393"/>
      <c r="H722" s="393"/>
      <c r="I722" s="393"/>
      <c r="J722" s="393"/>
      <c r="K722" s="393"/>
      <c r="L722" s="393"/>
      <c r="M722" s="393"/>
      <c r="N722" s="393"/>
      <c r="O722" s="393"/>
      <c r="P722" s="393"/>
    </row>
    <row r="723" spans="1:16" ht="57" customHeight="1">
      <c r="A723" s="393"/>
      <c r="B723" s="393"/>
      <c r="C723" s="393"/>
      <c r="D723" s="393"/>
      <c r="E723" s="393"/>
      <c r="F723" s="393"/>
      <c r="G723" s="393"/>
      <c r="H723" s="393"/>
      <c r="I723" s="393"/>
      <c r="J723" s="393"/>
      <c r="K723" s="393"/>
      <c r="L723" s="393"/>
      <c r="M723" s="393"/>
      <c r="N723" s="393"/>
      <c r="O723" s="393"/>
      <c r="P723" s="393"/>
    </row>
    <row r="724" spans="1:16" ht="57" customHeight="1">
      <c r="A724" s="393"/>
      <c r="B724" s="393"/>
      <c r="C724" s="393"/>
      <c r="D724" s="393"/>
      <c r="E724" s="393"/>
      <c r="F724" s="393"/>
      <c r="G724" s="393"/>
      <c r="H724" s="393"/>
      <c r="I724" s="393"/>
      <c r="J724" s="393"/>
      <c r="K724" s="393"/>
      <c r="L724" s="393"/>
      <c r="M724" s="393"/>
      <c r="N724" s="393"/>
      <c r="O724" s="393"/>
      <c r="P724" s="393"/>
    </row>
    <row r="725" spans="1:16" ht="57" customHeight="1">
      <c r="A725" s="393"/>
      <c r="B725" s="393"/>
      <c r="C725" s="393"/>
      <c r="D725" s="393"/>
      <c r="E725" s="393"/>
      <c r="F725" s="393"/>
      <c r="G725" s="393"/>
      <c r="H725" s="393"/>
      <c r="I725" s="393"/>
      <c r="J725" s="393"/>
      <c r="K725" s="393"/>
      <c r="L725" s="393"/>
      <c r="M725" s="393"/>
      <c r="N725" s="393"/>
      <c r="O725" s="393"/>
      <c r="P725" s="393"/>
    </row>
    <row r="726" spans="1:16" ht="57" customHeight="1">
      <c r="A726" s="393"/>
      <c r="B726" s="393"/>
      <c r="C726" s="393"/>
      <c r="D726" s="393"/>
      <c r="E726" s="393"/>
      <c r="F726" s="393"/>
      <c r="G726" s="393"/>
      <c r="H726" s="393"/>
      <c r="I726" s="393"/>
      <c r="J726" s="393"/>
      <c r="K726" s="393"/>
      <c r="L726" s="393"/>
      <c r="M726" s="393"/>
      <c r="N726" s="393"/>
      <c r="O726" s="393"/>
      <c r="P726" s="393"/>
    </row>
    <row r="727" spans="1:16" ht="57" customHeight="1">
      <c r="A727" s="393"/>
      <c r="B727" s="393"/>
      <c r="C727" s="393"/>
      <c r="D727" s="393"/>
      <c r="E727" s="393"/>
      <c r="F727" s="393"/>
      <c r="G727" s="393"/>
      <c r="H727" s="393"/>
      <c r="I727" s="393"/>
      <c r="J727" s="393"/>
      <c r="K727" s="393"/>
      <c r="L727" s="393"/>
      <c r="M727" s="393"/>
      <c r="N727" s="393"/>
      <c r="O727" s="393"/>
      <c r="P727" s="393"/>
    </row>
    <row r="728" spans="1:16" ht="57" customHeight="1">
      <c r="A728" s="393"/>
      <c r="B728" s="393"/>
      <c r="C728" s="393"/>
      <c r="D728" s="393"/>
      <c r="E728" s="393"/>
      <c r="F728" s="393"/>
      <c r="G728" s="393"/>
      <c r="H728" s="393"/>
      <c r="I728" s="393"/>
      <c r="J728" s="393"/>
      <c r="K728" s="393"/>
      <c r="L728" s="393"/>
      <c r="M728" s="393"/>
      <c r="N728" s="393"/>
      <c r="O728" s="393"/>
      <c r="P728" s="393"/>
    </row>
    <row r="729" spans="1:16" ht="57" customHeight="1">
      <c r="A729" s="393"/>
      <c r="B729" s="393"/>
      <c r="C729" s="393"/>
      <c r="D729" s="393"/>
      <c r="E729" s="393"/>
      <c r="F729" s="393"/>
      <c r="G729" s="393"/>
      <c r="H729" s="393"/>
      <c r="I729" s="393"/>
      <c r="J729" s="393"/>
      <c r="K729" s="393"/>
      <c r="L729" s="393"/>
      <c r="M729" s="393"/>
      <c r="N729" s="393"/>
      <c r="O729" s="393"/>
      <c r="P729" s="393"/>
    </row>
    <row r="730" spans="1:16" ht="57" customHeight="1">
      <c r="A730" s="393"/>
      <c r="B730" s="393"/>
      <c r="C730" s="393"/>
      <c r="D730" s="393"/>
      <c r="E730" s="393"/>
      <c r="F730" s="393"/>
      <c r="G730" s="393"/>
      <c r="H730" s="393"/>
      <c r="I730" s="393"/>
      <c r="J730" s="393"/>
      <c r="K730" s="393"/>
      <c r="L730" s="393"/>
      <c r="M730" s="393"/>
      <c r="N730" s="393"/>
      <c r="O730" s="393"/>
      <c r="P730" s="393"/>
    </row>
    <row r="731" spans="1:16" ht="57" customHeight="1">
      <c r="A731" s="393"/>
      <c r="B731" s="393"/>
      <c r="C731" s="393"/>
      <c r="D731" s="393"/>
      <c r="E731" s="393"/>
      <c r="F731" s="393"/>
      <c r="G731" s="393"/>
      <c r="H731" s="393"/>
      <c r="I731" s="393"/>
      <c r="J731" s="393"/>
      <c r="K731" s="393"/>
      <c r="L731" s="393"/>
      <c r="M731" s="393"/>
      <c r="N731" s="393"/>
      <c r="O731" s="393"/>
      <c r="P731" s="393"/>
    </row>
    <row r="732" spans="1:16" ht="57" customHeight="1">
      <c r="A732" s="393"/>
      <c r="B732" s="393"/>
      <c r="C732" s="393"/>
      <c r="D732" s="393"/>
      <c r="E732" s="393"/>
      <c r="F732" s="393"/>
      <c r="G732" s="393"/>
      <c r="H732" s="393"/>
      <c r="I732" s="393"/>
      <c r="J732" s="393"/>
      <c r="K732" s="393"/>
      <c r="L732" s="393"/>
      <c r="M732" s="393"/>
      <c r="N732" s="393"/>
      <c r="O732" s="393"/>
      <c r="P732" s="393"/>
    </row>
    <row r="733" spans="1:16" ht="57" customHeight="1">
      <c r="A733" s="393"/>
      <c r="B733" s="393"/>
      <c r="C733" s="393"/>
      <c r="D733" s="393"/>
      <c r="E733" s="393"/>
      <c r="F733" s="393"/>
      <c r="G733" s="393"/>
      <c r="H733" s="393"/>
      <c r="I733" s="393"/>
      <c r="J733" s="393"/>
      <c r="K733" s="393"/>
      <c r="L733" s="393"/>
      <c r="M733" s="393"/>
      <c r="N733" s="393"/>
      <c r="O733" s="393"/>
      <c r="P733" s="393"/>
    </row>
    <row r="734" spans="1:16" ht="57" customHeight="1">
      <c r="A734" s="393"/>
      <c r="B734" s="393"/>
      <c r="C734" s="393"/>
      <c r="D734" s="393"/>
      <c r="E734" s="393"/>
      <c r="F734" s="393"/>
      <c r="G734" s="393"/>
      <c r="H734" s="393"/>
      <c r="I734" s="393"/>
      <c r="J734" s="393"/>
      <c r="K734" s="393"/>
      <c r="L734" s="393"/>
      <c r="M734" s="393"/>
      <c r="N734" s="393"/>
      <c r="O734" s="393"/>
      <c r="P734" s="393"/>
    </row>
    <row r="735" spans="1:16" ht="57" customHeight="1">
      <c r="A735" s="393"/>
      <c r="B735" s="393"/>
      <c r="C735" s="393"/>
      <c r="D735" s="393"/>
      <c r="E735" s="393"/>
      <c r="F735" s="393"/>
      <c r="G735" s="393"/>
      <c r="H735" s="393"/>
      <c r="I735" s="393"/>
      <c r="J735" s="393"/>
      <c r="K735" s="393"/>
      <c r="L735" s="393"/>
      <c r="M735" s="393"/>
      <c r="N735" s="393"/>
      <c r="O735" s="393"/>
      <c r="P735" s="393"/>
    </row>
    <row r="736" spans="1:16" ht="57" customHeight="1">
      <c r="A736" s="393"/>
      <c r="B736" s="393"/>
      <c r="C736" s="393"/>
      <c r="D736" s="393"/>
      <c r="E736" s="393"/>
      <c r="F736" s="393"/>
      <c r="G736" s="393"/>
      <c r="H736" s="393"/>
      <c r="I736" s="393"/>
      <c r="J736" s="393"/>
      <c r="K736" s="393"/>
      <c r="L736" s="393"/>
      <c r="M736" s="393"/>
      <c r="N736" s="393"/>
      <c r="O736" s="393"/>
      <c r="P736" s="393"/>
    </row>
    <row r="737" spans="1:16" ht="57" customHeight="1">
      <c r="A737" s="393"/>
      <c r="B737" s="393"/>
      <c r="C737" s="393"/>
      <c r="D737" s="393"/>
      <c r="E737" s="393"/>
      <c r="F737" s="393"/>
      <c r="G737" s="393"/>
      <c r="H737" s="393"/>
      <c r="I737" s="393"/>
      <c r="J737" s="393"/>
      <c r="K737" s="393"/>
      <c r="L737" s="393"/>
      <c r="M737" s="393"/>
      <c r="N737" s="393"/>
      <c r="O737" s="393"/>
      <c r="P737" s="393"/>
    </row>
    <row r="738" spans="1:16" ht="57" customHeight="1">
      <c r="A738" s="393"/>
      <c r="B738" s="393"/>
      <c r="C738" s="393"/>
      <c r="D738" s="393"/>
      <c r="E738" s="393"/>
      <c r="F738" s="393"/>
      <c r="G738" s="393"/>
      <c r="H738" s="393"/>
      <c r="I738" s="393"/>
      <c r="J738" s="393"/>
      <c r="K738" s="393"/>
      <c r="L738" s="393"/>
      <c r="M738" s="393"/>
      <c r="N738" s="393"/>
      <c r="O738" s="393"/>
      <c r="P738" s="393"/>
    </row>
    <row r="739" spans="1:16" ht="57" customHeight="1">
      <c r="A739" s="393"/>
      <c r="B739" s="393"/>
      <c r="C739" s="393"/>
      <c r="D739" s="393"/>
      <c r="E739" s="393"/>
      <c r="F739" s="393"/>
      <c r="G739" s="393"/>
      <c r="H739" s="393"/>
      <c r="I739" s="393"/>
      <c r="J739" s="393"/>
      <c r="K739" s="393"/>
      <c r="L739" s="393"/>
      <c r="M739" s="393"/>
      <c r="N739" s="393"/>
      <c r="O739" s="393"/>
      <c r="P739" s="393"/>
    </row>
    <row r="740" spans="1:16" ht="57" customHeight="1">
      <c r="A740" s="393"/>
      <c r="B740" s="393"/>
      <c r="C740" s="393"/>
      <c r="D740" s="393"/>
      <c r="E740" s="393"/>
      <c r="F740" s="393"/>
      <c r="G740" s="393"/>
      <c r="H740" s="393"/>
      <c r="I740" s="393"/>
      <c r="J740" s="393"/>
      <c r="K740" s="393"/>
      <c r="L740" s="393"/>
      <c r="M740" s="393"/>
      <c r="N740" s="393"/>
      <c r="O740" s="393"/>
      <c r="P740" s="393"/>
    </row>
    <row r="741" spans="1:16" ht="57" customHeight="1">
      <c r="A741" s="393"/>
      <c r="B741" s="393"/>
      <c r="C741" s="393"/>
      <c r="D741" s="393"/>
      <c r="E741" s="393"/>
      <c r="F741" s="393"/>
      <c r="G741" s="393"/>
      <c r="H741" s="393"/>
      <c r="I741" s="393"/>
      <c r="J741" s="393"/>
      <c r="K741" s="393"/>
      <c r="L741" s="393"/>
      <c r="M741" s="393"/>
      <c r="N741" s="393"/>
      <c r="O741" s="393"/>
      <c r="P741" s="393"/>
    </row>
    <row r="742" spans="1:16" ht="57" customHeight="1">
      <c r="A742" s="393"/>
      <c r="B742" s="393"/>
      <c r="C742" s="393"/>
      <c r="D742" s="393"/>
      <c r="E742" s="393"/>
      <c r="F742" s="393"/>
      <c r="G742" s="393"/>
      <c r="H742" s="393"/>
      <c r="I742" s="393"/>
      <c r="J742" s="393"/>
      <c r="K742" s="393"/>
      <c r="L742" s="393"/>
      <c r="M742" s="393"/>
      <c r="N742" s="393"/>
      <c r="O742" s="393"/>
      <c r="P742" s="393"/>
    </row>
    <row r="743" spans="1:16" ht="57" customHeight="1">
      <c r="A743" s="393"/>
      <c r="B743" s="393"/>
      <c r="C743" s="393"/>
      <c r="D743" s="393"/>
      <c r="E743" s="393"/>
      <c r="F743" s="393"/>
      <c r="G743" s="393"/>
      <c r="H743" s="393"/>
      <c r="I743" s="393"/>
      <c r="J743" s="393"/>
      <c r="K743" s="393"/>
      <c r="L743" s="393"/>
      <c r="M743" s="393"/>
      <c r="N743" s="393"/>
      <c r="O743" s="393"/>
      <c r="P743" s="393"/>
    </row>
    <row r="744" spans="1:16" ht="57" customHeight="1">
      <c r="A744" s="393"/>
      <c r="B744" s="393"/>
      <c r="C744" s="393"/>
      <c r="D744" s="393"/>
      <c r="E744" s="393"/>
      <c r="F744" s="393"/>
      <c r="G744" s="393"/>
      <c r="H744" s="393"/>
      <c r="I744" s="393"/>
      <c r="J744" s="393"/>
      <c r="K744" s="393"/>
      <c r="L744" s="393"/>
      <c r="M744" s="393"/>
      <c r="N744" s="393"/>
      <c r="O744" s="393"/>
      <c r="P744" s="393"/>
    </row>
    <row r="745" spans="1:16" ht="57" customHeight="1">
      <c r="A745" s="393"/>
      <c r="B745" s="393"/>
      <c r="C745" s="393"/>
      <c r="D745" s="393"/>
      <c r="E745" s="393"/>
      <c r="F745" s="393"/>
      <c r="G745" s="393"/>
      <c r="H745" s="393"/>
      <c r="I745" s="393"/>
      <c r="J745" s="393"/>
      <c r="K745" s="393"/>
      <c r="L745" s="393"/>
      <c r="M745" s="393"/>
      <c r="N745" s="393"/>
      <c r="O745" s="393"/>
      <c r="P745" s="393"/>
    </row>
    <row r="746" spans="1:16" ht="57" customHeight="1">
      <c r="A746" s="393"/>
      <c r="B746" s="393"/>
      <c r="C746" s="393"/>
      <c r="D746" s="393"/>
      <c r="E746" s="393"/>
      <c r="F746" s="393"/>
      <c r="G746" s="393"/>
      <c r="H746" s="393"/>
      <c r="I746" s="393"/>
      <c r="J746" s="393"/>
      <c r="K746" s="393"/>
      <c r="L746" s="393"/>
      <c r="M746" s="393"/>
      <c r="N746" s="393"/>
      <c r="O746" s="393"/>
      <c r="P746" s="393"/>
    </row>
    <row r="747" spans="1:16" ht="57" customHeight="1">
      <c r="A747" s="393"/>
      <c r="B747" s="393"/>
      <c r="C747" s="393"/>
      <c r="D747" s="393"/>
      <c r="E747" s="393"/>
      <c r="F747" s="393"/>
      <c r="G747" s="393"/>
      <c r="H747" s="393"/>
      <c r="I747" s="393"/>
      <c r="J747" s="393"/>
      <c r="K747" s="393"/>
      <c r="L747" s="393"/>
      <c r="M747" s="393"/>
      <c r="N747" s="393"/>
      <c r="O747" s="393"/>
      <c r="P747" s="393"/>
    </row>
    <row r="748" spans="1:16" ht="57" customHeight="1">
      <c r="A748" s="393"/>
      <c r="B748" s="393"/>
      <c r="C748" s="393"/>
      <c r="D748" s="393"/>
      <c r="E748" s="393"/>
      <c r="F748" s="393"/>
      <c r="G748" s="393"/>
      <c r="H748" s="393"/>
      <c r="I748" s="393"/>
      <c r="J748" s="393"/>
      <c r="K748" s="393"/>
      <c r="L748" s="393"/>
      <c r="M748" s="393"/>
      <c r="N748" s="393"/>
      <c r="O748" s="393"/>
      <c r="P748" s="393"/>
    </row>
    <row r="749" spans="1:16" ht="57" customHeight="1">
      <c r="A749" s="393"/>
      <c r="B749" s="393"/>
      <c r="C749" s="393"/>
      <c r="D749" s="393"/>
      <c r="E749" s="393"/>
      <c r="F749" s="393"/>
      <c r="G749" s="393"/>
      <c r="H749" s="393"/>
      <c r="I749" s="393"/>
      <c r="J749" s="393"/>
      <c r="K749" s="393"/>
      <c r="L749" s="393"/>
      <c r="M749" s="393"/>
      <c r="N749" s="393"/>
      <c r="O749" s="393"/>
      <c r="P749" s="393"/>
    </row>
    <row r="750" spans="1:16" ht="57" customHeight="1">
      <c r="A750" s="393"/>
      <c r="B750" s="393"/>
      <c r="C750" s="393"/>
      <c r="D750" s="393"/>
      <c r="E750" s="393"/>
      <c r="F750" s="393"/>
      <c r="G750" s="393"/>
      <c r="H750" s="393"/>
      <c r="I750" s="393"/>
      <c r="J750" s="393"/>
      <c r="K750" s="393"/>
      <c r="L750" s="393"/>
      <c r="M750" s="393"/>
      <c r="N750" s="393"/>
      <c r="O750" s="393"/>
      <c r="P750" s="393"/>
    </row>
    <row r="751" spans="1:16" ht="57" customHeight="1">
      <c r="A751" s="393"/>
      <c r="B751" s="393"/>
      <c r="C751" s="393"/>
      <c r="D751" s="393"/>
      <c r="E751" s="393"/>
      <c r="F751" s="393"/>
      <c r="G751" s="393"/>
      <c r="H751" s="393"/>
      <c r="I751" s="393"/>
      <c r="J751" s="393"/>
      <c r="K751" s="393"/>
      <c r="L751" s="393"/>
      <c r="M751" s="393"/>
      <c r="N751" s="393"/>
      <c r="O751" s="393"/>
      <c r="P751" s="393"/>
    </row>
    <row r="752" spans="1:16" ht="57" customHeight="1">
      <c r="A752" s="393"/>
      <c r="B752" s="393"/>
      <c r="C752" s="393"/>
      <c r="D752" s="393"/>
      <c r="E752" s="393"/>
      <c r="F752" s="393"/>
      <c r="G752" s="393"/>
      <c r="H752" s="393"/>
      <c r="I752" s="393"/>
      <c r="J752" s="393"/>
      <c r="K752" s="393"/>
      <c r="L752" s="393"/>
      <c r="M752" s="393"/>
      <c r="N752" s="393"/>
      <c r="O752" s="393"/>
      <c r="P752" s="393"/>
    </row>
    <row r="753" spans="1:16" ht="57" customHeight="1">
      <c r="A753" s="393"/>
      <c r="B753" s="393"/>
      <c r="C753" s="393"/>
      <c r="D753" s="393"/>
      <c r="E753" s="393"/>
      <c r="F753" s="393"/>
      <c r="G753" s="393"/>
      <c r="H753" s="393"/>
      <c r="I753" s="393"/>
      <c r="J753" s="393"/>
      <c r="K753" s="393"/>
      <c r="L753" s="393"/>
      <c r="M753" s="393"/>
      <c r="N753" s="393"/>
      <c r="O753" s="393"/>
      <c r="P753" s="393"/>
    </row>
    <row r="754" spans="1:16" ht="57" customHeight="1">
      <c r="A754" s="393"/>
      <c r="B754" s="393"/>
      <c r="C754" s="393"/>
      <c r="D754" s="393"/>
      <c r="E754" s="393"/>
      <c r="F754" s="393"/>
      <c r="G754" s="393"/>
      <c r="H754" s="393"/>
      <c r="I754" s="393"/>
      <c r="J754" s="393"/>
      <c r="K754" s="393"/>
      <c r="L754" s="393"/>
      <c r="M754" s="393"/>
      <c r="N754" s="393"/>
      <c r="O754" s="393"/>
      <c r="P754" s="393"/>
    </row>
    <row r="755" spans="1:16" ht="57" customHeight="1">
      <c r="A755" s="393"/>
      <c r="B755" s="393"/>
      <c r="C755" s="393"/>
      <c r="D755" s="393"/>
      <c r="E755" s="393"/>
      <c r="F755" s="393"/>
      <c r="G755" s="393"/>
      <c r="H755" s="393"/>
      <c r="I755" s="393"/>
      <c r="J755" s="393"/>
      <c r="K755" s="393"/>
      <c r="L755" s="393"/>
      <c r="M755" s="393"/>
      <c r="N755" s="393"/>
      <c r="O755" s="393"/>
      <c r="P755" s="393"/>
    </row>
    <row r="756" spans="1:16" ht="57" customHeight="1">
      <c r="A756" s="393"/>
      <c r="B756" s="393"/>
      <c r="C756" s="393"/>
      <c r="D756" s="393"/>
      <c r="E756" s="393"/>
      <c r="F756" s="393"/>
      <c r="G756" s="393"/>
      <c r="H756" s="393"/>
      <c r="I756" s="393"/>
      <c r="J756" s="393"/>
      <c r="K756" s="393"/>
      <c r="L756" s="393"/>
      <c r="M756" s="393"/>
      <c r="N756" s="393"/>
      <c r="O756" s="393"/>
      <c r="P756" s="393"/>
    </row>
    <row r="757" spans="1:16" ht="57" customHeight="1">
      <c r="A757" s="393"/>
      <c r="B757" s="393"/>
      <c r="C757" s="393"/>
      <c r="D757" s="393"/>
      <c r="E757" s="393"/>
      <c r="F757" s="393"/>
      <c r="G757" s="393"/>
      <c r="H757" s="393"/>
      <c r="I757" s="393"/>
      <c r="J757" s="393"/>
      <c r="K757" s="393"/>
      <c r="L757" s="393"/>
      <c r="M757" s="393"/>
      <c r="N757" s="393"/>
      <c r="O757" s="393"/>
      <c r="P757" s="393"/>
    </row>
    <row r="758" spans="1:16" ht="57" customHeight="1">
      <c r="A758" s="393"/>
      <c r="B758" s="393"/>
      <c r="C758" s="393"/>
      <c r="D758" s="393"/>
      <c r="E758" s="393"/>
      <c r="F758" s="393"/>
      <c r="G758" s="393"/>
      <c r="H758" s="393"/>
      <c r="I758" s="393"/>
      <c r="J758" s="393"/>
      <c r="K758" s="393"/>
      <c r="L758" s="393"/>
      <c r="M758" s="393"/>
      <c r="N758" s="393"/>
      <c r="O758" s="393"/>
      <c r="P758" s="393"/>
    </row>
    <row r="759" spans="1:16" ht="57" customHeight="1">
      <c r="A759" s="393"/>
      <c r="B759" s="393"/>
      <c r="C759" s="393"/>
      <c r="D759" s="393"/>
      <c r="E759" s="393"/>
      <c r="F759" s="393"/>
      <c r="G759" s="393"/>
      <c r="H759" s="393"/>
      <c r="I759" s="393"/>
      <c r="J759" s="393"/>
      <c r="K759" s="393"/>
      <c r="L759" s="393"/>
      <c r="M759" s="393"/>
      <c r="N759" s="393"/>
      <c r="O759" s="393"/>
      <c r="P759" s="393"/>
    </row>
    <row r="760" spans="1:16" ht="57" customHeight="1">
      <c r="A760" s="393"/>
      <c r="B760" s="393"/>
      <c r="C760" s="393"/>
      <c r="D760" s="393"/>
      <c r="E760" s="393"/>
      <c r="F760" s="393"/>
      <c r="G760" s="393"/>
      <c r="H760" s="393"/>
      <c r="I760" s="393"/>
      <c r="J760" s="393"/>
      <c r="K760" s="393"/>
      <c r="L760" s="393"/>
      <c r="M760" s="393"/>
      <c r="N760" s="393"/>
      <c r="O760" s="393"/>
      <c r="P760" s="393"/>
    </row>
    <row r="761" spans="1:16" ht="57" customHeight="1">
      <c r="A761" s="393"/>
      <c r="B761" s="393"/>
      <c r="C761" s="393"/>
      <c r="D761" s="393"/>
      <c r="E761" s="393"/>
      <c r="F761" s="393"/>
      <c r="G761" s="393"/>
      <c r="H761" s="393"/>
      <c r="I761" s="393"/>
      <c r="J761" s="393"/>
      <c r="K761" s="393"/>
      <c r="L761" s="393"/>
      <c r="M761" s="393"/>
      <c r="N761" s="393"/>
      <c r="O761" s="393"/>
      <c r="P761" s="393"/>
    </row>
    <row r="762" spans="1:16" ht="57" customHeight="1">
      <c r="A762" s="393"/>
      <c r="B762" s="393"/>
      <c r="C762" s="393"/>
      <c r="D762" s="393"/>
      <c r="E762" s="393"/>
      <c r="F762" s="393"/>
      <c r="G762" s="393"/>
      <c r="H762" s="393"/>
      <c r="I762" s="393"/>
      <c r="J762" s="393"/>
      <c r="K762" s="393"/>
      <c r="L762" s="393"/>
      <c r="M762" s="393"/>
      <c r="N762" s="393"/>
      <c r="O762" s="393"/>
      <c r="P762" s="393"/>
    </row>
    <row r="763" spans="1:16" ht="57" customHeight="1">
      <c r="A763" s="393"/>
      <c r="B763" s="393"/>
      <c r="C763" s="393"/>
      <c r="D763" s="393"/>
      <c r="E763" s="393"/>
      <c r="F763" s="393"/>
      <c r="G763" s="393"/>
      <c r="H763" s="393"/>
      <c r="I763" s="393"/>
      <c r="J763" s="393"/>
      <c r="K763" s="393"/>
      <c r="L763" s="393"/>
      <c r="M763" s="393"/>
      <c r="N763" s="393"/>
      <c r="O763" s="393"/>
      <c r="P763" s="393"/>
    </row>
    <row r="764" spans="1:16" ht="57" customHeight="1">
      <c r="A764" s="393"/>
      <c r="B764" s="393"/>
      <c r="C764" s="393"/>
      <c r="D764" s="393"/>
      <c r="E764" s="393"/>
      <c r="F764" s="393"/>
      <c r="G764" s="393"/>
      <c r="H764" s="393"/>
      <c r="I764" s="393"/>
      <c r="J764" s="393"/>
      <c r="K764" s="393"/>
      <c r="L764" s="393"/>
      <c r="M764" s="393"/>
      <c r="N764" s="393"/>
      <c r="O764" s="393"/>
      <c r="P764" s="393"/>
    </row>
    <row r="765" spans="1:16" ht="57" customHeight="1">
      <c r="A765" s="393"/>
      <c r="B765" s="393"/>
      <c r="C765" s="393"/>
      <c r="D765" s="393"/>
      <c r="E765" s="393"/>
      <c r="F765" s="393"/>
      <c r="G765" s="393"/>
      <c r="H765" s="393"/>
      <c r="I765" s="393"/>
      <c r="J765" s="393"/>
      <c r="K765" s="393"/>
      <c r="L765" s="393"/>
      <c r="M765" s="393"/>
      <c r="N765" s="393"/>
      <c r="O765" s="393"/>
      <c r="P765" s="393"/>
    </row>
    <row r="766" spans="1:16" ht="57" customHeight="1">
      <c r="A766" s="393"/>
      <c r="B766" s="393"/>
      <c r="C766" s="393"/>
      <c r="D766" s="393"/>
      <c r="E766" s="393"/>
      <c r="F766" s="393"/>
      <c r="G766" s="393"/>
      <c r="H766" s="393"/>
      <c r="I766" s="393"/>
      <c r="J766" s="393"/>
      <c r="K766" s="393"/>
      <c r="L766" s="393"/>
      <c r="M766" s="393"/>
      <c r="N766" s="393"/>
      <c r="O766" s="393"/>
      <c r="P766" s="393"/>
    </row>
    <row r="767" spans="1:16" ht="57" customHeight="1">
      <c r="A767" s="393"/>
      <c r="B767" s="393"/>
      <c r="C767" s="393"/>
      <c r="D767" s="393"/>
      <c r="E767" s="393"/>
      <c r="F767" s="393"/>
      <c r="G767" s="393"/>
      <c r="H767" s="393"/>
      <c r="I767" s="393"/>
      <c r="J767" s="393"/>
      <c r="K767" s="393"/>
      <c r="L767" s="393"/>
      <c r="M767" s="393"/>
      <c r="N767" s="393"/>
      <c r="O767" s="393"/>
      <c r="P767" s="393"/>
    </row>
    <row r="768" spans="1:16" ht="57" customHeight="1">
      <c r="A768" s="393"/>
      <c r="B768" s="393"/>
      <c r="C768" s="393"/>
      <c r="D768" s="393"/>
      <c r="E768" s="393"/>
      <c r="F768" s="393"/>
      <c r="G768" s="393"/>
      <c r="H768" s="393"/>
      <c r="I768" s="393"/>
      <c r="J768" s="393"/>
      <c r="K768" s="393"/>
      <c r="L768" s="393"/>
      <c r="M768" s="393"/>
      <c r="N768" s="393"/>
      <c r="O768" s="393"/>
      <c r="P768" s="393"/>
    </row>
    <row r="769" spans="1:16" ht="57" customHeight="1">
      <c r="A769" s="393"/>
      <c r="B769" s="393"/>
      <c r="C769" s="393"/>
      <c r="D769" s="393"/>
      <c r="E769" s="393"/>
      <c r="F769" s="393"/>
      <c r="G769" s="393"/>
      <c r="H769" s="393"/>
      <c r="I769" s="393"/>
      <c r="J769" s="393"/>
      <c r="K769" s="393"/>
      <c r="L769" s="393"/>
      <c r="M769" s="393"/>
      <c r="N769" s="393"/>
      <c r="O769" s="393"/>
      <c r="P769" s="393"/>
    </row>
    <row r="770" spans="1:16" ht="57" customHeight="1">
      <c r="A770" s="393"/>
      <c r="B770" s="393"/>
      <c r="C770" s="393"/>
      <c r="D770" s="393"/>
      <c r="E770" s="393"/>
      <c r="F770" s="393"/>
      <c r="G770" s="393"/>
      <c r="H770" s="393"/>
      <c r="I770" s="393"/>
      <c r="J770" s="393"/>
      <c r="K770" s="393"/>
      <c r="L770" s="393"/>
      <c r="M770" s="393"/>
      <c r="N770" s="393"/>
      <c r="O770" s="393"/>
      <c r="P770" s="393"/>
    </row>
    <row r="771" spans="1:16" ht="57" customHeight="1">
      <c r="A771" s="393"/>
      <c r="B771" s="393"/>
      <c r="C771" s="393"/>
      <c r="D771" s="393"/>
      <c r="E771" s="393"/>
      <c r="F771" s="393"/>
      <c r="G771" s="393"/>
      <c r="H771" s="393"/>
      <c r="I771" s="393"/>
      <c r="J771" s="393"/>
      <c r="K771" s="393"/>
      <c r="L771" s="393"/>
      <c r="M771" s="393"/>
      <c r="N771" s="393"/>
      <c r="O771" s="393"/>
      <c r="P771" s="393"/>
    </row>
    <row r="772" spans="1:16" ht="57" customHeight="1">
      <c r="A772" s="393"/>
      <c r="B772" s="393"/>
      <c r="C772" s="393"/>
      <c r="D772" s="393"/>
      <c r="E772" s="393"/>
      <c r="F772" s="393"/>
      <c r="G772" s="393"/>
      <c r="H772" s="393"/>
      <c r="I772" s="393"/>
      <c r="J772" s="393"/>
      <c r="K772" s="393"/>
      <c r="L772" s="393"/>
      <c r="M772" s="393"/>
      <c r="N772" s="393"/>
      <c r="O772" s="393"/>
      <c r="P772" s="393"/>
    </row>
    <row r="773" spans="1:16" ht="57" customHeight="1">
      <c r="A773" s="393"/>
      <c r="B773" s="393"/>
      <c r="C773" s="393"/>
      <c r="D773" s="393"/>
      <c r="E773" s="393"/>
      <c r="F773" s="393"/>
      <c r="G773" s="393"/>
      <c r="H773" s="393"/>
      <c r="I773" s="393"/>
      <c r="J773" s="393"/>
      <c r="K773" s="393"/>
      <c r="L773" s="393"/>
      <c r="M773" s="393"/>
      <c r="N773" s="393"/>
      <c r="O773" s="393"/>
      <c r="P773" s="393"/>
    </row>
    <row r="774" spans="1:16" ht="57" customHeight="1">
      <c r="A774" s="393"/>
      <c r="B774" s="393"/>
      <c r="C774" s="393"/>
      <c r="D774" s="393"/>
      <c r="E774" s="393"/>
      <c r="F774" s="393"/>
      <c r="G774" s="393"/>
      <c r="H774" s="393"/>
      <c r="I774" s="393"/>
      <c r="J774" s="393"/>
      <c r="K774" s="393"/>
      <c r="L774" s="393"/>
      <c r="M774" s="393"/>
      <c r="N774" s="393"/>
      <c r="O774" s="393"/>
      <c r="P774" s="393"/>
    </row>
    <row r="775" spans="1:16" ht="57" customHeight="1">
      <c r="A775" s="393"/>
      <c r="B775" s="393"/>
      <c r="C775" s="393"/>
      <c r="D775" s="393"/>
      <c r="E775" s="393"/>
      <c r="F775" s="393"/>
      <c r="G775" s="393"/>
      <c r="H775" s="393"/>
      <c r="I775" s="393"/>
      <c r="J775" s="393"/>
      <c r="K775" s="393"/>
      <c r="L775" s="393"/>
      <c r="M775" s="393"/>
      <c r="N775" s="393"/>
      <c r="O775" s="393"/>
      <c r="P775" s="393"/>
    </row>
    <row r="776" spans="1:16" ht="57" customHeight="1">
      <c r="A776" s="393"/>
      <c r="B776" s="393"/>
      <c r="C776" s="393"/>
      <c r="D776" s="393"/>
      <c r="E776" s="393"/>
      <c r="F776" s="393"/>
      <c r="G776" s="393"/>
      <c r="H776" s="393"/>
      <c r="I776" s="393"/>
      <c r="J776" s="393"/>
      <c r="K776" s="393"/>
      <c r="L776" s="393"/>
      <c r="M776" s="393"/>
      <c r="N776" s="393"/>
      <c r="O776" s="393"/>
      <c r="P776" s="393"/>
    </row>
    <row r="777" spans="1:16" ht="57" customHeight="1">
      <c r="A777" s="393"/>
      <c r="B777" s="393"/>
      <c r="C777" s="393"/>
      <c r="D777" s="393"/>
      <c r="E777" s="393"/>
      <c r="F777" s="393"/>
      <c r="G777" s="393"/>
      <c r="H777" s="393"/>
      <c r="I777" s="393"/>
      <c r="J777" s="393"/>
      <c r="K777" s="393"/>
      <c r="L777" s="393"/>
      <c r="M777" s="393"/>
      <c r="N777" s="393"/>
      <c r="O777" s="393"/>
      <c r="P777" s="393"/>
    </row>
    <row r="778" spans="1:16" ht="57" customHeight="1">
      <c r="A778" s="393"/>
      <c r="B778" s="393"/>
      <c r="C778" s="393"/>
      <c r="D778" s="393"/>
      <c r="E778" s="393"/>
      <c r="F778" s="393"/>
      <c r="G778" s="393"/>
      <c r="H778" s="393"/>
      <c r="I778" s="393"/>
      <c r="J778" s="393"/>
      <c r="K778" s="393"/>
      <c r="L778" s="393"/>
      <c r="M778" s="393"/>
      <c r="N778" s="393"/>
      <c r="O778" s="393"/>
      <c r="P778" s="393"/>
    </row>
    <row r="779" spans="1:16" ht="57" customHeight="1">
      <c r="A779" s="393"/>
      <c r="B779" s="393"/>
      <c r="C779" s="393"/>
      <c r="D779" s="393"/>
      <c r="E779" s="393"/>
      <c r="F779" s="393"/>
      <c r="G779" s="393"/>
      <c r="H779" s="393"/>
      <c r="I779" s="393"/>
      <c r="J779" s="393"/>
      <c r="K779" s="393"/>
      <c r="L779" s="393"/>
      <c r="M779" s="393"/>
      <c r="N779" s="393"/>
      <c r="O779" s="393"/>
      <c r="P779" s="393"/>
    </row>
    <row r="780" spans="1:16" ht="57" customHeight="1">
      <c r="A780" s="393"/>
      <c r="B780" s="393"/>
      <c r="C780" s="393"/>
      <c r="D780" s="393"/>
      <c r="E780" s="393"/>
      <c r="F780" s="393"/>
      <c r="G780" s="393"/>
      <c r="H780" s="393"/>
      <c r="I780" s="393"/>
      <c r="J780" s="393"/>
      <c r="K780" s="393"/>
      <c r="L780" s="393"/>
      <c r="M780" s="393"/>
      <c r="N780" s="393"/>
      <c r="O780" s="393"/>
      <c r="P780" s="393"/>
    </row>
    <row r="781" spans="1:16" ht="57" customHeight="1">
      <c r="A781" s="393"/>
      <c r="B781" s="393"/>
      <c r="C781" s="393"/>
      <c r="D781" s="393"/>
      <c r="E781" s="393"/>
      <c r="F781" s="393"/>
      <c r="G781" s="393"/>
      <c r="H781" s="393"/>
      <c r="I781" s="393"/>
      <c r="J781" s="393"/>
      <c r="K781" s="393"/>
      <c r="L781" s="393"/>
      <c r="M781" s="393"/>
      <c r="N781" s="393"/>
      <c r="O781" s="393"/>
      <c r="P781" s="393"/>
    </row>
    <row r="782" spans="1:16" ht="57" customHeight="1">
      <c r="A782" s="393"/>
      <c r="B782" s="393"/>
      <c r="C782" s="393"/>
      <c r="D782" s="393"/>
      <c r="E782" s="393"/>
      <c r="F782" s="393"/>
      <c r="G782" s="393"/>
      <c r="H782" s="393"/>
      <c r="I782" s="393"/>
      <c r="J782" s="393"/>
      <c r="K782" s="393"/>
      <c r="L782" s="393"/>
      <c r="M782" s="393"/>
      <c r="N782" s="393"/>
      <c r="O782" s="393"/>
      <c r="P782" s="393"/>
    </row>
    <row r="783" spans="1:16" ht="57" customHeight="1">
      <c r="A783" s="393"/>
      <c r="B783" s="393"/>
      <c r="C783" s="393"/>
      <c r="D783" s="393"/>
      <c r="E783" s="393"/>
      <c r="F783" s="393"/>
      <c r="G783" s="393"/>
      <c r="H783" s="393"/>
      <c r="I783" s="393"/>
      <c r="J783" s="393"/>
      <c r="K783" s="393"/>
      <c r="L783" s="393"/>
      <c r="M783" s="393"/>
      <c r="N783" s="393"/>
      <c r="O783" s="393"/>
      <c r="P783" s="393"/>
    </row>
    <row r="784" spans="1:16" ht="57" customHeight="1">
      <c r="A784" s="393"/>
      <c r="B784" s="393"/>
      <c r="C784" s="393"/>
      <c r="D784" s="393"/>
      <c r="E784" s="393"/>
      <c r="F784" s="393"/>
      <c r="G784" s="393"/>
      <c r="H784" s="393"/>
      <c r="I784" s="393"/>
      <c r="J784" s="393"/>
      <c r="K784" s="393"/>
      <c r="L784" s="393"/>
      <c r="M784" s="393"/>
      <c r="N784" s="393"/>
      <c r="O784" s="393"/>
      <c r="P784" s="393"/>
    </row>
    <row r="785" spans="1:16" ht="57" customHeight="1">
      <c r="A785" s="393"/>
      <c r="B785" s="393"/>
      <c r="C785" s="393"/>
      <c r="D785" s="393"/>
      <c r="E785" s="393"/>
      <c r="F785" s="393"/>
      <c r="G785" s="393"/>
      <c r="H785" s="393"/>
      <c r="I785" s="393"/>
      <c r="J785" s="393"/>
      <c r="K785" s="393"/>
      <c r="L785" s="393"/>
      <c r="M785" s="393"/>
      <c r="N785" s="393"/>
      <c r="O785" s="393"/>
      <c r="P785" s="393"/>
    </row>
    <row r="786" spans="1:16" ht="57" customHeight="1">
      <c r="A786" s="393"/>
      <c r="B786" s="393"/>
      <c r="C786" s="393"/>
      <c r="D786" s="393"/>
      <c r="E786" s="393"/>
      <c r="F786" s="393"/>
      <c r="G786" s="393"/>
      <c r="H786" s="393"/>
      <c r="I786" s="393"/>
      <c r="J786" s="393"/>
      <c r="K786" s="393"/>
      <c r="L786" s="393"/>
      <c r="M786" s="393"/>
      <c r="N786" s="393"/>
      <c r="O786" s="393"/>
      <c r="P786" s="393"/>
    </row>
    <row r="787" spans="1:16" ht="57" customHeight="1">
      <c r="A787" s="393"/>
      <c r="B787" s="393"/>
      <c r="C787" s="393"/>
      <c r="D787" s="393"/>
      <c r="E787" s="393"/>
      <c r="F787" s="393"/>
      <c r="G787" s="393"/>
      <c r="H787" s="393"/>
      <c r="I787" s="393"/>
      <c r="J787" s="393"/>
      <c r="K787" s="393"/>
      <c r="L787" s="393"/>
      <c r="M787" s="393"/>
      <c r="N787" s="393"/>
      <c r="O787" s="393"/>
      <c r="P787" s="393"/>
    </row>
    <row r="788" spans="1:16" ht="57" customHeight="1">
      <c r="A788" s="393"/>
      <c r="B788" s="393"/>
      <c r="C788" s="393"/>
      <c r="D788" s="393"/>
      <c r="E788" s="393"/>
      <c r="F788" s="393"/>
      <c r="G788" s="393"/>
      <c r="H788" s="393"/>
      <c r="I788" s="393"/>
      <c r="J788" s="393"/>
      <c r="K788" s="393"/>
      <c r="L788" s="393"/>
      <c r="M788" s="393"/>
      <c r="N788" s="393"/>
      <c r="O788" s="393"/>
      <c r="P788" s="393"/>
    </row>
    <row r="789" spans="1:16" ht="57" customHeight="1">
      <c r="A789" s="393"/>
      <c r="B789" s="393"/>
      <c r="C789" s="393"/>
      <c r="D789" s="393"/>
      <c r="E789" s="393"/>
      <c r="F789" s="393"/>
      <c r="G789" s="393"/>
      <c r="H789" s="393"/>
      <c r="I789" s="393"/>
      <c r="J789" s="393"/>
      <c r="K789" s="393"/>
      <c r="L789" s="393"/>
      <c r="M789" s="393"/>
      <c r="N789" s="393"/>
      <c r="O789" s="393"/>
      <c r="P789" s="393"/>
    </row>
    <row r="790" spans="1:16" ht="57" customHeight="1">
      <c r="A790" s="393"/>
      <c r="B790" s="393"/>
      <c r="C790" s="393"/>
      <c r="D790" s="393"/>
      <c r="E790" s="393"/>
      <c r="F790" s="393"/>
      <c r="G790" s="393"/>
      <c r="H790" s="393"/>
      <c r="I790" s="393"/>
      <c r="J790" s="393"/>
      <c r="K790" s="393"/>
      <c r="L790" s="393"/>
      <c r="M790" s="393"/>
      <c r="N790" s="393"/>
      <c r="O790" s="393"/>
      <c r="P790" s="393"/>
    </row>
    <row r="791" spans="1:16" ht="57" customHeight="1">
      <c r="A791" s="393"/>
      <c r="B791" s="393"/>
      <c r="C791" s="393"/>
      <c r="D791" s="393"/>
      <c r="E791" s="393"/>
      <c r="F791" s="393"/>
      <c r="G791" s="393"/>
      <c r="H791" s="393"/>
      <c r="I791" s="393"/>
      <c r="J791" s="393"/>
      <c r="K791" s="393"/>
      <c r="L791" s="393"/>
      <c r="M791" s="393"/>
      <c r="N791" s="393"/>
      <c r="O791" s="393"/>
      <c r="P791" s="393"/>
    </row>
    <row r="792" spans="1:16" ht="57" customHeight="1">
      <c r="A792" s="393"/>
      <c r="B792" s="393"/>
      <c r="C792" s="393"/>
      <c r="D792" s="393"/>
      <c r="E792" s="393"/>
      <c r="F792" s="393"/>
      <c r="G792" s="393"/>
      <c r="H792" s="393"/>
      <c r="I792" s="393"/>
      <c r="J792" s="393"/>
      <c r="K792" s="393"/>
      <c r="L792" s="393"/>
      <c r="M792" s="393"/>
      <c r="N792" s="393"/>
      <c r="O792" s="393"/>
      <c r="P792" s="393"/>
    </row>
    <row r="793" spans="1:16" ht="57" customHeight="1">
      <c r="A793" s="393"/>
      <c r="B793" s="393"/>
      <c r="C793" s="393"/>
      <c r="D793" s="393"/>
      <c r="E793" s="393"/>
      <c r="F793" s="393"/>
      <c r="G793" s="393"/>
      <c r="H793" s="393"/>
      <c r="I793" s="393"/>
      <c r="J793" s="393"/>
      <c r="K793" s="393"/>
      <c r="L793" s="393"/>
      <c r="M793" s="393"/>
      <c r="N793" s="393"/>
      <c r="O793" s="393"/>
      <c r="P793" s="393"/>
    </row>
    <row r="794" spans="1:16" ht="57" customHeight="1">
      <c r="A794" s="393"/>
      <c r="B794" s="393"/>
      <c r="C794" s="393"/>
      <c r="D794" s="393"/>
      <c r="E794" s="393"/>
      <c r="F794" s="393"/>
      <c r="G794" s="393"/>
      <c r="H794" s="393"/>
      <c r="I794" s="393"/>
      <c r="J794" s="393"/>
      <c r="K794" s="393"/>
      <c r="L794" s="393"/>
      <c r="M794" s="393"/>
      <c r="N794" s="393"/>
      <c r="O794" s="393"/>
      <c r="P794" s="393"/>
    </row>
    <row r="795" spans="1:16" ht="57" customHeight="1">
      <c r="A795" s="393"/>
      <c r="B795" s="393"/>
      <c r="C795" s="393"/>
      <c r="D795" s="393"/>
      <c r="E795" s="393"/>
      <c r="F795" s="393"/>
      <c r="G795" s="393"/>
      <c r="H795" s="393"/>
      <c r="I795" s="393"/>
      <c r="J795" s="393"/>
      <c r="K795" s="393"/>
      <c r="L795" s="393"/>
      <c r="M795" s="393"/>
      <c r="N795" s="393"/>
      <c r="O795" s="393"/>
      <c r="P795" s="393"/>
    </row>
    <row r="796" spans="1:16" ht="57" customHeight="1">
      <c r="A796" s="393"/>
      <c r="B796" s="393"/>
      <c r="C796" s="393"/>
      <c r="D796" s="393"/>
      <c r="E796" s="393"/>
      <c r="F796" s="393"/>
      <c r="G796" s="393"/>
      <c r="H796" s="393"/>
      <c r="I796" s="393"/>
      <c r="J796" s="393"/>
      <c r="K796" s="393"/>
      <c r="L796" s="393"/>
      <c r="M796" s="393"/>
      <c r="N796" s="393"/>
      <c r="O796" s="393"/>
      <c r="P796" s="393"/>
    </row>
    <row r="797" spans="1:16" ht="57" customHeight="1">
      <c r="A797" s="393"/>
      <c r="B797" s="393"/>
      <c r="C797" s="393"/>
      <c r="D797" s="393"/>
      <c r="E797" s="393"/>
      <c r="F797" s="393"/>
      <c r="G797" s="393"/>
      <c r="H797" s="393"/>
      <c r="I797" s="393"/>
      <c r="J797" s="393"/>
      <c r="K797" s="393"/>
      <c r="L797" s="393"/>
      <c r="M797" s="393"/>
      <c r="N797" s="393"/>
      <c r="O797" s="393"/>
      <c r="P797" s="393"/>
    </row>
    <row r="798" spans="1:16" ht="57" customHeight="1">
      <c r="A798" s="393"/>
      <c r="B798" s="393"/>
      <c r="C798" s="393"/>
      <c r="D798" s="393"/>
      <c r="E798" s="393"/>
      <c r="F798" s="393"/>
      <c r="G798" s="393"/>
      <c r="H798" s="393"/>
      <c r="I798" s="393"/>
      <c r="J798" s="393"/>
      <c r="K798" s="393"/>
      <c r="L798" s="393"/>
      <c r="M798" s="393"/>
      <c r="N798" s="393"/>
      <c r="O798" s="393"/>
      <c r="P798" s="393"/>
    </row>
    <row r="799" spans="1:16" ht="57" customHeight="1">
      <c r="A799" s="393"/>
      <c r="B799" s="393"/>
      <c r="C799" s="393"/>
      <c r="D799" s="393"/>
      <c r="E799" s="393"/>
      <c r="F799" s="393"/>
      <c r="G799" s="393"/>
      <c r="H799" s="393"/>
      <c r="I799" s="393"/>
      <c r="J799" s="393"/>
      <c r="K799" s="393"/>
      <c r="L799" s="393"/>
      <c r="M799" s="393"/>
      <c r="N799" s="393"/>
      <c r="O799" s="393"/>
      <c r="P799" s="393"/>
    </row>
    <row r="800" spans="1:16" ht="57" customHeight="1">
      <c r="A800" s="393"/>
      <c r="B800" s="393"/>
      <c r="C800" s="393"/>
      <c r="D800" s="393"/>
      <c r="E800" s="393"/>
      <c r="F800" s="393"/>
      <c r="G800" s="393"/>
      <c r="H800" s="393"/>
      <c r="I800" s="393"/>
      <c r="J800" s="393"/>
      <c r="K800" s="393"/>
      <c r="L800" s="393"/>
      <c r="M800" s="393"/>
      <c r="N800" s="393"/>
      <c r="O800" s="393"/>
      <c r="P800" s="393"/>
    </row>
    <row r="801" spans="1:16" ht="57" customHeight="1">
      <c r="A801" s="393"/>
      <c r="B801" s="393"/>
      <c r="C801" s="393"/>
      <c r="D801" s="393"/>
      <c r="E801" s="393"/>
      <c r="F801" s="393"/>
      <c r="G801" s="393"/>
      <c r="H801" s="393"/>
      <c r="I801" s="393"/>
      <c r="J801" s="393"/>
      <c r="K801" s="393"/>
      <c r="L801" s="393"/>
      <c r="M801" s="393"/>
      <c r="N801" s="393"/>
      <c r="O801" s="393"/>
      <c r="P801" s="393"/>
    </row>
    <row r="802" spans="1:16" ht="57" customHeight="1">
      <c r="A802" s="393"/>
      <c r="B802" s="393"/>
      <c r="C802" s="393"/>
      <c r="D802" s="393"/>
      <c r="E802" s="393"/>
      <c r="F802" s="393"/>
      <c r="G802" s="393"/>
      <c r="H802" s="393"/>
      <c r="I802" s="393"/>
      <c r="J802" s="393"/>
      <c r="K802" s="393"/>
      <c r="L802" s="393"/>
      <c r="M802" s="393"/>
      <c r="N802" s="393"/>
      <c r="O802" s="393"/>
      <c r="P802" s="393"/>
    </row>
    <row r="803" spans="1:16" ht="57" customHeight="1">
      <c r="A803" s="393"/>
      <c r="B803" s="393"/>
      <c r="C803" s="393"/>
      <c r="D803" s="393"/>
      <c r="E803" s="393"/>
      <c r="F803" s="393"/>
      <c r="G803" s="393"/>
      <c r="H803" s="393"/>
      <c r="I803" s="393"/>
      <c r="J803" s="393"/>
      <c r="K803" s="393"/>
      <c r="L803" s="393"/>
      <c r="M803" s="393"/>
      <c r="N803" s="393"/>
      <c r="O803" s="393"/>
      <c r="P803" s="393"/>
    </row>
    <row r="804" spans="1:16" ht="57" customHeight="1">
      <c r="A804" s="393"/>
      <c r="B804" s="393"/>
      <c r="C804" s="393"/>
      <c r="D804" s="393"/>
      <c r="E804" s="393"/>
      <c r="F804" s="393"/>
      <c r="G804" s="393"/>
      <c r="H804" s="393"/>
      <c r="I804" s="393"/>
      <c r="J804" s="393"/>
      <c r="K804" s="393"/>
      <c r="L804" s="393"/>
      <c r="M804" s="393"/>
      <c r="N804" s="393"/>
      <c r="O804" s="393"/>
      <c r="P804" s="393"/>
    </row>
    <row r="805" spans="1:16" ht="57" customHeight="1">
      <c r="A805" s="393"/>
      <c r="B805" s="393"/>
      <c r="C805" s="393"/>
      <c r="D805" s="393"/>
      <c r="E805" s="393"/>
      <c r="F805" s="393"/>
      <c r="G805" s="393"/>
      <c r="H805" s="393"/>
      <c r="I805" s="393"/>
      <c r="J805" s="393"/>
      <c r="K805" s="393"/>
      <c r="L805" s="393"/>
      <c r="M805" s="393"/>
      <c r="N805" s="393"/>
      <c r="O805" s="393"/>
      <c r="P805" s="393"/>
    </row>
    <row r="806" spans="1:16" ht="57" customHeight="1">
      <c r="A806" s="393"/>
      <c r="B806" s="393"/>
      <c r="C806" s="393"/>
      <c r="D806" s="393"/>
      <c r="E806" s="393"/>
      <c r="F806" s="393"/>
      <c r="G806" s="393"/>
      <c r="H806" s="393"/>
      <c r="I806" s="393"/>
      <c r="J806" s="393"/>
      <c r="K806" s="393"/>
      <c r="L806" s="393"/>
      <c r="M806" s="393"/>
      <c r="N806" s="393"/>
      <c r="O806" s="393"/>
      <c r="P806" s="393"/>
    </row>
    <row r="807" spans="1:16" ht="57" customHeight="1">
      <c r="A807" s="393"/>
      <c r="B807" s="393"/>
      <c r="C807" s="393"/>
      <c r="D807" s="393"/>
      <c r="E807" s="393"/>
      <c r="F807" s="393"/>
      <c r="G807" s="393"/>
      <c r="H807" s="393"/>
      <c r="I807" s="393"/>
      <c r="J807" s="393"/>
      <c r="K807" s="393"/>
      <c r="L807" s="393"/>
      <c r="M807" s="393"/>
      <c r="N807" s="393"/>
      <c r="O807" s="393"/>
      <c r="P807" s="393"/>
    </row>
    <row r="808" spans="1:16" ht="57" customHeight="1">
      <c r="A808" s="393"/>
      <c r="B808" s="393"/>
      <c r="C808" s="393"/>
      <c r="D808" s="393"/>
      <c r="E808" s="393"/>
      <c r="F808" s="393"/>
      <c r="G808" s="393"/>
      <c r="H808" s="393"/>
      <c r="I808" s="393"/>
      <c r="J808" s="393"/>
      <c r="K808" s="393"/>
      <c r="L808" s="393"/>
      <c r="M808" s="393"/>
      <c r="N808" s="393"/>
      <c r="O808" s="393"/>
      <c r="P808" s="393"/>
    </row>
    <row r="809" spans="1:16" ht="57" customHeight="1">
      <c r="A809" s="393"/>
      <c r="B809" s="393"/>
      <c r="C809" s="393"/>
      <c r="D809" s="393"/>
      <c r="E809" s="393"/>
      <c r="F809" s="393"/>
      <c r="G809" s="393"/>
      <c r="H809" s="393"/>
      <c r="I809" s="393"/>
      <c r="J809" s="393"/>
      <c r="K809" s="393"/>
      <c r="L809" s="393"/>
      <c r="M809" s="393"/>
      <c r="N809" s="393"/>
      <c r="O809" s="393"/>
      <c r="P809" s="393"/>
    </row>
    <row r="810" spans="1:16" ht="57" customHeight="1">
      <c r="A810" s="393"/>
      <c r="B810" s="393"/>
      <c r="C810" s="393"/>
      <c r="D810" s="393"/>
      <c r="E810" s="393"/>
      <c r="F810" s="393"/>
      <c r="G810" s="393"/>
      <c r="H810" s="393"/>
      <c r="I810" s="393"/>
      <c r="J810" s="393"/>
      <c r="K810" s="393"/>
      <c r="L810" s="393"/>
      <c r="M810" s="393"/>
      <c r="N810" s="393"/>
      <c r="O810" s="393"/>
      <c r="P810" s="393"/>
    </row>
    <row r="811" spans="1:16" ht="57" customHeight="1">
      <c r="A811" s="393"/>
      <c r="B811" s="393"/>
      <c r="C811" s="393"/>
      <c r="D811" s="393"/>
      <c r="E811" s="393"/>
      <c r="F811" s="393"/>
      <c r="G811" s="393"/>
      <c r="H811" s="393"/>
      <c r="I811" s="393"/>
      <c r="J811" s="393"/>
      <c r="K811" s="393"/>
      <c r="L811" s="393"/>
      <c r="M811" s="393"/>
      <c r="N811" s="393"/>
      <c r="O811" s="393"/>
      <c r="P811" s="393"/>
    </row>
    <row r="812" spans="1:16" ht="57" customHeight="1">
      <c r="A812" s="393"/>
      <c r="B812" s="393"/>
      <c r="C812" s="393"/>
      <c r="D812" s="393"/>
      <c r="E812" s="393"/>
      <c r="F812" s="393"/>
      <c r="G812" s="393"/>
      <c r="H812" s="393"/>
      <c r="I812" s="393"/>
      <c r="J812" s="393"/>
      <c r="K812" s="393"/>
      <c r="L812" s="393"/>
      <c r="M812" s="393"/>
      <c r="N812" s="393"/>
      <c r="O812" s="393"/>
      <c r="P812" s="393"/>
    </row>
    <row r="813" spans="1:16" ht="57" customHeight="1">
      <c r="A813" s="393"/>
      <c r="B813" s="393"/>
      <c r="C813" s="393"/>
      <c r="D813" s="393"/>
      <c r="E813" s="393"/>
      <c r="F813" s="393"/>
      <c r="G813" s="393"/>
      <c r="H813" s="393"/>
      <c r="I813" s="393"/>
      <c r="J813" s="393"/>
      <c r="K813" s="393"/>
      <c r="L813" s="393"/>
      <c r="M813" s="393"/>
      <c r="N813" s="393"/>
      <c r="O813" s="393"/>
      <c r="P813" s="393"/>
    </row>
    <row r="814" spans="1:16" ht="57" customHeight="1">
      <c r="A814" s="393"/>
      <c r="B814" s="393"/>
      <c r="C814" s="393"/>
      <c r="D814" s="393"/>
      <c r="E814" s="393"/>
      <c r="F814" s="393"/>
      <c r="G814" s="393"/>
      <c r="H814" s="393"/>
      <c r="I814" s="393"/>
      <c r="J814" s="393"/>
      <c r="K814" s="393"/>
      <c r="L814" s="393"/>
      <c r="M814" s="393"/>
      <c r="N814" s="393"/>
      <c r="O814" s="393"/>
      <c r="P814" s="393"/>
    </row>
    <row r="815" spans="1:16" ht="57" customHeight="1">
      <c r="A815" s="393"/>
      <c r="B815" s="393"/>
      <c r="C815" s="393"/>
      <c r="D815" s="393"/>
      <c r="E815" s="393"/>
      <c r="F815" s="393"/>
      <c r="G815" s="393"/>
      <c r="H815" s="393"/>
      <c r="I815" s="393"/>
      <c r="J815" s="393"/>
      <c r="K815" s="393"/>
      <c r="L815" s="393"/>
      <c r="M815" s="393"/>
      <c r="N815" s="393"/>
      <c r="O815" s="393"/>
      <c r="P815" s="393"/>
    </row>
    <row r="816" spans="1:16" ht="57" customHeight="1">
      <c r="A816" s="393"/>
      <c r="B816" s="393"/>
      <c r="C816" s="393"/>
      <c r="D816" s="393"/>
      <c r="E816" s="393"/>
      <c r="F816" s="393"/>
      <c r="G816" s="393"/>
      <c r="H816" s="393"/>
      <c r="I816" s="393"/>
      <c r="J816" s="393"/>
      <c r="K816" s="393"/>
      <c r="L816" s="393"/>
      <c r="M816" s="393"/>
      <c r="N816" s="393"/>
      <c r="O816" s="393"/>
      <c r="P816" s="393"/>
    </row>
    <row r="817" spans="1:16" ht="57" customHeight="1">
      <c r="A817" s="393"/>
      <c r="B817" s="393"/>
      <c r="C817" s="393"/>
      <c r="D817" s="393"/>
      <c r="E817" s="393"/>
      <c r="F817" s="393"/>
      <c r="G817" s="393"/>
      <c r="H817" s="393"/>
      <c r="I817" s="393"/>
      <c r="J817" s="393"/>
      <c r="K817" s="393"/>
      <c r="L817" s="393"/>
      <c r="M817" s="393"/>
      <c r="N817" s="393"/>
      <c r="O817" s="393"/>
      <c r="P817" s="393"/>
    </row>
    <row r="818" spans="1:16" ht="57" customHeight="1">
      <c r="A818" s="393"/>
      <c r="B818" s="393"/>
      <c r="C818" s="393"/>
      <c r="D818" s="393"/>
      <c r="E818" s="393"/>
      <c r="F818" s="393"/>
      <c r="G818" s="393"/>
      <c r="H818" s="393"/>
      <c r="I818" s="393"/>
      <c r="J818" s="393"/>
      <c r="K818" s="393"/>
      <c r="L818" s="393"/>
      <c r="M818" s="393"/>
      <c r="N818" s="393"/>
      <c r="O818" s="393"/>
      <c r="P818" s="393"/>
    </row>
    <row r="819" spans="1:16" ht="57" customHeight="1">
      <c r="A819" s="393"/>
      <c r="B819" s="393"/>
      <c r="C819" s="393"/>
      <c r="D819" s="393"/>
      <c r="E819" s="393"/>
      <c r="F819" s="393"/>
      <c r="G819" s="393"/>
      <c r="H819" s="393"/>
      <c r="I819" s="393"/>
      <c r="J819" s="393"/>
      <c r="K819" s="393"/>
      <c r="L819" s="393"/>
      <c r="M819" s="393"/>
      <c r="N819" s="393"/>
      <c r="O819" s="393"/>
      <c r="P819" s="393"/>
    </row>
    <row r="820" spans="1:16" ht="57" customHeight="1">
      <c r="A820" s="393"/>
      <c r="B820" s="393"/>
      <c r="C820" s="393"/>
      <c r="D820" s="393"/>
      <c r="E820" s="393"/>
      <c r="F820" s="393"/>
      <c r="G820" s="393"/>
      <c r="H820" s="393"/>
      <c r="I820" s="393"/>
      <c r="J820" s="393"/>
      <c r="K820" s="393"/>
      <c r="L820" s="393"/>
      <c r="M820" s="393"/>
      <c r="N820" s="393"/>
      <c r="O820" s="393"/>
      <c r="P820" s="393"/>
    </row>
    <row r="821" spans="1:16" ht="57" customHeight="1">
      <c r="A821" s="393"/>
      <c r="B821" s="393"/>
      <c r="C821" s="393"/>
      <c r="D821" s="393"/>
      <c r="E821" s="393"/>
      <c r="F821" s="393"/>
      <c r="G821" s="393"/>
      <c r="H821" s="393"/>
      <c r="I821" s="393"/>
      <c r="J821" s="393"/>
      <c r="K821" s="393"/>
      <c r="L821" s="393"/>
      <c r="M821" s="393"/>
      <c r="N821" s="393"/>
      <c r="O821" s="393"/>
      <c r="P821" s="393"/>
    </row>
    <row r="822" spans="1:16" ht="57" customHeight="1">
      <c r="A822" s="393"/>
      <c r="B822" s="393"/>
      <c r="C822" s="393"/>
      <c r="D822" s="393"/>
      <c r="E822" s="393"/>
      <c r="F822" s="393"/>
      <c r="G822" s="393"/>
      <c r="H822" s="393"/>
      <c r="I822" s="393"/>
      <c r="J822" s="393"/>
      <c r="K822" s="393"/>
      <c r="L822" s="393"/>
      <c r="M822" s="393"/>
      <c r="N822" s="393"/>
      <c r="O822" s="393"/>
      <c r="P822" s="393"/>
    </row>
    <row r="823" spans="1:16" ht="57" customHeight="1">
      <c r="A823" s="393"/>
      <c r="B823" s="393"/>
      <c r="C823" s="393"/>
      <c r="D823" s="393"/>
      <c r="E823" s="393"/>
      <c r="F823" s="393"/>
      <c r="G823" s="393"/>
      <c r="H823" s="393"/>
      <c r="I823" s="393"/>
      <c r="J823" s="393"/>
      <c r="K823" s="393"/>
      <c r="L823" s="393"/>
      <c r="M823" s="393"/>
      <c r="N823" s="393"/>
      <c r="O823" s="393"/>
      <c r="P823" s="393"/>
    </row>
    <row r="824" spans="1:16" ht="57" customHeight="1">
      <c r="A824" s="393"/>
      <c r="B824" s="393"/>
      <c r="C824" s="393"/>
      <c r="D824" s="393"/>
      <c r="E824" s="393"/>
      <c r="F824" s="393"/>
      <c r="G824" s="393"/>
      <c r="H824" s="393"/>
      <c r="I824" s="393"/>
      <c r="J824" s="393"/>
      <c r="K824" s="393"/>
      <c r="L824" s="393"/>
      <c r="M824" s="393"/>
      <c r="N824" s="393"/>
      <c r="O824" s="393"/>
      <c r="P824" s="393"/>
    </row>
    <row r="825" spans="1:16" ht="57" customHeight="1">
      <c r="A825" s="393"/>
      <c r="B825" s="393"/>
      <c r="C825" s="393"/>
      <c r="D825" s="393"/>
      <c r="E825" s="393"/>
      <c r="F825" s="393"/>
      <c r="G825" s="393"/>
      <c r="H825" s="393"/>
      <c r="I825" s="393"/>
      <c r="J825" s="393"/>
      <c r="K825" s="393"/>
      <c r="L825" s="393"/>
      <c r="M825" s="393"/>
      <c r="N825" s="393"/>
      <c r="O825" s="393"/>
      <c r="P825" s="393"/>
    </row>
    <row r="826" spans="1:16" ht="57" customHeight="1">
      <c r="A826" s="393"/>
      <c r="B826" s="393"/>
      <c r="C826" s="393"/>
      <c r="D826" s="393"/>
      <c r="E826" s="393"/>
      <c r="F826" s="393"/>
      <c r="G826" s="393"/>
      <c r="H826" s="393"/>
      <c r="I826" s="393"/>
      <c r="J826" s="393"/>
      <c r="K826" s="393"/>
      <c r="L826" s="393"/>
      <c r="M826" s="393"/>
      <c r="N826" s="393"/>
      <c r="O826" s="393"/>
      <c r="P826" s="393"/>
    </row>
    <row r="827" spans="1:16" ht="57" customHeight="1">
      <c r="A827" s="393"/>
      <c r="B827" s="393"/>
      <c r="C827" s="393"/>
      <c r="D827" s="393"/>
      <c r="E827" s="393"/>
      <c r="F827" s="393"/>
      <c r="G827" s="393"/>
      <c r="H827" s="393"/>
      <c r="I827" s="393"/>
      <c r="J827" s="393"/>
      <c r="K827" s="393"/>
      <c r="L827" s="393"/>
      <c r="M827" s="393"/>
      <c r="N827" s="393"/>
      <c r="O827" s="393"/>
      <c r="P827" s="393"/>
    </row>
    <row r="828" spans="1:16" ht="57" customHeight="1">
      <c r="A828" s="393"/>
      <c r="B828" s="393"/>
      <c r="C828" s="393"/>
      <c r="D828" s="393"/>
      <c r="E828" s="393"/>
      <c r="F828" s="393"/>
      <c r="G828" s="393"/>
      <c r="H828" s="393"/>
      <c r="I828" s="393"/>
      <c r="J828" s="393"/>
      <c r="K828" s="393"/>
      <c r="L828" s="393"/>
      <c r="M828" s="393"/>
      <c r="N828" s="393"/>
      <c r="O828" s="393"/>
      <c r="P828" s="393"/>
    </row>
    <row r="829" spans="1:16" ht="57" customHeight="1">
      <c r="A829" s="393"/>
      <c r="B829" s="393"/>
      <c r="C829" s="393"/>
      <c r="D829" s="393"/>
      <c r="E829" s="393"/>
      <c r="F829" s="393"/>
      <c r="G829" s="393"/>
      <c r="H829" s="393"/>
      <c r="I829" s="393"/>
      <c r="J829" s="393"/>
      <c r="K829" s="393"/>
      <c r="L829" s="393"/>
      <c r="M829" s="393"/>
      <c r="N829" s="393"/>
      <c r="O829" s="393"/>
      <c r="P829" s="393"/>
    </row>
    <row r="830" spans="1:16" ht="57" customHeight="1">
      <c r="A830" s="393"/>
      <c r="B830" s="393"/>
      <c r="C830" s="393"/>
      <c r="D830" s="393"/>
      <c r="E830" s="393"/>
      <c r="F830" s="393"/>
      <c r="G830" s="393"/>
      <c r="H830" s="393"/>
      <c r="I830" s="393"/>
      <c r="J830" s="393"/>
      <c r="K830" s="393"/>
      <c r="L830" s="393"/>
      <c r="M830" s="393"/>
      <c r="N830" s="393"/>
      <c r="O830" s="393"/>
      <c r="P830" s="393"/>
    </row>
    <row r="831" spans="1:16" ht="57" customHeight="1">
      <c r="A831" s="393"/>
      <c r="B831" s="393"/>
      <c r="C831" s="393"/>
      <c r="D831" s="393"/>
      <c r="E831" s="393"/>
      <c r="F831" s="393"/>
      <c r="G831" s="393"/>
      <c r="H831" s="393"/>
      <c r="I831" s="393"/>
      <c r="J831" s="393"/>
      <c r="K831" s="393"/>
      <c r="L831" s="393"/>
      <c r="M831" s="393"/>
      <c r="N831" s="393"/>
      <c r="O831" s="393"/>
      <c r="P831" s="393"/>
    </row>
    <row r="832" spans="1:16" ht="57" customHeight="1">
      <c r="A832" s="393"/>
      <c r="B832" s="393"/>
      <c r="C832" s="393"/>
      <c r="D832" s="393"/>
      <c r="E832" s="393"/>
      <c r="F832" s="393"/>
      <c r="G832" s="393"/>
      <c r="H832" s="393"/>
      <c r="I832" s="393"/>
      <c r="J832" s="393"/>
      <c r="K832" s="393"/>
      <c r="L832" s="393"/>
      <c r="M832" s="393"/>
      <c r="N832" s="393"/>
      <c r="O832" s="393"/>
      <c r="P832" s="393"/>
    </row>
    <row r="833" spans="1:16" ht="57" customHeight="1">
      <c r="A833" s="393"/>
      <c r="B833" s="393"/>
      <c r="C833" s="393"/>
      <c r="D833" s="393"/>
      <c r="E833" s="393"/>
      <c r="F833" s="393"/>
      <c r="G833" s="393"/>
      <c r="H833" s="393"/>
      <c r="I833" s="393"/>
      <c r="J833" s="393"/>
      <c r="K833" s="393"/>
      <c r="L833" s="393"/>
      <c r="M833" s="393"/>
      <c r="N833" s="393"/>
      <c r="O833" s="393"/>
      <c r="P833" s="393"/>
    </row>
    <row r="834" spans="1:16" ht="57" customHeight="1">
      <c r="A834" s="393"/>
      <c r="B834" s="393"/>
      <c r="C834" s="393"/>
      <c r="D834" s="393"/>
      <c r="E834" s="393"/>
      <c r="F834" s="393"/>
      <c r="G834" s="393"/>
      <c r="H834" s="393"/>
      <c r="I834" s="393"/>
      <c r="J834" s="393"/>
      <c r="K834" s="393"/>
      <c r="L834" s="393"/>
      <c r="M834" s="393"/>
      <c r="N834" s="393"/>
      <c r="O834" s="393"/>
      <c r="P834" s="393"/>
    </row>
    <row r="835" spans="1:16" ht="57" customHeight="1">
      <c r="A835" s="393"/>
      <c r="B835" s="393"/>
      <c r="C835" s="393"/>
      <c r="D835" s="393"/>
      <c r="E835" s="393"/>
      <c r="F835" s="393"/>
      <c r="G835" s="393"/>
      <c r="H835" s="393"/>
      <c r="I835" s="393"/>
      <c r="J835" s="393"/>
      <c r="K835" s="393"/>
      <c r="L835" s="393"/>
      <c r="M835" s="393"/>
      <c r="N835" s="393"/>
      <c r="O835" s="393"/>
      <c r="P835" s="393"/>
    </row>
    <row r="836" spans="1:16" ht="57" customHeight="1">
      <c r="A836" s="393"/>
      <c r="B836" s="393"/>
      <c r="C836" s="393"/>
      <c r="D836" s="393"/>
      <c r="E836" s="393"/>
      <c r="F836" s="393"/>
      <c r="G836" s="393"/>
      <c r="H836" s="393"/>
      <c r="I836" s="393"/>
      <c r="J836" s="393"/>
      <c r="K836" s="393"/>
      <c r="L836" s="393"/>
      <c r="M836" s="393"/>
      <c r="N836" s="393"/>
      <c r="O836" s="393"/>
      <c r="P836" s="393"/>
    </row>
    <row r="837" spans="1:16" ht="57" customHeight="1">
      <c r="A837" s="393"/>
      <c r="B837" s="393"/>
      <c r="C837" s="393"/>
      <c r="D837" s="393"/>
      <c r="E837" s="393"/>
      <c r="F837" s="393"/>
      <c r="G837" s="393"/>
      <c r="H837" s="393"/>
      <c r="I837" s="393"/>
      <c r="J837" s="393"/>
      <c r="K837" s="393"/>
      <c r="L837" s="393"/>
      <c r="M837" s="393"/>
      <c r="N837" s="393"/>
      <c r="O837" s="393"/>
      <c r="P837" s="393"/>
    </row>
    <row r="838" spans="1:16" ht="57" customHeight="1">
      <c r="A838" s="393"/>
      <c r="B838" s="393"/>
      <c r="C838" s="393"/>
      <c r="D838" s="393"/>
      <c r="E838" s="393"/>
      <c r="F838" s="393"/>
      <c r="G838" s="393"/>
      <c r="H838" s="393"/>
      <c r="I838" s="393"/>
      <c r="J838" s="393"/>
      <c r="K838" s="393"/>
      <c r="L838" s="393"/>
      <c r="M838" s="393"/>
      <c r="N838" s="393"/>
      <c r="O838" s="393"/>
      <c r="P838" s="393"/>
    </row>
    <row r="839" spans="1:16" ht="57" customHeight="1">
      <c r="A839" s="393"/>
      <c r="B839" s="393"/>
      <c r="C839" s="393"/>
      <c r="D839" s="393"/>
      <c r="E839" s="393"/>
      <c r="F839" s="393"/>
      <c r="G839" s="393"/>
      <c r="H839" s="393"/>
      <c r="I839" s="393"/>
      <c r="J839" s="393"/>
      <c r="K839" s="393"/>
      <c r="L839" s="393"/>
      <c r="M839" s="393"/>
      <c r="N839" s="393"/>
      <c r="O839" s="393"/>
      <c r="P839" s="393"/>
    </row>
    <row r="840" spans="1:16" ht="57" customHeight="1">
      <c r="A840" s="393"/>
      <c r="B840" s="393"/>
      <c r="C840" s="393"/>
      <c r="D840" s="393"/>
      <c r="E840" s="393"/>
      <c r="F840" s="393"/>
      <c r="G840" s="393"/>
      <c r="H840" s="393"/>
      <c r="I840" s="393"/>
      <c r="J840" s="393"/>
      <c r="K840" s="393"/>
      <c r="L840" s="393"/>
      <c r="M840" s="393"/>
      <c r="N840" s="393"/>
      <c r="O840" s="393"/>
      <c r="P840" s="393"/>
    </row>
    <row r="841" spans="1:16" ht="57" customHeight="1">
      <c r="A841" s="393"/>
      <c r="B841" s="393"/>
      <c r="C841" s="393"/>
      <c r="D841" s="393"/>
      <c r="E841" s="393"/>
      <c r="F841" s="393"/>
      <c r="G841" s="393"/>
      <c r="H841" s="393"/>
      <c r="I841" s="393"/>
      <c r="J841" s="393"/>
      <c r="K841" s="393"/>
      <c r="L841" s="393"/>
      <c r="M841" s="393"/>
      <c r="N841" s="393"/>
      <c r="O841" s="393"/>
      <c r="P841" s="393"/>
    </row>
    <row r="842" spans="1:16" ht="57" customHeight="1">
      <c r="A842" s="393"/>
      <c r="B842" s="393"/>
      <c r="C842" s="393"/>
      <c r="D842" s="393"/>
      <c r="E842" s="393"/>
      <c r="F842" s="393"/>
      <c r="G842" s="393"/>
      <c r="H842" s="393"/>
      <c r="I842" s="393"/>
      <c r="J842" s="393"/>
      <c r="K842" s="393"/>
      <c r="L842" s="393"/>
      <c r="M842" s="393"/>
      <c r="N842" s="393"/>
      <c r="O842" s="393"/>
      <c r="P842" s="393"/>
    </row>
    <row r="843" spans="1:16" ht="57" customHeight="1">
      <c r="A843" s="393"/>
      <c r="B843" s="393"/>
      <c r="C843" s="393"/>
      <c r="D843" s="393"/>
      <c r="E843" s="393"/>
      <c r="F843" s="393"/>
      <c r="G843" s="393"/>
      <c r="H843" s="393"/>
      <c r="I843" s="393"/>
      <c r="J843" s="393"/>
      <c r="K843" s="393"/>
      <c r="L843" s="393"/>
      <c r="M843" s="393"/>
      <c r="N843" s="393"/>
      <c r="O843" s="393"/>
      <c r="P843" s="393"/>
    </row>
    <row r="844" spans="1:16" ht="57" customHeight="1">
      <c r="A844" s="393"/>
      <c r="B844" s="393"/>
      <c r="C844" s="393"/>
      <c r="D844" s="393"/>
      <c r="E844" s="393"/>
      <c r="F844" s="393"/>
      <c r="G844" s="393"/>
      <c r="H844" s="393"/>
      <c r="I844" s="393"/>
      <c r="J844" s="393"/>
      <c r="K844" s="393"/>
      <c r="L844" s="393"/>
      <c r="M844" s="393"/>
      <c r="N844" s="393"/>
      <c r="O844" s="393"/>
      <c r="P844" s="393"/>
    </row>
    <row r="845" spans="1:16" ht="57" customHeight="1">
      <c r="A845" s="393"/>
      <c r="B845" s="393"/>
      <c r="C845" s="393"/>
      <c r="D845" s="393"/>
      <c r="E845" s="393"/>
      <c r="F845" s="393"/>
      <c r="G845" s="393"/>
      <c r="H845" s="393"/>
      <c r="I845" s="393"/>
      <c r="J845" s="393"/>
      <c r="K845" s="393"/>
      <c r="L845" s="393"/>
      <c r="M845" s="393"/>
      <c r="N845" s="393"/>
      <c r="O845" s="393"/>
      <c r="P845" s="393"/>
    </row>
    <row r="846" spans="1:16" ht="57" customHeight="1">
      <c r="A846" s="393"/>
      <c r="B846" s="393"/>
      <c r="C846" s="393"/>
      <c r="D846" s="393"/>
      <c r="E846" s="393"/>
      <c r="F846" s="393"/>
      <c r="G846" s="393"/>
      <c r="H846" s="393"/>
      <c r="I846" s="393"/>
      <c r="J846" s="393"/>
      <c r="K846" s="393"/>
      <c r="L846" s="393"/>
      <c r="M846" s="393"/>
      <c r="N846" s="393"/>
      <c r="O846" s="393"/>
      <c r="P846" s="393"/>
    </row>
    <row r="847" spans="1:16" ht="57" customHeight="1">
      <c r="A847" s="393"/>
      <c r="B847" s="393"/>
      <c r="C847" s="393"/>
      <c r="D847" s="393"/>
      <c r="E847" s="393"/>
      <c r="F847" s="393"/>
      <c r="G847" s="393"/>
      <c r="H847" s="393"/>
      <c r="I847" s="393"/>
      <c r="J847" s="393"/>
      <c r="K847" s="393"/>
      <c r="L847" s="393"/>
      <c r="M847" s="393"/>
      <c r="N847" s="393"/>
      <c r="O847" s="393"/>
      <c r="P847" s="393"/>
    </row>
    <row r="848" spans="1:16" ht="57" customHeight="1">
      <c r="A848" s="393"/>
      <c r="B848" s="393"/>
      <c r="C848" s="393"/>
      <c r="D848" s="393"/>
      <c r="E848" s="393"/>
      <c r="F848" s="393"/>
      <c r="G848" s="393"/>
      <c r="H848" s="393"/>
      <c r="I848" s="393"/>
      <c r="J848" s="393"/>
      <c r="K848" s="393"/>
      <c r="L848" s="393"/>
      <c r="M848" s="393"/>
      <c r="N848" s="393"/>
      <c r="O848" s="393"/>
      <c r="P848" s="393"/>
    </row>
    <row r="849" spans="1:16" ht="57" customHeight="1">
      <c r="A849" s="393"/>
      <c r="B849" s="393"/>
      <c r="C849" s="393"/>
      <c r="D849" s="393"/>
      <c r="E849" s="393"/>
      <c r="F849" s="393"/>
      <c r="G849" s="393"/>
      <c r="H849" s="393"/>
      <c r="I849" s="393"/>
      <c r="J849" s="393"/>
      <c r="K849" s="393"/>
      <c r="L849" s="393"/>
      <c r="M849" s="393"/>
      <c r="N849" s="393"/>
      <c r="O849" s="393"/>
      <c r="P849" s="393"/>
    </row>
    <row r="850" spans="1:16" ht="57" customHeight="1">
      <c r="A850" s="393"/>
      <c r="B850" s="393"/>
      <c r="C850" s="393"/>
      <c r="D850" s="393"/>
      <c r="E850" s="393"/>
      <c r="F850" s="393"/>
      <c r="G850" s="393"/>
      <c r="H850" s="393"/>
      <c r="I850" s="393"/>
      <c r="J850" s="393"/>
      <c r="K850" s="393"/>
      <c r="L850" s="393"/>
      <c r="M850" s="393"/>
      <c r="N850" s="393"/>
      <c r="O850" s="393"/>
      <c r="P850" s="393"/>
    </row>
    <row r="851" spans="1:16" ht="57" customHeight="1">
      <c r="A851" s="393"/>
      <c r="B851" s="393"/>
      <c r="C851" s="393"/>
      <c r="D851" s="393"/>
      <c r="E851" s="393"/>
      <c r="F851" s="393"/>
      <c r="G851" s="393"/>
      <c r="H851" s="393"/>
      <c r="I851" s="393"/>
      <c r="J851" s="393"/>
      <c r="K851" s="393"/>
      <c r="L851" s="393"/>
      <c r="M851" s="393"/>
      <c r="N851" s="393"/>
      <c r="O851" s="393"/>
      <c r="P851" s="393"/>
    </row>
    <row r="852" spans="1:16" ht="57" customHeight="1">
      <c r="A852" s="393"/>
      <c r="B852" s="393"/>
      <c r="C852" s="393"/>
      <c r="D852" s="393"/>
      <c r="E852" s="393"/>
      <c r="F852" s="393"/>
      <c r="G852" s="393"/>
      <c r="H852" s="393"/>
      <c r="I852" s="393"/>
      <c r="J852" s="393"/>
      <c r="K852" s="393"/>
      <c r="L852" s="393"/>
      <c r="M852" s="393"/>
      <c r="N852" s="393"/>
      <c r="O852" s="393"/>
      <c r="P852" s="393"/>
    </row>
    <row r="853" spans="1:16" ht="57" customHeight="1">
      <c r="A853" s="393"/>
      <c r="B853" s="393"/>
      <c r="C853" s="393"/>
      <c r="D853" s="393"/>
      <c r="E853" s="393"/>
      <c r="F853" s="393"/>
      <c r="G853" s="393"/>
      <c r="H853" s="393"/>
      <c r="I853" s="393"/>
      <c r="J853" s="393"/>
      <c r="K853" s="393"/>
      <c r="L853" s="393"/>
      <c r="M853" s="393"/>
      <c r="N853" s="393"/>
      <c r="O853" s="393"/>
      <c r="P853" s="393"/>
    </row>
    <row r="854" spans="1:16" ht="57" customHeight="1">
      <c r="A854" s="393"/>
      <c r="B854" s="393"/>
      <c r="C854" s="393"/>
      <c r="D854" s="393"/>
      <c r="E854" s="393"/>
      <c r="F854" s="393"/>
      <c r="G854" s="393"/>
      <c r="H854" s="393"/>
      <c r="I854" s="393"/>
      <c r="J854" s="393"/>
      <c r="K854" s="393"/>
      <c r="L854" s="393"/>
      <c r="M854" s="393"/>
      <c r="N854" s="393"/>
      <c r="O854" s="393"/>
      <c r="P854" s="393"/>
    </row>
    <row r="855" spans="1:16" ht="57" customHeight="1">
      <c r="A855" s="393"/>
      <c r="B855" s="393"/>
      <c r="C855" s="393"/>
      <c r="D855" s="393"/>
      <c r="E855" s="393"/>
      <c r="F855" s="393"/>
      <c r="G855" s="393"/>
      <c r="H855" s="393"/>
      <c r="I855" s="393"/>
      <c r="J855" s="393"/>
      <c r="K855" s="393"/>
      <c r="L855" s="393"/>
      <c r="M855" s="393"/>
      <c r="N855" s="393"/>
      <c r="O855" s="393"/>
      <c r="P855" s="393"/>
    </row>
    <row r="856" spans="1:16" ht="57" customHeight="1">
      <c r="A856" s="393"/>
      <c r="B856" s="393"/>
      <c r="C856" s="393"/>
      <c r="D856" s="393"/>
      <c r="E856" s="393"/>
      <c r="F856" s="393"/>
      <c r="G856" s="393"/>
      <c r="H856" s="393"/>
      <c r="I856" s="393"/>
      <c r="J856" s="393"/>
      <c r="K856" s="393"/>
      <c r="L856" s="393"/>
      <c r="M856" s="393"/>
      <c r="N856" s="393"/>
      <c r="O856" s="393"/>
      <c r="P856" s="393"/>
    </row>
    <row r="857" spans="1:16" ht="57" customHeight="1">
      <c r="A857" s="393"/>
      <c r="B857" s="393"/>
      <c r="C857" s="393"/>
      <c r="D857" s="393"/>
      <c r="E857" s="393"/>
      <c r="F857" s="393"/>
      <c r="G857" s="393"/>
      <c r="H857" s="393"/>
      <c r="I857" s="393"/>
      <c r="J857" s="393"/>
      <c r="K857" s="393"/>
      <c r="L857" s="393"/>
      <c r="M857" s="393"/>
      <c r="N857" s="393"/>
      <c r="O857" s="393"/>
      <c r="P857" s="393"/>
    </row>
    <row r="858" spans="1:16" ht="57" customHeight="1">
      <c r="A858" s="393"/>
      <c r="B858" s="393"/>
      <c r="C858" s="393"/>
      <c r="D858" s="393"/>
      <c r="E858" s="393"/>
      <c r="F858" s="393"/>
      <c r="G858" s="393"/>
      <c r="H858" s="393"/>
      <c r="I858" s="393"/>
      <c r="J858" s="393"/>
      <c r="K858" s="393"/>
      <c r="L858" s="393"/>
      <c r="M858" s="393"/>
      <c r="N858" s="393"/>
      <c r="O858" s="393"/>
      <c r="P858" s="393"/>
    </row>
    <row r="859" spans="1:16" ht="57" customHeight="1">
      <c r="A859" s="393"/>
      <c r="B859" s="393"/>
      <c r="C859" s="393"/>
      <c r="D859" s="393"/>
      <c r="E859" s="393"/>
      <c r="F859" s="393"/>
      <c r="G859" s="393"/>
      <c r="H859" s="393"/>
      <c r="I859" s="393"/>
      <c r="J859" s="393"/>
      <c r="K859" s="393"/>
      <c r="L859" s="393"/>
      <c r="M859" s="393"/>
      <c r="N859" s="393"/>
      <c r="O859" s="393"/>
      <c r="P859" s="393"/>
    </row>
    <row r="860" spans="1:16" ht="57" customHeight="1">
      <c r="A860" s="393"/>
      <c r="B860" s="393"/>
      <c r="C860" s="393"/>
      <c r="D860" s="393"/>
      <c r="E860" s="393"/>
      <c r="F860" s="393"/>
      <c r="G860" s="393"/>
      <c r="H860" s="393"/>
      <c r="I860" s="393"/>
      <c r="J860" s="393"/>
      <c r="K860" s="393"/>
      <c r="L860" s="393"/>
      <c r="M860" s="393"/>
      <c r="N860" s="393"/>
      <c r="O860" s="393"/>
      <c r="P860" s="393"/>
    </row>
    <row r="861" spans="1:16" ht="57" customHeight="1">
      <c r="A861" s="393"/>
      <c r="B861" s="393"/>
      <c r="C861" s="393"/>
      <c r="D861" s="393"/>
      <c r="E861" s="393"/>
      <c r="F861" s="393"/>
      <c r="G861" s="393"/>
      <c r="H861" s="393"/>
      <c r="I861" s="393"/>
      <c r="J861" s="393"/>
      <c r="K861" s="393"/>
      <c r="L861" s="393"/>
      <c r="M861" s="393"/>
      <c r="N861" s="393"/>
      <c r="O861" s="393"/>
      <c r="P861" s="393"/>
    </row>
    <row r="862" spans="1:16" ht="57" customHeight="1">
      <c r="A862" s="393"/>
      <c r="B862" s="393"/>
      <c r="C862" s="393"/>
      <c r="D862" s="393"/>
      <c r="E862" s="393"/>
      <c r="F862" s="393"/>
      <c r="G862" s="393"/>
      <c r="H862" s="393"/>
      <c r="I862" s="393"/>
      <c r="J862" s="393"/>
      <c r="K862" s="393"/>
      <c r="L862" s="393"/>
      <c r="M862" s="393"/>
      <c r="N862" s="393"/>
      <c r="O862" s="393"/>
      <c r="P862" s="393"/>
    </row>
    <row r="863" spans="1:16" ht="57" customHeight="1">
      <c r="A863" s="393"/>
      <c r="B863" s="393"/>
      <c r="C863" s="393"/>
      <c r="D863" s="393"/>
      <c r="E863" s="393"/>
      <c r="F863" s="393"/>
      <c r="G863" s="393"/>
      <c r="H863" s="393"/>
      <c r="I863" s="393"/>
      <c r="J863" s="393"/>
      <c r="K863" s="393"/>
      <c r="L863" s="393"/>
      <c r="M863" s="393"/>
      <c r="N863" s="393"/>
      <c r="O863" s="393"/>
      <c r="P863" s="393"/>
    </row>
    <row r="864" spans="1:16" ht="57" customHeight="1">
      <c r="A864" s="393"/>
      <c r="B864" s="393"/>
      <c r="C864" s="393"/>
      <c r="D864" s="393"/>
      <c r="E864" s="393"/>
      <c r="F864" s="393"/>
      <c r="G864" s="393"/>
      <c r="H864" s="393"/>
      <c r="I864" s="393"/>
      <c r="J864" s="393"/>
      <c r="K864" s="393"/>
      <c r="L864" s="393"/>
      <c r="M864" s="393"/>
      <c r="N864" s="393"/>
      <c r="O864" s="393"/>
      <c r="P864" s="393"/>
    </row>
    <row r="865" spans="1:16" ht="57" customHeight="1">
      <c r="A865" s="393"/>
      <c r="B865" s="393"/>
      <c r="C865" s="393"/>
      <c r="D865" s="393"/>
      <c r="E865" s="393"/>
      <c r="F865" s="393"/>
      <c r="G865" s="393"/>
      <c r="H865" s="393"/>
      <c r="I865" s="393"/>
      <c r="J865" s="393"/>
      <c r="K865" s="393"/>
      <c r="L865" s="393"/>
      <c r="M865" s="393"/>
      <c r="N865" s="393"/>
      <c r="O865" s="393"/>
      <c r="P865" s="393"/>
    </row>
    <row r="866" spans="1:16" ht="57" customHeight="1">
      <c r="A866" s="393"/>
      <c r="B866" s="393"/>
      <c r="C866" s="393"/>
      <c r="D866" s="393"/>
      <c r="E866" s="393"/>
      <c r="F866" s="393"/>
      <c r="G866" s="393"/>
      <c r="H866" s="393"/>
      <c r="I866" s="393"/>
      <c r="J866" s="393"/>
      <c r="K866" s="393"/>
      <c r="L866" s="393"/>
      <c r="M866" s="393"/>
      <c r="N866" s="393"/>
      <c r="O866" s="393"/>
      <c r="P866" s="393"/>
    </row>
    <row r="867" spans="1:16" ht="57" customHeight="1">
      <c r="A867" s="393"/>
      <c r="B867" s="393"/>
      <c r="C867" s="393"/>
      <c r="D867" s="393"/>
      <c r="E867" s="393"/>
      <c r="F867" s="393"/>
      <c r="G867" s="393"/>
      <c r="H867" s="393"/>
      <c r="I867" s="393"/>
      <c r="J867" s="393"/>
      <c r="K867" s="393"/>
      <c r="L867" s="393"/>
      <c r="M867" s="393"/>
      <c r="N867" s="393"/>
      <c r="O867" s="393"/>
      <c r="P867" s="393"/>
    </row>
    <row r="868" spans="1:16" ht="57" customHeight="1">
      <c r="A868" s="393"/>
      <c r="B868" s="393"/>
      <c r="C868" s="393"/>
      <c r="D868" s="393"/>
      <c r="E868" s="393"/>
      <c r="F868" s="393"/>
      <c r="G868" s="393"/>
      <c r="H868" s="393"/>
      <c r="I868" s="393"/>
      <c r="J868" s="393"/>
      <c r="K868" s="393"/>
      <c r="L868" s="393"/>
      <c r="M868" s="393"/>
      <c r="N868" s="393"/>
      <c r="O868" s="393"/>
      <c r="P868" s="393"/>
    </row>
    <row r="869" spans="1:16" ht="57" customHeight="1">
      <c r="A869" s="393"/>
      <c r="B869" s="393"/>
      <c r="C869" s="393"/>
      <c r="D869" s="393"/>
      <c r="E869" s="393"/>
      <c r="F869" s="393"/>
      <c r="G869" s="393"/>
      <c r="H869" s="393"/>
      <c r="I869" s="393"/>
      <c r="J869" s="393"/>
      <c r="K869" s="393"/>
      <c r="L869" s="393"/>
      <c r="M869" s="393"/>
      <c r="N869" s="393"/>
      <c r="O869" s="393"/>
      <c r="P869" s="393"/>
    </row>
    <row r="870" spans="1:16" ht="57" customHeight="1">
      <c r="A870" s="393"/>
      <c r="B870" s="393"/>
      <c r="C870" s="393"/>
      <c r="D870" s="393"/>
      <c r="E870" s="393"/>
      <c r="F870" s="393"/>
      <c r="G870" s="393"/>
      <c r="H870" s="393"/>
      <c r="I870" s="393"/>
      <c r="J870" s="393"/>
      <c r="K870" s="393"/>
      <c r="L870" s="393"/>
      <c r="M870" s="393"/>
      <c r="N870" s="393"/>
      <c r="O870" s="393"/>
      <c r="P870" s="393"/>
    </row>
    <row r="871" spans="1:16" ht="57" customHeight="1">
      <c r="A871" s="393"/>
      <c r="B871" s="393"/>
      <c r="C871" s="393"/>
      <c r="D871" s="393"/>
      <c r="E871" s="393"/>
      <c r="F871" s="393"/>
      <c r="G871" s="393"/>
      <c r="H871" s="393"/>
      <c r="I871" s="393"/>
      <c r="J871" s="393"/>
      <c r="K871" s="393"/>
      <c r="L871" s="393"/>
      <c r="M871" s="393"/>
      <c r="N871" s="393"/>
      <c r="O871" s="393"/>
      <c r="P871" s="393"/>
    </row>
    <row r="872" spans="1:16" ht="57" customHeight="1">
      <c r="A872" s="393"/>
      <c r="B872" s="393"/>
      <c r="C872" s="393"/>
      <c r="D872" s="393"/>
      <c r="E872" s="393"/>
      <c r="F872" s="393"/>
      <c r="G872" s="393"/>
      <c r="H872" s="393"/>
      <c r="I872" s="393"/>
      <c r="J872" s="393"/>
      <c r="K872" s="393"/>
      <c r="L872" s="393"/>
      <c r="M872" s="393"/>
      <c r="N872" s="393"/>
      <c r="O872" s="393"/>
      <c r="P872" s="393"/>
    </row>
    <row r="873" spans="1:16" ht="57" customHeight="1">
      <c r="A873" s="393"/>
      <c r="B873" s="393"/>
      <c r="C873" s="393"/>
      <c r="D873" s="393"/>
      <c r="E873" s="393"/>
      <c r="F873" s="393"/>
      <c r="G873" s="393"/>
      <c r="H873" s="393"/>
      <c r="I873" s="393"/>
      <c r="J873" s="393"/>
      <c r="K873" s="393"/>
      <c r="L873" s="393"/>
      <c r="M873" s="393"/>
      <c r="N873" s="393"/>
      <c r="O873" s="393"/>
      <c r="P873" s="393"/>
    </row>
    <row r="874" spans="1:16" ht="57" customHeight="1">
      <c r="A874" s="393"/>
      <c r="B874" s="393"/>
      <c r="C874" s="393"/>
      <c r="D874" s="393"/>
      <c r="E874" s="393"/>
      <c r="F874" s="393"/>
      <c r="G874" s="393"/>
      <c r="H874" s="393"/>
      <c r="I874" s="393"/>
      <c r="J874" s="393"/>
      <c r="K874" s="393"/>
      <c r="L874" s="393"/>
      <c r="M874" s="393"/>
      <c r="N874" s="393"/>
      <c r="O874" s="393"/>
      <c r="P874" s="393"/>
    </row>
    <row r="875" spans="1:16" ht="57" customHeight="1">
      <c r="A875" s="393"/>
      <c r="B875" s="393"/>
      <c r="C875" s="393"/>
      <c r="D875" s="393"/>
      <c r="E875" s="393"/>
      <c r="F875" s="393"/>
      <c r="G875" s="393"/>
      <c r="H875" s="393"/>
      <c r="I875" s="393"/>
      <c r="J875" s="393"/>
      <c r="K875" s="393"/>
      <c r="L875" s="393"/>
      <c r="M875" s="393"/>
      <c r="N875" s="393"/>
      <c r="O875" s="393"/>
      <c r="P875" s="393"/>
    </row>
    <row r="876" spans="1:16" ht="57" customHeight="1">
      <c r="A876" s="393"/>
      <c r="B876" s="393"/>
      <c r="C876" s="393"/>
      <c r="D876" s="393"/>
      <c r="E876" s="393"/>
      <c r="F876" s="393"/>
      <c r="G876" s="393"/>
      <c r="H876" s="393"/>
      <c r="I876" s="393"/>
      <c r="J876" s="393"/>
      <c r="K876" s="393"/>
      <c r="L876" s="393"/>
      <c r="M876" s="393"/>
      <c r="N876" s="393"/>
      <c r="O876" s="393"/>
      <c r="P876" s="393"/>
    </row>
    <row r="877" spans="1:16" ht="57" customHeight="1">
      <c r="A877" s="393"/>
      <c r="B877" s="393"/>
      <c r="C877" s="393"/>
      <c r="D877" s="393"/>
      <c r="E877" s="393"/>
      <c r="F877" s="393"/>
      <c r="G877" s="393"/>
      <c r="H877" s="393"/>
      <c r="I877" s="393"/>
      <c r="J877" s="393"/>
      <c r="K877" s="393"/>
      <c r="L877" s="393"/>
      <c r="M877" s="393"/>
      <c r="N877" s="393"/>
      <c r="O877" s="393"/>
      <c r="P877" s="393"/>
    </row>
    <row r="878" spans="1:16" ht="57" customHeight="1">
      <c r="A878" s="393"/>
      <c r="B878" s="393"/>
      <c r="C878" s="393"/>
      <c r="D878" s="393"/>
      <c r="E878" s="393"/>
      <c r="F878" s="393"/>
      <c r="G878" s="393"/>
      <c r="H878" s="393"/>
      <c r="I878" s="393"/>
      <c r="J878" s="393"/>
      <c r="K878" s="393"/>
      <c r="L878" s="393"/>
      <c r="M878" s="393"/>
      <c r="N878" s="393"/>
      <c r="O878" s="393"/>
      <c r="P878" s="393"/>
    </row>
    <row r="879" spans="1:16" ht="57" customHeight="1">
      <c r="A879" s="393"/>
      <c r="B879" s="393"/>
      <c r="C879" s="393"/>
      <c r="D879" s="393"/>
      <c r="E879" s="393"/>
      <c r="F879" s="393"/>
      <c r="G879" s="393"/>
      <c r="H879" s="393"/>
      <c r="I879" s="393"/>
      <c r="J879" s="393"/>
      <c r="K879" s="393"/>
      <c r="L879" s="393"/>
      <c r="M879" s="393"/>
      <c r="N879" s="393"/>
      <c r="O879" s="393"/>
      <c r="P879" s="393"/>
    </row>
    <row r="880" spans="1:16" ht="57" customHeight="1">
      <c r="A880" s="393"/>
      <c r="B880" s="393"/>
      <c r="C880" s="393"/>
      <c r="D880" s="393"/>
      <c r="E880" s="393"/>
      <c r="F880" s="393"/>
      <c r="G880" s="393"/>
      <c r="H880" s="393"/>
      <c r="I880" s="393"/>
      <c r="J880" s="393"/>
      <c r="K880" s="393"/>
      <c r="L880" s="393"/>
      <c r="M880" s="393"/>
      <c r="N880" s="393"/>
      <c r="O880" s="393"/>
      <c r="P880" s="393"/>
    </row>
    <row r="881" spans="1:16" ht="57" customHeight="1">
      <c r="A881" s="393"/>
      <c r="B881" s="393"/>
      <c r="C881" s="393"/>
      <c r="D881" s="393"/>
      <c r="E881" s="393"/>
      <c r="F881" s="393"/>
      <c r="G881" s="393"/>
      <c r="H881" s="393"/>
      <c r="I881" s="393"/>
      <c r="J881" s="393"/>
      <c r="K881" s="393"/>
      <c r="L881" s="393"/>
      <c r="M881" s="393"/>
      <c r="N881" s="393"/>
      <c r="O881" s="393"/>
      <c r="P881" s="393"/>
    </row>
    <row r="882" spans="1:16" ht="57" customHeight="1">
      <c r="A882" s="393"/>
      <c r="B882" s="393"/>
      <c r="C882" s="393"/>
      <c r="D882" s="393"/>
      <c r="E882" s="393"/>
      <c r="F882" s="393"/>
      <c r="G882" s="393"/>
      <c r="H882" s="393"/>
      <c r="I882" s="393"/>
      <c r="J882" s="393"/>
      <c r="K882" s="393"/>
      <c r="L882" s="393"/>
      <c r="M882" s="393"/>
      <c r="N882" s="393"/>
      <c r="O882" s="393"/>
      <c r="P882" s="393"/>
    </row>
    <row r="883" spans="1:16" ht="57" customHeight="1">
      <c r="A883" s="393"/>
      <c r="B883" s="393"/>
      <c r="C883" s="393"/>
      <c r="D883" s="393"/>
      <c r="E883" s="393"/>
      <c r="F883" s="393"/>
      <c r="G883" s="393"/>
      <c r="H883" s="393"/>
      <c r="I883" s="393"/>
      <c r="J883" s="393"/>
      <c r="K883" s="393"/>
      <c r="L883" s="393"/>
      <c r="M883" s="393"/>
      <c r="N883" s="393"/>
      <c r="O883" s="393"/>
      <c r="P883" s="393"/>
    </row>
    <row r="884" spans="1:16" ht="57" customHeight="1">
      <c r="A884" s="393"/>
      <c r="B884" s="393"/>
      <c r="C884" s="393"/>
      <c r="D884" s="393"/>
      <c r="E884" s="393"/>
      <c r="F884" s="393"/>
      <c r="G884" s="393"/>
      <c r="H884" s="393"/>
      <c r="I884" s="393"/>
      <c r="J884" s="393"/>
      <c r="K884" s="393"/>
      <c r="L884" s="393"/>
      <c r="M884" s="393"/>
      <c r="N884" s="393"/>
      <c r="O884" s="393"/>
      <c r="P884" s="393"/>
    </row>
    <row r="885" spans="1:16" ht="57" customHeight="1">
      <c r="A885" s="393"/>
      <c r="B885" s="393"/>
      <c r="C885" s="393"/>
      <c r="D885" s="393"/>
      <c r="E885" s="393"/>
      <c r="F885" s="393"/>
      <c r="G885" s="393"/>
      <c r="H885" s="393"/>
      <c r="I885" s="393"/>
      <c r="J885" s="393"/>
      <c r="K885" s="393"/>
      <c r="L885" s="393"/>
      <c r="M885" s="393"/>
      <c r="N885" s="393"/>
      <c r="O885" s="393"/>
      <c r="P885" s="393"/>
    </row>
    <row r="886" spans="1:16" ht="57" customHeight="1">
      <c r="A886" s="393"/>
      <c r="B886" s="393"/>
      <c r="C886" s="393"/>
      <c r="D886" s="393"/>
      <c r="E886" s="393"/>
      <c r="F886" s="393"/>
      <c r="G886" s="393"/>
      <c r="H886" s="393"/>
      <c r="I886" s="393"/>
      <c r="J886" s="393"/>
      <c r="K886" s="393"/>
      <c r="L886" s="393"/>
      <c r="M886" s="393"/>
      <c r="N886" s="393"/>
      <c r="O886" s="393"/>
      <c r="P886" s="393"/>
    </row>
    <row r="887" spans="1:16" ht="57" customHeight="1">
      <c r="A887" s="393"/>
      <c r="B887" s="393"/>
      <c r="C887" s="393"/>
      <c r="D887" s="393"/>
      <c r="E887" s="393"/>
      <c r="F887" s="393"/>
      <c r="G887" s="393"/>
      <c r="H887" s="393"/>
      <c r="I887" s="393"/>
      <c r="J887" s="393"/>
      <c r="K887" s="393"/>
      <c r="L887" s="393"/>
      <c r="M887" s="393"/>
      <c r="N887" s="393"/>
      <c r="O887" s="393"/>
      <c r="P887" s="393"/>
    </row>
    <row r="888" spans="1:16" ht="57" customHeight="1">
      <c r="A888" s="393"/>
      <c r="B888" s="393"/>
      <c r="C888" s="393"/>
      <c r="D888" s="393"/>
      <c r="E888" s="393"/>
      <c r="F888" s="393"/>
      <c r="G888" s="393"/>
      <c r="H888" s="393"/>
      <c r="I888" s="393"/>
      <c r="J888" s="393"/>
      <c r="K888" s="393"/>
      <c r="L888" s="393"/>
      <c r="M888" s="393"/>
      <c r="N888" s="393"/>
      <c r="O888" s="393"/>
      <c r="P888" s="393"/>
    </row>
    <row r="889" spans="1:16" ht="57" customHeight="1">
      <c r="A889" s="393"/>
      <c r="B889" s="393"/>
      <c r="C889" s="393"/>
      <c r="D889" s="393"/>
      <c r="E889" s="393"/>
      <c r="F889" s="393"/>
      <c r="G889" s="393"/>
      <c r="H889" s="393"/>
      <c r="I889" s="393"/>
      <c r="J889" s="393"/>
      <c r="K889" s="393"/>
      <c r="L889" s="393"/>
      <c r="M889" s="393"/>
      <c r="N889" s="393"/>
      <c r="O889" s="393"/>
      <c r="P889" s="393"/>
    </row>
    <row r="890" spans="1:16" ht="57" customHeight="1">
      <c r="A890" s="393"/>
      <c r="B890" s="393"/>
      <c r="C890" s="393"/>
      <c r="D890" s="393"/>
      <c r="E890" s="393"/>
      <c r="F890" s="393"/>
      <c r="G890" s="393"/>
      <c r="H890" s="393"/>
      <c r="I890" s="393"/>
      <c r="J890" s="393"/>
      <c r="K890" s="393"/>
      <c r="L890" s="393"/>
      <c r="M890" s="393"/>
      <c r="N890" s="393"/>
      <c r="O890" s="393"/>
      <c r="P890" s="393"/>
    </row>
    <row r="891" spans="1:16" ht="57" customHeight="1">
      <c r="A891" s="393"/>
      <c r="B891" s="393"/>
      <c r="C891" s="393"/>
      <c r="D891" s="393"/>
      <c r="E891" s="393"/>
      <c r="F891" s="393"/>
      <c r="G891" s="393"/>
      <c r="H891" s="393"/>
      <c r="I891" s="393"/>
      <c r="J891" s="393"/>
      <c r="K891" s="393"/>
      <c r="L891" s="393"/>
      <c r="M891" s="393"/>
      <c r="N891" s="393"/>
      <c r="O891" s="393"/>
      <c r="P891" s="393"/>
    </row>
    <row r="892" spans="1:16" ht="57" customHeight="1">
      <c r="A892" s="393"/>
      <c r="B892" s="393"/>
      <c r="C892" s="393"/>
      <c r="D892" s="393"/>
      <c r="E892" s="393"/>
      <c r="F892" s="393"/>
      <c r="G892" s="393"/>
      <c r="H892" s="393"/>
      <c r="I892" s="393"/>
      <c r="J892" s="393"/>
      <c r="K892" s="393"/>
      <c r="L892" s="393"/>
      <c r="M892" s="393"/>
      <c r="N892" s="393"/>
      <c r="O892" s="393"/>
      <c r="P892" s="393"/>
    </row>
    <row r="893" spans="1:16" ht="57" customHeight="1">
      <c r="A893" s="393"/>
      <c r="B893" s="393"/>
      <c r="C893" s="393"/>
      <c r="D893" s="393"/>
      <c r="E893" s="393"/>
      <c r="F893" s="393"/>
      <c r="G893" s="393"/>
      <c r="H893" s="393"/>
      <c r="I893" s="393"/>
      <c r="J893" s="393"/>
      <c r="K893" s="393"/>
      <c r="L893" s="393"/>
      <c r="M893" s="393"/>
      <c r="N893" s="393"/>
      <c r="O893" s="393"/>
      <c r="P893" s="393"/>
    </row>
    <row r="894" spans="1:16" ht="57" customHeight="1">
      <c r="A894" s="393"/>
      <c r="B894" s="393"/>
      <c r="C894" s="393"/>
      <c r="D894" s="393"/>
      <c r="E894" s="393"/>
      <c r="F894" s="393"/>
      <c r="G894" s="393"/>
      <c r="H894" s="393"/>
      <c r="I894" s="393"/>
      <c r="J894" s="393"/>
      <c r="K894" s="393"/>
      <c r="L894" s="393"/>
      <c r="M894" s="393"/>
      <c r="N894" s="393"/>
      <c r="O894" s="393"/>
      <c r="P894" s="393"/>
    </row>
    <row r="895" spans="1:16" ht="57" customHeight="1">
      <c r="A895" s="393"/>
      <c r="B895" s="393"/>
      <c r="C895" s="393"/>
      <c r="D895" s="393"/>
      <c r="E895" s="393"/>
      <c r="F895" s="393"/>
      <c r="G895" s="393"/>
      <c r="H895" s="393"/>
      <c r="I895" s="393"/>
      <c r="J895" s="393"/>
      <c r="K895" s="393"/>
      <c r="L895" s="393"/>
      <c r="M895" s="393"/>
      <c r="N895" s="393"/>
      <c r="O895" s="393"/>
      <c r="P895" s="393"/>
    </row>
    <row r="896" spans="1:16" ht="57" customHeight="1">
      <c r="A896" s="393"/>
      <c r="B896" s="393"/>
      <c r="C896" s="393"/>
      <c r="D896" s="393"/>
      <c r="E896" s="393"/>
      <c r="F896" s="393"/>
      <c r="G896" s="393"/>
      <c r="H896" s="393"/>
      <c r="I896" s="393"/>
      <c r="J896" s="393"/>
      <c r="K896" s="393"/>
      <c r="L896" s="393"/>
      <c r="M896" s="393"/>
      <c r="N896" s="393"/>
      <c r="O896" s="393"/>
      <c r="P896" s="393"/>
    </row>
    <row r="897" spans="1:16" ht="57" customHeight="1">
      <c r="A897" s="393"/>
      <c r="B897" s="393"/>
      <c r="C897" s="393"/>
      <c r="D897" s="393"/>
      <c r="E897" s="393"/>
      <c r="F897" s="393"/>
      <c r="G897" s="393"/>
      <c r="H897" s="393"/>
      <c r="I897" s="393"/>
      <c r="J897" s="393"/>
      <c r="K897" s="393"/>
      <c r="L897" s="393"/>
      <c r="M897" s="393"/>
      <c r="N897" s="393"/>
      <c r="O897" s="393"/>
      <c r="P897" s="393"/>
    </row>
    <row r="898" spans="1:16" ht="57" customHeight="1">
      <c r="A898" s="393"/>
      <c r="B898" s="393"/>
      <c r="C898" s="393"/>
      <c r="D898" s="393"/>
      <c r="E898" s="393"/>
      <c r="F898" s="393"/>
      <c r="G898" s="393"/>
      <c r="H898" s="393"/>
      <c r="I898" s="393"/>
      <c r="J898" s="393"/>
      <c r="K898" s="393"/>
      <c r="L898" s="393"/>
      <c r="M898" s="393"/>
      <c r="N898" s="393"/>
      <c r="O898" s="393"/>
      <c r="P898" s="393"/>
    </row>
    <row r="899" spans="1:16" ht="57" customHeight="1">
      <c r="A899" s="393"/>
      <c r="B899" s="393"/>
      <c r="C899" s="393"/>
      <c r="D899" s="393"/>
      <c r="E899" s="393"/>
      <c r="F899" s="393"/>
      <c r="G899" s="393"/>
      <c r="H899" s="393"/>
      <c r="I899" s="393"/>
      <c r="J899" s="393"/>
      <c r="K899" s="393"/>
      <c r="L899" s="393"/>
      <c r="M899" s="393"/>
      <c r="N899" s="393"/>
      <c r="O899" s="393"/>
      <c r="P899" s="393"/>
    </row>
    <row r="900" spans="1:16" ht="57" customHeight="1">
      <c r="A900" s="393"/>
      <c r="B900" s="393"/>
      <c r="C900" s="393"/>
      <c r="D900" s="393"/>
      <c r="E900" s="393"/>
      <c r="F900" s="393"/>
      <c r="G900" s="393"/>
      <c r="H900" s="393"/>
      <c r="I900" s="393"/>
      <c r="J900" s="393"/>
      <c r="K900" s="393"/>
      <c r="L900" s="393"/>
      <c r="M900" s="393"/>
      <c r="N900" s="393"/>
      <c r="O900" s="393"/>
      <c r="P900" s="393"/>
    </row>
    <row r="901" spans="1:16" ht="57" customHeight="1">
      <c r="A901" s="393"/>
      <c r="B901" s="393"/>
      <c r="C901" s="393"/>
      <c r="D901" s="393"/>
      <c r="E901" s="393"/>
      <c r="F901" s="393"/>
      <c r="G901" s="393"/>
      <c r="H901" s="393"/>
      <c r="I901" s="393"/>
      <c r="J901" s="393"/>
      <c r="K901" s="393"/>
      <c r="L901" s="393"/>
      <c r="M901" s="393"/>
      <c r="N901" s="393"/>
      <c r="O901" s="393"/>
      <c r="P901" s="393"/>
    </row>
    <row r="902" spans="1:16" ht="57" customHeight="1">
      <c r="A902" s="393"/>
      <c r="B902" s="393"/>
      <c r="C902" s="393"/>
      <c r="D902" s="393"/>
      <c r="E902" s="393"/>
      <c r="F902" s="393"/>
      <c r="G902" s="393"/>
      <c r="H902" s="393"/>
      <c r="I902" s="393"/>
      <c r="J902" s="393"/>
      <c r="K902" s="393"/>
      <c r="L902" s="393"/>
      <c r="M902" s="393"/>
      <c r="N902" s="393"/>
      <c r="O902" s="393"/>
      <c r="P902" s="393"/>
    </row>
    <row r="903" spans="1:16" ht="57" customHeight="1">
      <c r="A903" s="393"/>
      <c r="B903" s="393"/>
      <c r="C903" s="393"/>
      <c r="D903" s="393"/>
      <c r="E903" s="393"/>
      <c r="F903" s="393"/>
      <c r="G903" s="393"/>
      <c r="H903" s="393"/>
      <c r="I903" s="393"/>
      <c r="J903" s="393"/>
      <c r="K903" s="393"/>
      <c r="L903" s="393"/>
      <c r="M903" s="393"/>
      <c r="N903" s="393"/>
      <c r="O903" s="393"/>
      <c r="P903" s="393"/>
    </row>
    <row r="904" spans="1:16" ht="57" customHeight="1">
      <c r="A904" s="393"/>
      <c r="B904" s="393"/>
      <c r="C904" s="393"/>
      <c r="D904" s="393"/>
      <c r="E904" s="393"/>
      <c r="F904" s="393"/>
      <c r="G904" s="393"/>
      <c r="H904" s="393"/>
      <c r="I904" s="393"/>
      <c r="J904" s="393"/>
      <c r="K904" s="393"/>
      <c r="L904" s="393"/>
      <c r="M904" s="393"/>
      <c r="N904" s="393"/>
      <c r="O904" s="393"/>
      <c r="P904" s="393"/>
    </row>
    <row r="905" spans="1:16" ht="57" customHeight="1">
      <c r="A905" s="393"/>
      <c r="B905" s="393"/>
      <c r="C905" s="393"/>
      <c r="D905" s="393"/>
      <c r="E905" s="393"/>
      <c r="F905" s="393"/>
      <c r="G905" s="393"/>
      <c r="H905" s="393"/>
      <c r="I905" s="393"/>
      <c r="J905" s="393"/>
      <c r="K905" s="393"/>
      <c r="L905" s="393"/>
      <c r="M905" s="393"/>
      <c r="N905" s="393"/>
      <c r="O905" s="393"/>
      <c r="P905" s="393"/>
    </row>
    <row r="906" spans="1:16" ht="57" customHeight="1">
      <c r="A906" s="393"/>
      <c r="B906" s="393"/>
      <c r="C906" s="393"/>
      <c r="D906" s="393"/>
      <c r="E906" s="393"/>
      <c r="F906" s="393"/>
      <c r="G906" s="393"/>
      <c r="H906" s="393"/>
      <c r="I906" s="393"/>
      <c r="J906" s="393"/>
      <c r="K906" s="393"/>
      <c r="L906" s="393"/>
      <c r="M906" s="393"/>
      <c r="N906" s="393"/>
      <c r="O906" s="393"/>
      <c r="P906" s="393"/>
    </row>
    <row r="907" spans="1:16" ht="57" customHeight="1">
      <c r="A907" s="393"/>
      <c r="B907" s="393"/>
      <c r="C907" s="393"/>
      <c r="D907" s="393"/>
      <c r="E907" s="393"/>
      <c r="F907" s="393"/>
      <c r="G907" s="393"/>
      <c r="H907" s="393"/>
      <c r="I907" s="393"/>
      <c r="J907" s="393"/>
      <c r="K907" s="393"/>
      <c r="L907" s="393"/>
      <c r="M907" s="393"/>
      <c r="N907" s="393"/>
      <c r="O907" s="393"/>
      <c r="P907" s="393"/>
    </row>
    <row r="908" spans="1:16" ht="57" customHeight="1">
      <c r="A908" s="393"/>
      <c r="B908" s="393"/>
      <c r="C908" s="393"/>
      <c r="D908" s="393"/>
      <c r="E908" s="393"/>
      <c r="F908" s="393"/>
      <c r="G908" s="393"/>
      <c r="H908" s="393"/>
      <c r="I908" s="393"/>
      <c r="J908" s="393"/>
      <c r="K908" s="393"/>
      <c r="L908" s="393"/>
      <c r="M908" s="393"/>
      <c r="N908" s="393"/>
      <c r="O908" s="393"/>
      <c r="P908" s="393"/>
    </row>
    <row r="909" spans="1:16" ht="57" customHeight="1">
      <c r="A909" s="393"/>
      <c r="B909" s="393"/>
      <c r="C909" s="393"/>
      <c r="D909" s="393"/>
      <c r="E909" s="393"/>
      <c r="F909" s="393"/>
      <c r="G909" s="393"/>
      <c r="H909" s="393"/>
      <c r="I909" s="393"/>
      <c r="J909" s="393"/>
      <c r="K909" s="393"/>
      <c r="L909" s="393"/>
      <c r="M909" s="393"/>
      <c r="N909" s="393"/>
      <c r="O909" s="393"/>
      <c r="P909" s="393"/>
    </row>
    <row r="910" spans="1:16" ht="57" customHeight="1">
      <c r="A910" s="393"/>
      <c r="B910" s="393"/>
      <c r="C910" s="393"/>
      <c r="D910" s="393"/>
      <c r="E910" s="393"/>
      <c r="F910" s="393"/>
      <c r="G910" s="393"/>
      <c r="H910" s="393"/>
      <c r="I910" s="393"/>
      <c r="J910" s="393"/>
      <c r="K910" s="393"/>
      <c r="L910" s="393"/>
      <c r="M910" s="393"/>
      <c r="N910" s="393"/>
      <c r="O910" s="393"/>
      <c r="P910" s="393"/>
    </row>
    <row r="911" spans="1:16" ht="57" customHeight="1">
      <c r="A911" s="393"/>
      <c r="B911" s="393"/>
      <c r="C911" s="393"/>
      <c r="D911" s="393"/>
      <c r="E911" s="393"/>
      <c r="F911" s="393"/>
      <c r="G911" s="393"/>
      <c r="H911" s="393"/>
      <c r="I911" s="393"/>
      <c r="J911" s="393"/>
      <c r="K911" s="393"/>
      <c r="L911" s="393"/>
      <c r="M911" s="393"/>
      <c r="N911" s="393"/>
      <c r="O911" s="393"/>
      <c r="P911" s="393"/>
    </row>
    <row r="912" spans="1:16" ht="57" customHeight="1">
      <c r="A912" s="393"/>
      <c r="B912" s="393"/>
      <c r="C912" s="393"/>
      <c r="D912" s="393"/>
      <c r="E912" s="393"/>
      <c r="F912" s="393"/>
      <c r="G912" s="393"/>
      <c r="H912" s="393"/>
      <c r="I912" s="393"/>
      <c r="J912" s="393"/>
      <c r="K912" s="393"/>
      <c r="L912" s="393"/>
      <c r="M912" s="393"/>
      <c r="N912" s="393"/>
      <c r="O912" s="393"/>
      <c r="P912" s="393"/>
    </row>
    <row r="913" spans="1:16" ht="57" customHeight="1">
      <c r="A913" s="393"/>
      <c r="B913" s="393"/>
      <c r="C913" s="393"/>
      <c r="D913" s="393"/>
      <c r="E913" s="393"/>
      <c r="F913" s="393"/>
      <c r="G913" s="393"/>
      <c r="H913" s="393"/>
      <c r="I913" s="393"/>
      <c r="J913" s="393"/>
      <c r="K913" s="393"/>
      <c r="L913" s="393"/>
      <c r="M913" s="393"/>
      <c r="N913" s="393"/>
      <c r="O913" s="393"/>
      <c r="P913" s="393"/>
    </row>
    <row r="914" spans="1:16" ht="57" customHeight="1">
      <c r="A914" s="393"/>
      <c r="B914" s="393"/>
      <c r="C914" s="393"/>
      <c r="D914" s="393"/>
      <c r="E914" s="393"/>
      <c r="F914" s="393"/>
      <c r="G914" s="393"/>
      <c r="H914" s="393"/>
      <c r="I914" s="393"/>
      <c r="J914" s="393"/>
      <c r="K914" s="393"/>
      <c r="L914" s="393"/>
      <c r="M914" s="393"/>
      <c r="N914" s="393"/>
      <c r="O914" s="393"/>
      <c r="P914" s="393"/>
    </row>
    <row r="915" spans="1:16" ht="57" customHeight="1">
      <c r="A915" s="393"/>
      <c r="B915" s="393"/>
      <c r="C915" s="393"/>
      <c r="D915" s="393"/>
      <c r="E915" s="393"/>
      <c r="F915" s="393"/>
      <c r="G915" s="393"/>
      <c r="H915" s="393"/>
      <c r="I915" s="393"/>
      <c r="J915" s="393"/>
      <c r="K915" s="393"/>
      <c r="L915" s="393"/>
      <c r="M915" s="393"/>
      <c r="N915" s="393"/>
      <c r="O915" s="393"/>
      <c r="P915" s="393"/>
    </row>
    <row r="916" spans="1:16" ht="57" customHeight="1">
      <c r="A916" s="393"/>
      <c r="B916" s="393"/>
      <c r="C916" s="393"/>
      <c r="D916" s="393"/>
      <c r="E916" s="393"/>
      <c r="F916" s="393"/>
      <c r="G916" s="393"/>
      <c r="H916" s="393"/>
      <c r="I916" s="393"/>
      <c r="J916" s="393"/>
      <c r="K916" s="393"/>
      <c r="L916" s="393"/>
      <c r="M916" s="393"/>
      <c r="N916" s="393"/>
      <c r="O916" s="393"/>
      <c r="P916" s="393"/>
    </row>
    <row r="917" spans="1:16" ht="57" customHeight="1">
      <c r="A917" s="393"/>
      <c r="B917" s="393"/>
      <c r="C917" s="393"/>
      <c r="D917" s="393"/>
      <c r="E917" s="393"/>
      <c r="F917" s="393"/>
      <c r="G917" s="393"/>
      <c r="H917" s="393"/>
      <c r="I917" s="393"/>
      <c r="J917" s="393"/>
      <c r="K917" s="393"/>
      <c r="L917" s="393"/>
      <c r="M917" s="393"/>
      <c r="N917" s="393"/>
      <c r="O917" s="393"/>
      <c r="P917" s="393"/>
    </row>
    <row r="918" spans="1:16" ht="57" customHeight="1">
      <c r="A918" s="393"/>
      <c r="B918" s="393"/>
      <c r="C918" s="393"/>
      <c r="D918" s="393"/>
      <c r="E918" s="393"/>
      <c r="F918" s="393"/>
      <c r="G918" s="393"/>
      <c r="H918" s="393"/>
      <c r="I918" s="393"/>
      <c r="J918" s="393"/>
      <c r="K918" s="393"/>
      <c r="L918" s="393"/>
      <c r="M918" s="393"/>
      <c r="N918" s="393"/>
      <c r="O918" s="393"/>
      <c r="P918" s="393"/>
    </row>
    <row r="919" spans="1:16" ht="57" customHeight="1">
      <c r="A919" s="393"/>
      <c r="B919" s="393"/>
      <c r="C919" s="393"/>
      <c r="D919" s="393"/>
      <c r="E919" s="393"/>
      <c r="F919" s="393"/>
      <c r="G919" s="393"/>
      <c r="H919" s="393"/>
      <c r="I919" s="393"/>
      <c r="J919" s="393"/>
      <c r="K919" s="393"/>
      <c r="L919" s="393"/>
      <c r="M919" s="393"/>
      <c r="N919" s="393"/>
      <c r="O919" s="393"/>
      <c r="P919" s="393"/>
    </row>
    <row r="920" spans="1:16" ht="57" customHeight="1">
      <c r="A920" s="393"/>
      <c r="B920" s="393"/>
      <c r="C920" s="393"/>
      <c r="D920" s="393"/>
      <c r="E920" s="393"/>
      <c r="F920" s="393"/>
      <c r="G920" s="393"/>
      <c r="H920" s="393"/>
      <c r="I920" s="393"/>
      <c r="J920" s="393"/>
      <c r="K920" s="393"/>
      <c r="L920" s="393"/>
      <c r="M920" s="393"/>
      <c r="N920" s="393"/>
      <c r="O920" s="393"/>
      <c r="P920" s="393"/>
    </row>
    <row r="921" spans="1:16" ht="57" customHeight="1">
      <c r="A921" s="393"/>
      <c r="B921" s="393"/>
      <c r="C921" s="393"/>
      <c r="D921" s="393"/>
      <c r="E921" s="393"/>
      <c r="F921" s="393"/>
      <c r="G921" s="393"/>
      <c r="H921" s="393"/>
      <c r="I921" s="393"/>
      <c r="J921" s="393"/>
      <c r="K921" s="393"/>
      <c r="L921" s="393"/>
      <c r="M921" s="393"/>
      <c r="N921" s="393"/>
      <c r="O921" s="393"/>
      <c r="P921" s="393"/>
    </row>
    <row r="922" spans="1:16" ht="57" customHeight="1">
      <c r="A922" s="393"/>
      <c r="B922" s="393"/>
      <c r="C922" s="393"/>
      <c r="D922" s="393"/>
      <c r="E922" s="393"/>
      <c r="F922" s="393"/>
      <c r="G922" s="393"/>
      <c r="H922" s="393"/>
      <c r="I922" s="393"/>
      <c r="J922" s="393"/>
      <c r="K922" s="393"/>
      <c r="L922" s="393"/>
      <c r="M922" s="393"/>
      <c r="N922" s="393"/>
      <c r="O922" s="393"/>
      <c r="P922" s="393"/>
    </row>
    <row r="923" spans="1:16" ht="57" customHeight="1">
      <c r="A923" s="393"/>
      <c r="B923" s="393"/>
      <c r="C923" s="393"/>
      <c r="D923" s="393"/>
      <c r="E923" s="393"/>
      <c r="F923" s="393"/>
      <c r="G923" s="393"/>
      <c r="H923" s="393"/>
      <c r="I923" s="393"/>
      <c r="J923" s="393"/>
      <c r="K923" s="393"/>
      <c r="L923" s="393"/>
      <c r="M923" s="393"/>
      <c r="N923" s="393"/>
      <c r="O923" s="393"/>
      <c r="P923" s="393"/>
    </row>
    <row r="924" spans="1:16" ht="57" customHeight="1">
      <c r="A924" s="393"/>
      <c r="B924" s="393"/>
      <c r="C924" s="393"/>
      <c r="D924" s="393"/>
      <c r="E924" s="393"/>
      <c r="F924" s="393"/>
      <c r="G924" s="393"/>
      <c r="H924" s="393"/>
      <c r="I924" s="393"/>
      <c r="J924" s="393"/>
      <c r="K924" s="393"/>
      <c r="L924" s="393"/>
      <c r="M924" s="393"/>
      <c r="N924" s="393"/>
      <c r="O924" s="393"/>
      <c r="P924" s="393"/>
    </row>
    <row r="925" spans="1:16" ht="57" customHeight="1">
      <c r="A925" s="393"/>
      <c r="B925" s="393"/>
      <c r="C925" s="393"/>
      <c r="D925" s="393"/>
      <c r="E925" s="393"/>
      <c r="F925" s="393"/>
      <c r="G925" s="393"/>
      <c r="H925" s="393"/>
      <c r="I925" s="393"/>
      <c r="J925" s="393"/>
      <c r="K925" s="393"/>
      <c r="L925" s="393"/>
      <c r="M925" s="393"/>
      <c r="N925" s="393"/>
      <c r="O925" s="393"/>
      <c r="P925" s="393"/>
    </row>
    <row r="926" spans="1:16" ht="57" customHeight="1">
      <c r="A926" s="393"/>
      <c r="B926" s="393"/>
      <c r="C926" s="393"/>
      <c r="D926" s="393"/>
      <c r="E926" s="393"/>
      <c r="F926" s="393"/>
      <c r="G926" s="393"/>
      <c r="H926" s="393"/>
      <c r="I926" s="393"/>
      <c r="J926" s="393"/>
      <c r="K926" s="393"/>
      <c r="L926" s="393"/>
      <c r="M926" s="393"/>
      <c r="N926" s="393"/>
      <c r="O926" s="393"/>
      <c r="P926" s="393"/>
    </row>
    <row r="927" spans="1:16" ht="57" customHeight="1">
      <c r="A927" s="393"/>
      <c r="B927" s="393"/>
      <c r="C927" s="393"/>
      <c r="D927" s="393"/>
      <c r="E927" s="393"/>
      <c r="F927" s="393"/>
      <c r="G927" s="393"/>
      <c r="H927" s="393"/>
      <c r="I927" s="393"/>
      <c r="J927" s="393"/>
      <c r="K927" s="393"/>
      <c r="L927" s="393"/>
      <c r="M927" s="393"/>
      <c r="N927" s="393"/>
      <c r="O927" s="393"/>
      <c r="P927" s="393"/>
    </row>
    <row r="928" spans="1:16" ht="57" customHeight="1">
      <c r="A928" s="393"/>
      <c r="B928" s="393"/>
      <c r="C928" s="393"/>
      <c r="D928" s="393"/>
      <c r="E928" s="393"/>
      <c r="F928" s="393"/>
      <c r="G928" s="393"/>
      <c r="H928" s="393"/>
      <c r="I928" s="393"/>
      <c r="J928" s="393"/>
      <c r="K928" s="393"/>
      <c r="L928" s="393"/>
      <c r="M928" s="393"/>
      <c r="N928" s="393"/>
      <c r="O928" s="393"/>
      <c r="P928" s="393"/>
    </row>
    <row r="929" spans="1:16" ht="57" customHeight="1">
      <c r="A929" s="393"/>
      <c r="B929" s="393"/>
      <c r="C929" s="393"/>
      <c r="D929" s="393"/>
      <c r="E929" s="393"/>
      <c r="F929" s="393"/>
      <c r="G929" s="393"/>
      <c r="H929" s="393"/>
      <c r="I929" s="393"/>
      <c r="J929" s="393"/>
      <c r="K929" s="393"/>
      <c r="L929" s="393"/>
      <c r="M929" s="393"/>
      <c r="N929" s="393"/>
      <c r="O929" s="393"/>
      <c r="P929" s="393"/>
    </row>
    <row r="930" spans="1:16" ht="57" customHeight="1">
      <c r="A930" s="393"/>
      <c r="B930" s="393"/>
      <c r="C930" s="393"/>
      <c r="D930" s="393"/>
      <c r="E930" s="393"/>
      <c r="F930" s="393"/>
      <c r="G930" s="393"/>
      <c r="H930" s="393"/>
      <c r="I930" s="393"/>
      <c r="J930" s="393"/>
      <c r="K930" s="393"/>
      <c r="L930" s="393"/>
      <c r="M930" s="393"/>
      <c r="N930" s="393"/>
      <c r="O930" s="393"/>
      <c r="P930" s="393"/>
    </row>
    <row r="931" spans="1:16" ht="57" customHeight="1">
      <c r="A931" s="393"/>
      <c r="B931" s="393"/>
      <c r="C931" s="393"/>
      <c r="D931" s="393"/>
      <c r="E931" s="393"/>
      <c r="F931" s="393"/>
      <c r="G931" s="393"/>
      <c r="H931" s="393"/>
      <c r="I931" s="393"/>
      <c r="J931" s="393"/>
      <c r="K931" s="393"/>
      <c r="L931" s="393"/>
      <c r="M931" s="393"/>
      <c r="N931" s="393"/>
      <c r="O931" s="393"/>
      <c r="P931" s="393"/>
    </row>
    <row r="932" spans="1:16" ht="57" customHeight="1">
      <c r="A932" s="393"/>
      <c r="B932" s="393"/>
      <c r="C932" s="393"/>
      <c r="D932" s="393"/>
      <c r="E932" s="393"/>
      <c r="F932" s="393"/>
      <c r="G932" s="393"/>
      <c r="H932" s="393"/>
      <c r="I932" s="393"/>
      <c r="J932" s="393"/>
      <c r="K932" s="393"/>
      <c r="L932" s="393"/>
      <c r="M932" s="393"/>
      <c r="N932" s="393"/>
      <c r="O932" s="393"/>
      <c r="P932" s="393"/>
    </row>
    <row r="933" spans="1:16" ht="57" customHeight="1">
      <c r="A933" s="393"/>
      <c r="B933" s="393"/>
      <c r="C933" s="393"/>
      <c r="D933" s="393"/>
      <c r="E933" s="393"/>
      <c r="F933" s="393"/>
      <c r="G933" s="393"/>
      <c r="H933" s="393"/>
      <c r="I933" s="393"/>
      <c r="J933" s="393"/>
      <c r="K933" s="393"/>
      <c r="L933" s="393"/>
      <c r="M933" s="393"/>
      <c r="N933" s="393"/>
      <c r="O933" s="393"/>
      <c r="P933" s="393"/>
    </row>
    <row r="934" spans="1:16" ht="57" customHeight="1">
      <c r="A934" s="393"/>
      <c r="B934" s="393"/>
      <c r="C934" s="393"/>
      <c r="D934" s="393"/>
      <c r="E934" s="393"/>
      <c r="F934" s="393"/>
      <c r="G934" s="393"/>
      <c r="H934" s="393"/>
      <c r="I934" s="393"/>
      <c r="J934" s="393"/>
      <c r="K934" s="393"/>
      <c r="L934" s="393"/>
      <c r="M934" s="393"/>
      <c r="N934" s="393"/>
      <c r="O934" s="393"/>
      <c r="P934" s="393"/>
    </row>
    <row r="935" spans="1:16" ht="57" customHeight="1">
      <c r="A935" s="393"/>
      <c r="B935" s="393"/>
      <c r="C935" s="393"/>
      <c r="D935" s="393"/>
      <c r="E935" s="393"/>
      <c r="F935" s="393"/>
      <c r="G935" s="393"/>
      <c r="H935" s="393"/>
      <c r="I935" s="393"/>
      <c r="J935" s="393"/>
      <c r="K935" s="393"/>
      <c r="L935" s="393"/>
      <c r="M935" s="393"/>
      <c r="N935" s="393"/>
      <c r="O935" s="393"/>
      <c r="P935" s="393"/>
    </row>
    <row r="936" spans="1:16" ht="57" customHeight="1">
      <c r="A936" s="393"/>
      <c r="B936" s="393"/>
      <c r="C936" s="393"/>
      <c r="D936" s="393"/>
      <c r="E936" s="393"/>
      <c r="F936" s="393"/>
      <c r="G936" s="393"/>
      <c r="H936" s="393"/>
      <c r="I936" s="393"/>
      <c r="J936" s="393"/>
      <c r="K936" s="393"/>
      <c r="L936" s="393"/>
      <c r="M936" s="393"/>
      <c r="N936" s="393"/>
      <c r="O936" s="393"/>
      <c r="P936" s="393"/>
    </row>
    <row r="937" spans="1:16" ht="57" customHeight="1">
      <c r="A937" s="393"/>
      <c r="B937" s="393"/>
      <c r="C937" s="393"/>
      <c r="D937" s="393"/>
      <c r="E937" s="393"/>
      <c r="F937" s="393"/>
      <c r="G937" s="393"/>
      <c r="H937" s="393"/>
      <c r="I937" s="393"/>
      <c r="J937" s="393"/>
      <c r="K937" s="393"/>
      <c r="L937" s="393"/>
      <c r="M937" s="393"/>
      <c r="N937" s="393"/>
      <c r="O937" s="393"/>
      <c r="P937" s="393"/>
    </row>
    <row r="938" spans="1:16" ht="57" customHeight="1">
      <c r="A938" s="393"/>
      <c r="B938" s="393"/>
      <c r="C938" s="393"/>
      <c r="D938" s="393"/>
      <c r="E938" s="393"/>
      <c r="F938" s="393"/>
      <c r="G938" s="393"/>
      <c r="H938" s="393"/>
      <c r="I938" s="393"/>
      <c r="J938" s="393"/>
      <c r="K938" s="393"/>
      <c r="L938" s="393"/>
      <c r="M938" s="393"/>
      <c r="N938" s="393"/>
      <c r="O938" s="393"/>
      <c r="P938" s="393"/>
    </row>
    <row r="939" spans="1:16" ht="57" customHeight="1">
      <c r="B939" s="393"/>
      <c r="C939" s="393"/>
      <c r="D939" s="393"/>
      <c r="E939" s="393"/>
      <c r="F939" s="393"/>
      <c r="G939" s="393"/>
      <c r="H939" s="393"/>
      <c r="I939" s="393"/>
      <c r="J939" s="393"/>
      <c r="K939" s="393"/>
      <c r="L939" s="393"/>
      <c r="M939" s="393"/>
      <c r="N939" s="393"/>
      <c r="O939" s="393"/>
      <c r="P939" s="393"/>
    </row>
  </sheetData>
  <mergeCells count="2">
    <mergeCell ref="H1:I1"/>
    <mergeCell ref="J1:M1"/>
  </mergeCells>
  <phoneticPr fontId="14" type="noConversion"/>
  <conditionalFormatting sqref="B3 A2:B2">
    <cfRule type="expression" dxfId="2" priority="3">
      <formula>UNIQUE</formula>
    </cfRule>
  </conditionalFormatting>
  <conditionalFormatting sqref="C2">
    <cfRule type="expression" dxfId="1" priority="2">
      <formula>UNIQUE</formula>
    </cfRule>
  </conditionalFormatting>
  <conditionalFormatting sqref="I4:I17 I19:M24 J5:M17 H2:M2">
    <cfRule type="expression" dxfId="0" priority="1">
      <formula>UNIQUE</formula>
    </cfRule>
  </conditionalFormatting>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DFCF8-8739-514A-B2A4-CE9F411A2F69}">
  <sheetPr codeName="Sheet58">
    <tabColor theme="4" tint="-0.499984740745262"/>
    <outlinePr summaryBelow="0" summaryRight="0"/>
  </sheetPr>
  <dimension ref="A1:C49"/>
  <sheetViews>
    <sheetView zoomScale="108" zoomScaleNormal="108" workbookViewId="0">
      <selection activeCell="H1" sqref="H1"/>
    </sheetView>
  </sheetViews>
  <sheetFormatPr baseColWidth="10" defaultColWidth="12.6640625" defaultRowHeight="15.75" customHeight="1"/>
  <cols>
    <col min="1" max="1" width="36.6640625" style="306" customWidth="1"/>
    <col min="2" max="2" width="15.83203125" style="307" customWidth="1"/>
    <col min="3" max="3" width="15.33203125" style="130" customWidth="1"/>
    <col min="4" max="16384" width="12.6640625" style="77"/>
  </cols>
  <sheetData>
    <row r="1" spans="1:3" s="309" customFormat="1" ht="28" customHeight="1">
      <c r="A1" s="326" t="s">
        <v>1219</v>
      </c>
      <c r="B1" s="327" t="s">
        <v>1220</v>
      </c>
      <c r="C1" s="308" t="s">
        <v>1221</v>
      </c>
    </row>
    <row r="2" spans="1:3" ht="15.75" customHeight="1">
      <c r="A2" s="241" t="s">
        <v>1222</v>
      </c>
      <c r="B2" s="80">
        <v>16</v>
      </c>
      <c r="C2" s="405">
        <v>0.5161290322580645</v>
      </c>
    </row>
    <row r="3" spans="1:3" ht="15.75" customHeight="1">
      <c r="A3" s="241" t="s">
        <v>1223</v>
      </c>
      <c r="B3" s="80">
        <v>5</v>
      </c>
      <c r="C3" s="405">
        <v>0.16129032258064516</v>
      </c>
    </row>
    <row r="4" spans="1:3" ht="15.75" customHeight="1">
      <c r="A4" s="243" t="s">
        <v>1224</v>
      </c>
      <c r="B4" s="80">
        <v>5</v>
      </c>
      <c r="C4" s="405">
        <v>0.16129032258064516</v>
      </c>
    </row>
    <row r="5" spans="1:3" ht="15.75" customHeight="1">
      <c r="A5" s="241" t="s">
        <v>1225</v>
      </c>
      <c r="B5" s="80">
        <v>3</v>
      </c>
      <c r="C5" s="405">
        <v>9.6774193548387094E-2</v>
      </c>
    </row>
    <row r="6" spans="1:3" ht="15.75" customHeight="1">
      <c r="A6" s="241" t="s">
        <v>1226</v>
      </c>
      <c r="B6" s="80">
        <v>1</v>
      </c>
      <c r="C6" s="405">
        <v>3.2258064516129031E-2</v>
      </c>
    </row>
    <row r="7" spans="1:3" ht="15.75" customHeight="1">
      <c r="A7" s="243" t="s">
        <v>601</v>
      </c>
      <c r="B7" s="80">
        <v>30</v>
      </c>
      <c r="C7" s="405">
        <v>0.967741935483871</v>
      </c>
    </row>
    <row r="8" spans="1:3" ht="15.75" customHeight="1">
      <c r="A8" s="241"/>
      <c r="B8" s="80"/>
      <c r="C8" s="405"/>
    </row>
    <row r="9" spans="1:3" ht="15.75" customHeight="1">
      <c r="A9" s="329"/>
      <c r="B9" s="80"/>
      <c r="C9" s="405"/>
    </row>
    <row r="10" spans="1:3" ht="15.75" customHeight="1">
      <c r="A10" s="330"/>
      <c r="B10" s="80"/>
      <c r="C10" s="312"/>
    </row>
    <row r="11" spans="1:3" ht="15.75" customHeight="1">
      <c r="A11" s="329"/>
      <c r="B11" s="80"/>
      <c r="C11" s="312"/>
    </row>
    <row r="12" spans="1:3" ht="15.75" customHeight="1">
      <c r="A12" s="329"/>
      <c r="B12" s="80"/>
      <c r="C12" s="312"/>
    </row>
    <row r="13" spans="1:3" ht="15.75" customHeight="1">
      <c r="A13" s="330"/>
      <c r="B13" s="80"/>
      <c r="C13" s="312"/>
    </row>
    <row r="14" spans="1:3" ht="15.75" customHeight="1">
      <c r="A14" s="329"/>
      <c r="B14" s="80"/>
      <c r="C14" s="312"/>
    </row>
    <row r="15" spans="1:3" ht="15.75" customHeight="1">
      <c r="A15" s="329"/>
      <c r="B15" s="80"/>
      <c r="C15" s="312"/>
    </row>
    <row r="16" spans="1:3" ht="15.75" customHeight="1">
      <c r="A16" s="330"/>
      <c r="B16" s="80"/>
      <c r="C16" s="312"/>
    </row>
    <row r="17" spans="1:3" ht="15.75" customHeight="1">
      <c r="A17" s="329"/>
      <c r="B17" s="80"/>
      <c r="C17" s="312"/>
    </row>
    <row r="18" spans="1:3" ht="15.75" customHeight="1">
      <c r="A18" s="329"/>
      <c r="B18" s="80"/>
      <c r="C18" s="312"/>
    </row>
    <row r="19" spans="1:3" ht="15.75" customHeight="1">
      <c r="A19" s="330"/>
      <c r="B19" s="80"/>
      <c r="C19" s="312"/>
    </row>
    <row r="20" spans="1:3" ht="15.75" customHeight="1">
      <c r="A20" s="329"/>
      <c r="B20" s="80"/>
      <c r="C20" s="312"/>
    </row>
    <row r="21" spans="1:3" ht="15.75" customHeight="1">
      <c r="A21" s="329"/>
      <c r="B21" s="80"/>
      <c r="C21" s="312"/>
    </row>
    <row r="22" spans="1:3" ht="15.75" customHeight="1">
      <c r="A22" s="330"/>
      <c r="B22" s="80"/>
      <c r="C22" s="312"/>
    </row>
    <row r="23" spans="1:3" ht="15.75" customHeight="1">
      <c r="A23" s="329"/>
      <c r="B23" s="80"/>
      <c r="C23" s="312"/>
    </row>
    <row r="24" spans="1:3" ht="15.75" customHeight="1">
      <c r="A24" s="329"/>
      <c r="B24" s="80"/>
      <c r="C24" s="312"/>
    </row>
    <row r="25" spans="1:3" ht="15.75" customHeight="1">
      <c r="A25" s="330"/>
      <c r="B25" s="80"/>
      <c r="C25" s="312"/>
    </row>
    <row r="26" spans="1:3" ht="15.75" customHeight="1">
      <c r="A26" s="329"/>
      <c r="B26" s="80"/>
      <c r="C26" s="312"/>
    </row>
    <row r="27" spans="1:3" ht="15.75" customHeight="1">
      <c r="A27" s="329"/>
      <c r="B27" s="80"/>
      <c r="C27" s="312"/>
    </row>
    <row r="28" spans="1:3" ht="15.75" customHeight="1">
      <c r="A28" s="330"/>
      <c r="B28" s="80"/>
    </row>
    <row r="29" spans="1:3" ht="15.75" customHeight="1">
      <c r="A29" s="329"/>
      <c r="B29" s="80"/>
    </row>
    <row r="30" spans="1:3" ht="15.75" customHeight="1">
      <c r="A30" s="329"/>
      <c r="B30" s="80"/>
    </row>
    <row r="31" spans="1:3" ht="15.75" customHeight="1">
      <c r="A31" s="330"/>
      <c r="B31" s="80"/>
    </row>
    <row r="32" spans="1:3" ht="15.75" customHeight="1">
      <c r="A32" s="329"/>
      <c r="B32" s="80"/>
    </row>
    <row r="33" spans="1:2" ht="15.75" customHeight="1">
      <c r="A33" s="329"/>
      <c r="B33" s="80"/>
    </row>
    <row r="34" spans="1:2" ht="15.75" customHeight="1">
      <c r="A34" s="330"/>
      <c r="B34" s="80"/>
    </row>
    <row r="35" spans="1:2" ht="15.75" customHeight="1">
      <c r="A35" s="329"/>
      <c r="B35" s="80"/>
    </row>
    <row r="36" spans="1:2" ht="15.75" customHeight="1">
      <c r="A36" s="330"/>
      <c r="B36" s="80"/>
    </row>
    <row r="37" spans="1:2" ht="15.75" customHeight="1">
      <c r="A37" s="329"/>
      <c r="B37" s="80"/>
    </row>
    <row r="38" spans="1:2" ht="15.75" customHeight="1">
      <c r="A38" s="330"/>
      <c r="B38" s="80"/>
    </row>
    <row r="39" spans="1:2" ht="15.75" customHeight="1">
      <c r="A39" s="329"/>
      <c r="B39" s="80"/>
    </row>
    <row r="40" spans="1:2" ht="15.75" customHeight="1">
      <c r="A40" s="330"/>
      <c r="B40" s="80"/>
    </row>
    <row r="41" spans="1:2" ht="15.75" customHeight="1">
      <c r="A41" s="329"/>
      <c r="B41" s="80"/>
    </row>
    <row r="42" spans="1:2" ht="15.75" customHeight="1">
      <c r="A42" s="330"/>
      <c r="B42" s="80"/>
    </row>
    <row r="43" spans="1:2" ht="15.75" customHeight="1">
      <c r="A43" s="329"/>
      <c r="B43" s="80"/>
    </row>
    <row r="44" spans="1:2" ht="15.75" customHeight="1">
      <c r="A44" s="330"/>
      <c r="B44" s="80"/>
    </row>
    <row r="45" spans="1:2" ht="15.75" customHeight="1">
      <c r="A45" s="329"/>
      <c r="B45" s="80"/>
    </row>
    <row r="46" spans="1:2" ht="15.75" customHeight="1">
      <c r="A46" s="330"/>
      <c r="B46" s="80"/>
    </row>
    <row r="47" spans="1:2" ht="15.75" customHeight="1">
      <c r="A47" s="329"/>
      <c r="B47" s="80"/>
    </row>
    <row r="48" spans="1:2" ht="15.75" customHeight="1">
      <c r="A48" s="330"/>
      <c r="B48" s="80"/>
    </row>
    <row r="49" spans="1:2" ht="15.75" customHeight="1">
      <c r="A49" s="329"/>
      <c r="B49" s="82"/>
    </row>
  </sheetData>
  <phoneticPr fontId="14" type="noConversion"/>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5296C-ADDA-5A4A-9117-D914458C3279}">
  <sheetPr codeName="Sheet59">
    <tabColor theme="4" tint="-0.499984740745262"/>
    <outlinePr summaryBelow="0" summaryRight="0"/>
  </sheetPr>
  <dimension ref="A1:C49"/>
  <sheetViews>
    <sheetView zoomScale="108" zoomScaleNormal="108" workbookViewId="0">
      <selection activeCell="H1" sqref="H1"/>
    </sheetView>
  </sheetViews>
  <sheetFormatPr baseColWidth="10" defaultColWidth="12.6640625" defaultRowHeight="15.75" customHeight="1"/>
  <cols>
    <col min="1" max="1" width="36.6640625" style="306" customWidth="1"/>
    <col min="2" max="2" width="15.83203125" style="307" customWidth="1"/>
    <col min="3" max="3" width="15.33203125" style="130" customWidth="1"/>
    <col min="4" max="16384" width="12.6640625" style="77"/>
  </cols>
  <sheetData>
    <row r="1" spans="1:3" s="309" customFormat="1" ht="28" customHeight="1">
      <c r="A1" s="326" t="s">
        <v>1227</v>
      </c>
      <c r="B1" s="327" t="s">
        <v>600</v>
      </c>
      <c r="C1" s="308" t="s">
        <v>1228</v>
      </c>
    </row>
    <row r="2" spans="1:3" ht="15.75" customHeight="1">
      <c r="A2" s="241" t="s">
        <v>611</v>
      </c>
      <c r="B2" s="80">
        <v>27</v>
      </c>
      <c r="C2" s="405">
        <v>0.5625</v>
      </c>
    </row>
    <row r="3" spans="1:3" ht="15.75" customHeight="1">
      <c r="A3" s="241" t="s">
        <v>609</v>
      </c>
      <c r="B3" s="80">
        <v>7</v>
      </c>
      <c r="C3" s="405">
        <v>0.14583333333333334</v>
      </c>
    </row>
    <row r="4" spans="1:3" ht="15.75" customHeight="1">
      <c r="A4" s="243" t="s">
        <v>608</v>
      </c>
      <c r="B4" s="80">
        <v>5</v>
      </c>
      <c r="C4" s="405">
        <v>0.10416666666666667</v>
      </c>
    </row>
    <row r="5" spans="1:3" ht="15.75" customHeight="1">
      <c r="A5" s="241" t="s">
        <v>613</v>
      </c>
      <c r="B5" s="80">
        <v>4</v>
      </c>
      <c r="C5" s="405">
        <v>8.3333333333333329E-2</v>
      </c>
    </row>
    <row r="6" spans="1:3" ht="15.75" customHeight="1">
      <c r="A6" s="241" t="s">
        <v>614</v>
      </c>
      <c r="B6" s="80">
        <v>2</v>
      </c>
      <c r="C6" s="405">
        <v>4.1666666666666664E-2</v>
      </c>
    </row>
    <row r="7" spans="1:3" ht="15.75" customHeight="1">
      <c r="A7" s="243" t="s">
        <v>612</v>
      </c>
      <c r="B7" s="80">
        <v>2</v>
      </c>
      <c r="C7" s="405">
        <v>4.1666666666666664E-2</v>
      </c>
    </row>
    <row r="8" spans="1:3" ht="15.75" customHeight="1">
      <c r="A8" s="241" t="s">
        <v>610</v>
      </c>
      <c r="B8" s="80">
        <v>1</v>
      </c>
      <c r="C8" s="405">
        <v>2.0833333333333332E-2</v>
      </c>
    </row>
    <row r="9" spans="1:3" ht="15.75" customHeight="1">
      <c r="A9" s="241" t="s">
        <v>1229</v>
      </c>
      <c r="B9" s="80">
        <v>48</v>
      </c>
      <c r="C9" s="405">
        <v>1</v>
      </c>
    </row>
    <row r="10" spans="1:3" ht="15.75" customHeight="1">
      <c r="A10" s="243"/>
      <c r="B10" s="80"/>
      <c r="C10" s="312"/>
    </row>
    <row r="11" spans="1:3" ht="15.75" customHeight="1">
      <c r="A11" s="241"/>
      <c r="B11" s="80"/>
      <c r="C11" s="312"/>
    </row>
    <row r="12" spans="1:3" ht="15.75" customHeight="1">
      <c r="A12" s="241"/>
      <c r="B12" s="80"/>
      <c r="C12" s="312"/>
    </row>
    <row r="13" spans="1:3" ht="15.75" customHeight="1">
      <c r="A13" s="243"/>
      <c r="B13" s="80"/>
      <c r="C13" s="312"/>
    </row>
    <row r="14" spans="1:3" ht="15.75" customHeight="1">
      <c r="A14" s="241"/>
      <c r="B14" s="80"/>
      <c r="C14" s="312"/>
    </row>
    <row r="15" spans="1:3" ht="15.75" customHeight="1">
      <c r="A15" s="329"/>
      <c r="B15" s="80"/>
      <c r="C15" s="312"/>
    </row>
    <row r="16" spans="1:3" ht="15.75" customHeight="1">
      <c r="A16" s="330"/>
      <c r="B16" s="80"/>
      <c r="C16" s="312"/>
    </row>
    <row r="17" spans="1:3" ht="15.75" customHeight="1">
      <c r="A17" s="329"/>
      <c r="B17" s="80"/>
      <c r="C17" s="312"/>
    </row>
    <row r="18" spans="1:3" ht="15.75" customHeight="1">
      <c r="A18" s="329"/>
      <c r="B18" s="80"/>
      <c r="C18" s="312"/>
    </row>
    <row r="19" spans="1:3" ht="15.75" customHeight="1">
      <c r="A19" s="330"/>
      <c r="B19" s="80"/>
      <c r="C19" s="312"/>
    </row>
    <row r="20" spans="1:3" ht="15.75" customHeight="1">
      <c r="A20" s="329"/>
      <c r="B20" s="80"/>
      <c r="C20" s="312"/>
    </row>
    <row r="21" spans="1:3" ht="15.75" customHeight="1">
      <c r="A21" s="329"/>
      <c r="B21" s="80"/>
      <c r="C21" s="312"/>
    </row>
    <row r="22" spans="1:3" ht="15.75" customHeight="1">
      <c r="A22" s="330"/>
      <c r="B22" s="80"/>
      <c r="C22" s="312"/>
    </row>
    <row r="23" spans="1:3" ht="15.75" customHeight="1">
      <c r="A23" s="329"/>
      <c r="B23" s="80"/>
      <c r="C23" s="312"/>
    </row>
    <row r="24" spans="1:3" ht="15.75" customHeight="1">
      <c r="A24" s="329"/>
      <c r="B24" s="80"/>
      <c r="C24" s="312"/>
    </row>
    <row r="25" spans="1:3" ht="15.75" customHeight="1">
      <c r="A25" s="330"/>
      <c r="B25" s="80"/>
      <c r="C25" s="312"/>
    </row>
    <row r="26" spans="1:3" ht="15.75" customHeight="1">
      <c r="A26" s="329"/>
      <c r="B26" s="80"/>
      <c r="C26" s="312"/>
    </row>
    <row r="27" spans="1:3" ht="15.75" customHeight="1">
      <c r="A27" s="329"/>
      <c r="B27" s="80"/>
      <c r="C27" s="312"/>
    </row>
    <row r="28" spans="1:3" ht="15.75" customHeight="1">
      <c r="A28" s="330"/>
      <c r="B28" s="80"/>
    </row>
    <row r="29" spans="1:3" ht="15.75" customHeight="1">
      <c r="A29" s="329"/>
      <c r="B29" s="80"/>
    </row>
    <row r="30" spans="1:3" ht="15.75" customHeight="1">
      <c r="A30" s="329"/>
      <c r="B30" s="80"/>
    </row>
    <row r="31" spans="1:3" ht="15.75" customHeight="1">
      <c r="A31" s="330"/>
      <c r="B31" s="80"/>
    </row>
    <row r="32" spans="1:3" ht="15.75" customHeight="1">
      <c r="A32" s="329"/>
      <c r="B32" s="80"/>
    </row>
    <row r="33" spans="1:2" ht="15.75" customHeight="1">
      <c r="A33" s="329"/>
      <c r="B33" s="80"/>
    </row>
    <row r="34" spans="1:2" ht="15.75" customHeight="1">
      <c r="A34" s="330"/>
      <c r="B34" s="80"/>
    </row>
    <row r="35" spans="1:2" ht="15.75" customHeight="1">
      <c r="A35" s="329"/>
      <c r="B35" s="80"/>
    </row>
    <row r="36" spans="1:2" ht="15.75" customHeight="1">
      <c r="A36" s="330"/>
      <c r="B36" s="80"/>
    </row>
    <row r="37" spans="1:2" ht="15.75" customHeight="1">
      <c r="A37" s="329"/>
      <c r="B37" s="80"/>
    </row>
    <row r="38" spans="1:2" ht="15.75" customHeight="1">
      <c r="A38" s="330"/>
      <c r="B38" s="80"/>
    </row>
    <row r="39" spans="1:2" ht="15.75" customHeight="1">
      <c r="A39" s="329"/>
      <c r="B39" s="80"/>
    </row>
    <row r="40" spans="1:2" ht="15.75" customHeight="1">
      <c r="A40" s="330"/>
      <c r="B40" s="80"/>
    </row>
    <row r="41" spans="1:2" ht="15.75" customHeight="1">
      <c r="A41" s="329"/>
      <c r="B41" s="80"/>
    </row>
    <row r="42" spans="1:2" ht="15.75" customHeight="1">
      <c r="A42" s="330"/>
      <c r="B42" s="80"/>
    </row>
    <row r="43" spans="1:2" ht="15.75" customHeight="1">
      <c r="A43" s="329"/>
      <c r="B43" s="80"/>
    </row>
    <row r="44" spans="1:2" ht="15.75" customHeight="1">
      <c r="A44" s="330"/>
      <c r="B44" s="80"/>
    </row>
    <row r="45" spans="1:2" ht="15.75" customHeight="1">
      <c r="A45" s="329"/>
      <c r="B45" s="80"/>
    </row>
    <row r="46" spans="1:2" ht="15.75" customHeight="1">
      <c r="A46" s="330"/>
      <c r="B46" s="80"/>
    </row>
    <row r="47" spans="1:2" ht="15.75" customHeight="1">
      <c r="A47" s="329"/>
      <c r="B47" s="80"/>
    </row>
    <row r="48" spans="1:2" ht="15.75" customHeight="1">
      <c r="A48" s="330"/>
      <c r="B48" s="80"/>
    </row>
    <row r="49" spans="1:2" ht="15.75" customHeight="1">
      <c r="A49" s="329"/>
      <c r="B49" s="82"/>
    </row>
  </sheetData>
  <phoneticPr fontId="14" type="noConversion"/>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50A5D-FFBB-4B47-8950-12912CC93737}">
  <sheetPr codeName="Sheet60">
    <tabColor theme="4" tint="-0.499984740745262"/>
    <outlinePr summaryBelow="0" summaryRight="0"/>
  </sheetPr>
  <dimension ref="A1:C49"/>
  <sheetViews>
    <sheetView zoomScale="108" zoomScaleNormal="108" workbookViewId="0">
      <selection activeCell="H1" sqref="H1"/>
    </sheetView>
  </sheetViews>
  <sheetFormatPr baseColWidth="10" defaultColWidth="12.6640625" defaultRowHeight="15.75" customHeight="1"/>
  <cols>
    <col min="1" max="1" width="36.6640625" style="306" customWidth="1"/>
    <col min="2" max="2" width="15.83203125" style="307" customWidth="1"/>
    <col min="3" max="3" width="15.33203125" style="130" customWidth="1"/>
    <col min="4" max="16384" width="12.6640625" style="77"/>
  </cols>
  <sheetData>
    <row r="1" spans="1:3" s="309" customFormat="1" ht="28" customHeight="1">
      <c r="A1" s="326" t="s">
        <v>1219</v>
      </c>
      <c r="B1" s="327" t="s">
        <v>1220</v>
      </c>
      <c r="C1" s="308" t="s">
        <v>1221</v>
      </c>
    </row>
    <row r="2" spans="1:3" ht="15.75" customHeight="1">
      <c r="A2" s="135" t="s">
        <v>1230</v>
      </c>
      <c r="B2" s="134">
        <v>6</v>
      </c>
      <c r="C2" s="406">
        <f>B2/31</f>
        <v>0.19354838709677419</v>
      </c>
    </row>
    <row r="3" spans="1:3" ht="15.75" customHeight="1">
      <c r="A3" s="135" t="s">
        <v>1231</v>
      </c>
      <c r="B3" s="134">
        <v>5</v>
      </c>
      <c r="C3" s="406">
        <f t="shared" ref="C3:C7" si="0">B3/31</f>
        <v>0.16129032258064516</v>
      </c>
    </row>
    <row r="4" spans="1:3" ht="15.75" customHeight="1">
      <c r="A4" s="135" t="s">
        <v>1232</v>
      </c>
      <c r="B4" s="134">
        <v>22</v>
      </c>
      <c r="C4" s="406">
        <f t="shared" si="0"/>
        <v>0.70967741935483875</v>
      </c>
    </row>
    <row r="5" spans="1:3" ht="15.75" customHeight="1">
      <c r="A5" s="134" t="s">
        <v>1233</v>
      </c>
      <c r="B5" s="134">
        <v>2</v>
      </c>
      <c r="C5" s="406">
        <f t="shared" si="0"/>
        <v>6.4516129032258063E-2</v>
      </c>
    </row>
    <row r="6" spans="1:3" ht="15.75" customHeight="1">
      <c r="A6" s="134" t="s">
        <v>1234</v>
      </c>
      <c r="B6" s="134">
        <v>2</v>
      </c>
      <c r="C6" s="406">
        <f t="shared" si="0"/>
        <v>6.4516129032258063E-2</v>
      </c>
    </row>
    <row r="7" spans="1:3" ht="15.75" customHeight="1">
      <c r="A7" s="134" t="s">
        <v>1235</v>
      </c>
      <c r="B7" s="134">
        <v>6</v>
      </c>
      <c r="C7" s="406">
        <f t="shared" si="0"/>
        <v>0.19354838709677419</v>
      </c>
    </row>
    <row r="8" spans="1:3" ht="15.75" customHeight="1">
      <c r="A8" s="329"/>
      <c r="B8" s="80"/>
      <c r="C8" s="405"/>
    </row>
    <row r="9" spans="1:3" ht="15.75" customHeight="1">
      <c r="A9" s="329"/>
      <c r="B9" s="80"/>
      <c r="C9" s="405"/>
    </row>
    <row r="10" spans="1:3" ht="15.75" customHeight="1">
      <c r="A10" s="330"/>
      <c r="B10" s="80"/>
      <c r="C10" s="312"/>
    </row>
    <row r="11" spans="1:3" ht="15.75" customHeight="1">
      <c r="A11" s="329"/>
      <c r="B11" s="80"/>
      <c r="C11" s="312"/>
    </row>
    <row r="12" spans="1:3" ht="15.75" customHeight="1">
      <c r="A12" s="329"/>
      <c r="B12" s="80"/>
      <c r="C12" s="312"/>
    </row>
    <row r="13" spans="1:3" ht="15.75" customHeight="1">
      <c r="A13" s="330"/>
      <c r="B13" s="80"/>
      <c r="C13" s="312"/>
    </row>
    <row r="14" spans="1:3" ht="15.75" customHeight="1">
      <c r="A14" s="329"/>
      <c r="B14" s="80"/>
      <c r="C14" s="312"/>
    </row>
    <row r="15" spans="1:3" ht="15.75" customHeight="1">
      <c r="A15" s="329"/>
      <c r="B15" s="80"/>
      <c r="C15" s="312"/>
    </row>
    <row r="16" spans="1:3" ht="15.75" customHeight="1">
      <c r="A16" s="330"/>
      <c r="B16" s="80"/>
      <c r="C16" s="312"/>
    </row>
    <row r="17" spans="1:3" ht="15.75" customHeight="1">
      <c r="A17" s="329"/>
      <c r="B17" s="80"/>
      <c r="C17" s="312"/>
    </row>
    <row r="18" spans="1:3" ht="15.75" customHeight="1">
      <c r="A18" s="329"/>
      <c r="B18" s="80"/>
      <c r="C18" s="312"/>
    </row>
    <row r="19" spans="1:3" ht="15.75" customHeight="1">
      <c r="A19" s="330"/>
      <c r="B19" s="80"/>
      <c r="C19" s="312"/>
    </row>
    <row r="20" spans="1:3" ht="15.75" customHeight="1">
      <c r="A20" s="329"/>
      <c r="B20" s="80"/>
      <c r="C20" s="312"/>
    </row>
    <row r="21" spans="1:3" ht="15.75" customHeight="1">
      <c r="A21" s="329"/>
      <c r="B21" s="80"/>
      <c r="C21" s="312"/>
    </row>
    <row r="22" spans="1:3" ht="15.75" customHeight="1">
      <c r="A22" s="330"/>
      <c r="B22" s="80"/>
      <c r="C22" s="312"/>
    </row>
    <row r="23" spans="1:3" ht="15.75" customHeight="1">
      <c r="A23" s="329"/>
      <c r="B23" s="80"/>
      <c r="C23" s="312"/>
    </row>
    <row r="24" spans="1:3" ht="15.75" customHeight="1">
      <c r="A24" s="329"/>
      <c r="B24" s="80"/>
      <c r="C24" s="312"/>
    </row>
    <row r="25" spans="1:3" ht="15.75" customHeight="1">
      <c r="A25" s="330"/>
      <c r="B25" s="80"/>
      <c r="C25" s="312"/>
    </row>
    <row r="26" spans="1:3" ht="15.75" customHeight="1">
      <c r="A26" s="329"/>
      <c r="B26" s="80"/>
      <c r="C26" s="312"/>
    </row>
    <row r="27" spans="1:3" ht="15.75" customHeight="1">
      <c r="A27" s="329"/>
      <c r="B27" s="80"/>
      <c r="C27" s="312"/>
    </row>
    <row r="28" spans="1:3" ht="15.75" customHeight="1">
      <c r="A28" s="330"/>
      <c r="B28" s="80"/>
    </row>
    <row r="29" spans="1:3" ht="15.75" customHeight="1">
      <c r="A29" s="329"/>
      <c r="B29" s="80"/>
    </row>
    <row r="30" spans="1:3" ht="15.75" customHeight="1">
      <c r="A30" s="329"/>
      <c r="B30" s="80"/>
    </row>
    <row r="31" spans="1:3" ht="15.75" customHeight="1">
      <c r="A31" s="330"/>
      <c r="B31" s="80"/>
    </row>
    <row r="32" spans="1:3" ht="15.75" customHeight="1">
      <c r="A32" s="329"/>
      <c r="B32" s="80"/>
    </row>
    <row r="33" spans="1:2" ht="15.75" customHeight="1">
      <c r="A33" s="329"/>
      <c r="B33" s="80"/>
    </row>
    <row r="34" spans="1:2" ht="15.75" customHeight="1">
      <c r="A34" s="330"/>
      <c r="B34" s="80"/>
    </row>
    <row r="35" spans="1:2" ht="15.75" customHeight="1">
      <c r="A35" s="329"/>
      <c r="B35" s="80"/>
    </row>
    <row r="36" spans="1:2" ht="15.75" customHeight="1">
      <c r="A36" s="330"/>
      <c r="B36" s="80"/>
    </row>
    <row r="37" spans="1:2" ht="15.75" customHeight="1">
      <c r="A37" s="329"/>
      <c r="B37" s="80"/>
    </row>
    <row r="38" spans="1:2" ht="15.75" customHeight="1">
      <c r="A38" s="330"/>
      <c r="B38" s="80"/>
    </row>
    <row r="39" spans="1:2" ht="15.75" customHeight="1">
      <c r="A39" s="329"/>
      <c r="B39" s="80"/>
    </row>
    <row r="40" spans="1:2" ht="15.75" customHeight="1">
      <c r="A40" s="330"/>
      <c r="B40" s="80"/>
    </row>
    <row r="41" spans="1:2" ht="15.75" customHeight="1">
      <c r="A41" s="329"/>
      <c r="B41" s="80"/>
    </row>
    <row r="42" spans="1:2" ht="15.75" customHeight="1">
      <c r="A42" s="330"/>
      <c r="B42" s="80"/>
    </row>
    <row r="43" spans="1:2" ht="15.75" customHeight="1">
      <c r="A43" s="329"/>
      <c r="B43" s="80"/>
    </row>
    <row r="44" spans="1:2" ht="15.75" customHeight="1">
      <c r="A44" s="330"/>
      <c r="B44" s="80"/>
    </row>
    <row r="45" spans="1:2" ht="15.75" customHeight="1">
      <c r="A45" s="329"/>
      <c r="B45" s="80"/>
    </row>
    <row r="46" spans="1:2" ht="15.75" customHeight="1">
      <c r="A46" s="330"/>
      <c r="B46" s="80"/>
    </row>
    <row r="47" spans="1:2" ht="15.75" customHeight="1">
      <c r="A47" s="329"/>
      <c r="B47" s="80"/>
    </row>
    <row r="48" spans="1:2" ht="15.75" customHeight="1">
      <c r="A48" s="330"/>
      <c r="B48" s="80"/>
    </row>
    <row r="49" spans="1:2" ht="15.75" customHeight="1">
      <c r="A49" s="329"/>
      <c r="B49" s="82"/>
    </row>
  </sheetData>
  <phoneticPr fontId="14" type="noConversion"/>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ADA68-942B-4B49-AFCB-7F9CF8C563FF}">
  <sheetPr codeName="Sheet61">
    <tabColor theme="4" tint="-0.499984740745262"/>
    <outlinePr summaryBelow="0" summaryRight="0"/>
  </sheetPr>
  <dimension ref="A1:D93"/>
  <sheetViews>
    <sheetView zoomScale="108" zoomScaleNormal="108" workbookViewId="0">
      <selection activeCell="H1" sqref="H1"/>
    </sheetView>
  </sheetViews>
  <sheetFormatPr baseColWidth="10" defaultColWidth="12.6640625" defaultRowHeight="15.75" customHeight="1"/>
  <cols>
    <col min="1" max="1" width="39.83203125" style="410" customWidth="1"/>
    <col min="2" max="2" width="26.33203125" style="410" customWidth="1"/>
    <col min="3" max="3" width="20.33203125" style="410" customWidth="1"/>
    <col min="4" max="4" width="29" style="411" customWidth="1"/>
    <col min="5" max="16384" width="12.6640625" style="162"/>
  </cols>
  <sheetData>
    <row r="1" spans="1:4" s="408" customFormat="1" ht="28" customHeight="1">
      <c r="A1" s="308" t="s">
        <v>914</v>
      </c>
      <c r="B1" s="308" t="s">
        <v>1236</v>
      </c>
      <c r="C1" s="308" t="s">
        <v>339</v>
      </c>
      <c r="D1" s="407" t="s">
        <v>528</v>
      </c>
    </row>
    <row r="2" spans="1:4" ht="15.75" customHeight="1">
      <c r="A2" s="224" t="s">
        <v>415</v>
      </c>
      <c r="B2" s="224" t="s">
        <v>611</v>
      </c>
      <c r="C2" s="224">
        <v>3</v>
      </c>
      <c r="D2" s="409">
        <v>18.333333333333329</v>
      </c>
    </row>
    <row r="3" spans="1:4" ht="15.75" customHeight="1">
      <c r="A3" s="224" t="s">
        <v>415</v>
      </c>
      <c r="B3" s="224" t="s">
        <v>614</v>
      </c>
      <c r="C3" s="224">
        <v>1</v>
      </c>
      <c r="D3" s="409">
        <v>14</v>
      </c>
    </row>
    <row r="4" spans="1:4" ht="15.75" customHeight="1">
      <c r="A4" s="224" t="s">
        <v>581</v>
      </c>
      <c r="B4" s="224" t="s">
        <v>609</v>
      </c>
      <c r="C4" s="224">
        <v>1</v>
      </c>
      <c r="D4" s="409">
        <v>12</v>
      </c>
    </row>
    <row r="5" spans="1:4" ht="15.75" customHeight="1">
      <c r="A5" s="224" t="s">
        <v>581</v>
      </c>
      <c r="B5" s="224" t="s">
        <v>611</v>
      </c>
      <c r="C5" s="224">
        <v>5</v>
      </c>
      <c r="D5" s="409">
        <v>21</v>
      </c>
    </row>
    <row r="6" spans="1:4" ht="15.75" customHeight="1">
      <c r="A6" s="224" t="s">
        <v>581</v>
      </c>
      <c r="B6" s="224" t="s">
        <v>614</v>
      </c>
      <c r="C6" s="224">
        <v>1</v>
      </c>
      <c r="D6" s="409">
        <v>15</v>
      </c>
    </row>
    <row r="7" spans="1:4" ht="15.75" customHeight="1">
      <c r="A7" s="224" t="s">
        <v>445</v>
      </c>
      <c r="B7" s="224" t="s">
        <v>611</v>
      </c>
      <c r="C7" s="224">
        <v>4</v>
      </c>
      <c r="D7" s="409">
        <v>17</v>
      </c>
    </row>
    <row r="8" spans="1:4" ht="15.75" customHeight="1">
      <c r="A8" s="224" t="s">
        <v>436</v>
      </c>
      <c r="B8" s="224" t="s">
        <v>610</v>
      </c>
      <c r="C8" s="224">
        <v>1</v>
      </c>
      <c r="D8" s="409">
        <v>12</v>
      </c>
    </row>
    <row r="9" spans="1:4" ht="15.75" customHeight="1">
      <c r="A9" s="224" t="s">
        <v>535</v>
      </c>
      <c r="B9" s="224" t="s">
        <v>611</v>
      </c>
      <c r="C9" s="224">
        <v>3</v>
      </c>
      <c r="D9" s="409">
        <v>19.666666666666671</v>
      </c>
    </row>
    <row r="10" spans="1:4" ht="15.75" customHeight="1">
      <c r="A10" s="224" t="s">
        <v>363</v>
      </c>
      <c r="B10" s="224" t="s">
        <v>609</v>
      </c>
      <c r="C10" s="224">
        <v>1</v>
      </c>
      <c r="D10" s="409">
        <v>16</v>
      </c>
    </row>
    <row r="11" spans="1:4" ht="15.75" customHeight="1">
      <c r="A11" s="224" t="s">
        <v>363</v>
      </c>
      <c r="B11" s="224" t="s">
        <v>611</v>
      </c>
      <c r="C11" s="224">
        <v>2</v>
      </c>
      <c r="D11" s="409">
        <v>19</v>
      </c>
    </row>
    <row r="12" spans="1:4" ht="15.75" customHeight="1">
      <c r="A12" s="224" t="s">
        <v>380</v>
      </c>
      <c r="B12" s="224" t="s">
        <v>608</v>
      </c>
      <c r="C12" s="224">
        <v>2</v>
      </c>
      <c r="D12" s="409">
        <v>13.5</v>
      </c>
    </row>
    <row r="13" spans="1:4" ht="15.75" customHeight="1">
      <c r="A13" s="224" t="s">
        <v>380</v>
      </c>
      <c r="B13" s="224" t="s">
        <v>609</v>
      </c>
      <c r="C13" s="224">
        <v>2</v>
      </c>
      <c r="D13" s="409">
        <v>12.5</v>
      </c>
    </row>
    <row r="14" spans="1:4" ht="15.75" customHeight="1">
      <c r="A14" s="224" t="s">
        <v>380</v>
      </c>
      <c r="B14" s="224" t="s">
        <v>611</v>
      </c>
      <c r="C14" s="224">
        <v>3</v>
      </c>
      <c r="D14" s="409">
        <v>20</v>
      </c>
    </row>
    <row r="15" spans="1:4" ht="15.75" customHeight="1">
      <c r="A15" s="224" t="s">
        <v>380</v>
      </c>
      <c r="B15" s="224" t="s">
        <v>612</v>
      </c>
      <c r="C15" s="224">
        <v>2</v>
      </c>
      <c r="D15" s="409">
        <v>13.5</v>
      </c>
    </row>
    <row r="16" spans="1:4" ht="15.75" customHeight="1">
      <c r="A16" s="224" t="s">
        <v>380</v>
      </c>
      <c r="B16" s="224" t="s">
        <v>613</v>
      </c>
      <c r="C16" s="224">
        <v>2</v>
      </c>
      <c r="D16" s="409">
        <v>20.5</v>
      </c>
    </row>
    <row r="17" spans="1:4" ht="15.75" customHeight="1">
      <c r="A17" s="224" t="s">
        <v>449</v>
      </c>
      <c r="B17" s="224" t="s">
        <v>608</v>
      </c>
      <c r="C17" s="224">
        <v>1</v>
      </c>
      <c r="D17" s="409">
        <v>17</v>
      </c>
    </row>
    <row r="18" spans="1:4" ht="15.75" customHeight="1">
      <c r="A18" s="224" t="s">
        <v>449</v>
      </c>
      <c r="B18" s="224" t="s">
        <v>609</v>
      </c>
      <c r="C18" s="224">
        <v>1</v>
      </c>
      <c r="D18" s="409">
        <v>17</v>
      </c>
    </row>
    <row r="19" spans="1:4" ht="15.75" customHeight="1">
      <c r="A19" s="224" t="s">
        <v>399</v>
      </c>
      <c r="B19" s="224" t="s">
        <v>608</v>
      </c>
      <c r="C19" s="224">
        <v>1</v>
      </c>
      <c r="D19" s="409">
        <v>12</v>
      </c>
    </row>
    <row r="20" spans="1:4" ht="15.75" customHeight="1">
      <c r="A20" s="224" t="s">
        <v>399</v>
      </c>
      <c r="B20" s="224" t="s">
        <v>611</v>
      </c>
      <c r="C20" s="224">
        <v>1</v>
      </c>
      <c r="D20" s="409">
        <v>24</v>
      </c>
    </row>
    <row r="21" spans="1:4" ht="15.75" customHeight="1">
      <c r="A21" s="224" t="s">
        <v>399</v>
      </c>
      <c r="B21" s="224" t="s">
        <v>613</v>
      </c>
      <c r="C21" s="224">
        <v>2</v>
      </c>
      <c r="D21" s="409">
        <v>23.5</v>
      </c>
    </row>
    <row r="22" spans="1:4" ht="15.75" customHeight="1">
      <c r="A22" s="224" t="s">
        <v>369</v>
      </c>
      <c r="B22" s="224" t="s">
        <v>608</v>
      </c>
      <c r="C22" s="224">
        <v>1</v>
      </c>
      <c r="D22" s="409">
        <v>18</v>
      </c>
    </row>
    <row r="23" spans="1:4" ht="15.75" customHeight="1">
      <c r="A23" s="224" t="s">
        <v>369</v>
      </c>
      <c r="B23" s="224" t="s">
        <v>609</v>
      </c>
      <c r="C23" s="224">
        <v>2</v>
      </c>
      <c r="D23" s="409">
        <v>15.5</v>
      </c>
    </row>
    <row r="24" spans="1:4" ht="15.75" customHeight="1">
      <c r="A24" s="224" t="s">
        <v>369</v>
      </c>
      <c r="B24" s="224" t="s">
        <v>611</v>
      </c>
      <c r="C24" s="224">
        <v>4</v>
      </c>
      <c r="D24" s="409">
        <v>20.5</v>
      </c>
    </row>
    <row r="25" spans="1:4" ht="15.75" customHeight="1">
      <c r="A25" s="224" t="s">
        <v>385</v>
      </c>
      <c r="B25" s="224" t="s">
        <v>611</v>
      </c>
      <c r="C25" s="224">
        <v>1</v>
      </c>
      <c r="D25" s="409">
        <v>18</v>
      </c>
    </row>
    <row r="26" spans="1:4" ht="15.75" customHeight="1">
      <c r="A26" s="224" t="s">
        <v>374</v>
      </c>
      <c r="B26" s="224" t="s">
        <v>611</v>
      </c>
      <c r="C26" s="224">
        <v>1</v>
      </c>
      <c r="D26" s="409">
        <v>18</v>
      </c>
    </row>
    <row r="27" spans="1:4" ht="15.75" customHeight="1">
      <c r="A27" s="311" t="s">
        <v>415</v>
      </c>
      <c r="B27" s="311" t="s">
        <v>1232</v>
      </c>
      <c r="C27" s="224">
        <v>2</v>
      </c>
      <c r="D27" s="409">
        <v>18.5</v>
      </c>
    </row>
    <row r="28" spans="1:4" ht="15.75" customHeight="1">
      <c r="A28" s="311" t="s">
        <v>581</v>
      </c>
      <c r="B28" s="311" t="s">
        <v>1232</v>
      </c>
      <c r="C28" s="224">
        <v>5</v>
      </c>
      <c r="D28" s="409">
        <v>21</v>
      </c>
    </row>
    <row r="29" spans="1:4" ht="15.75" customHeight="1">
      <c r="A29" s="311" t="s">
        <v>445</v>
      </c>
      <c r="B29" s="311" t="s">
        <v>1232</v>
      </c>
      <c r="C29" s="224">
        <v>3</v>
      </c>
      <c r="D29" s="409">
        <v>18</v>
      </c>
    </row>
    <row r="30" spans="1:4" ht="15.75" customHeight="1">
      <c r="A30" s="311" t="s">
        <v>363</v>
      </c>
      <c r="B30" s="311" t="s">
        <v>1232</v>
      </c>
      <c r="C30" s="224">
        <v>2</v>
      </c>
      <c r="D30" s="409">
        <v>19</v>
      </c>
    </row>
    <row r="31" spans="1:4" ht="15.75" customHeight="1">
      <c r="A31" s="311" t="s">
        <v>380</v>
      </c>
      <c r="B31" s="311" t="s">
        <v>1232</v>
      </c>
      <c r="C31" s="224">
        <v>4</v>
      </c>
      <c r="D31" s="409">
        <v>21</v>
      </c>
    </row>
    <row r="32" spans="1:4" ht="15.75" customHeight="1">
      <c r="A32" s="224" t="s">
        <v>583</v>
      </c>
      <c r="B32" s="311" t="s">
        <v>1232</v>
      </c>
      <c r="C32" s="224">
        <v>1</v>
      </c>
      <c r="D32" s="409">
        <v>17</v>
      </c>
    </row>
    <row r="33" spans="1:4" s="127" customFormat="1" ht="15.75" customHeight="1">
      <c r="A33" s="311" t="s">
        <v>399</v>
      </c>
      <c r="B33" s="311" t="s">
        <v>1232</v>
      </c>
      <c r="C33" s="224">
        <v>1</v>
      </c>
      <c r="D33" s="409">
        <v>23</v>
      </c>
    </row>
    <row r="34" spans="1:4" s="127" customFormat="1" ht="15.75" customHeight="1">
      <c r="A34" s="311" t="s">
        <v>369</v>
      </c>
      <c r="B34" s="311" t="s">
        <v>1232</v>
      </c>
      <c r="C34" s="224">
        <v>2</v>
      </c>
      <c r="D34" s="409">
        <v>20</v>
      </c>
    </row>
    <row r="35" spans="1:4" s="127" customFormat="1" ht="15.75" customHeight="1">
      <c r="A35" s="311" t="s">
        <v>385</v>
      </c>
      <c r="B35" s="311" t="s">
        <v>1232</v>
      </c>
      <c r="C35" s="224">
        <v>1</v>
      </c>
      <c r="D35" s="409">
        <v>18</v>
      </c>
    </row>
    <row r="36" spans="1:4" s="127" customFormat="1" ht="15.75" customHeight="1">
      <c r="A36" s="311" t="s">
        <v>374</v>
      </c>
      <c r="B36" s="311" t="s">
        <v>1232</v>
      </c>
      <c r="C36" s="224">
        <v>1</v>
      </c>
      <c r="D36" s="409">
        <v>18</v>
      </c>
    </row>
    <row r="37" spans="1:4" s="127" customFormat="1" ht="15.75" customHeight="1">
      <c r="A37" s="311" t="s">
        <v>445</v>
      </c>
      <c r="B37" s="311" t="s">
        <v>1237</v>
      </c>
      <c r="C37" s="224">
        <v>1</v>
      </c>
      <c r="D37" s="409">
        <v>16</v>
      </c>
    </row>
    <row r="38" spans="1:4" s="127" customFormat="1" ht="15.75" customHeight="1">
      <c r="A38" s="311" t="s">
        <v>363</v>
      </c>
      <c r="B38" s="311" t="s">
        <v>1237</v>
      </c>
      <c r="C38" s="224">
        <v>1</v>
      </c>
      <c r="D38" s="409">
        <v>19</v>
      </c>
    </row>
    <row r="39" spans="1:4" s="127" customFormat="1" ht="15.75" customHeight="1">
      <c r="A39" s="311" t="s">
        <v>380</v>
      </c>
      <c r="B39" s="311" t="s">
        <v>1237</v>
      </c>
      <c r="C39" s="224">
        <v>2</v>
      </c>
      <c r="D39" s="409">
        <v>21.5</v>
      </c>
    </row>
    <row r="40" spans="1:4" s="127" customFormat="1" ht="15.75" customHeight="1">
      <c r="A40" s="311" t="s">
        <v>369</v>
      </c>
      <c r="B40" s="311" t="s">
        <v>1237</v>
      </c>
      <c r="C40" s="224">
        <v>1</v>
      </c>
      <c r="D40" s="409">
        <v>24</v>
      </c>
    </row>
    <row r="41" spans="1:4" s="127" customFormat="1" ht="15.75" customHeight="1">
      <c r="A41" s="311" t="s">
        <v>374</v>
      </c>
      <c r="B41" s="311" t="s">
        <v>1237</v>
      </c>
      <c r="C41" s="224">
        <v>1</v>
      </c>
      <c r="D41" s="409">
        <v>18</v>
      </c>
    </row>
    <row r="42" spans="1:4" s="127" customFormat="1" ht="15.75" customHeight="1">
      <c r="A42" s="224" t="s">
        <v>535</v>
      </c>
      <c r="B42" s="311" t="s">
        <v>1238</v>
      </c>
      <c r="C42" s="224">
        <v>1</v>
      </c>
      <c r="D42" s="409">
        <v>24</v>
      </c>
    </row>
    <row r="43" spans="1:4" s="127" customFormat="1" ht="15.75" customHeight="1">
      <c r="A43" s="311" t="s">
        <v>399</v>
      </c>
      <c r="B43" s="311" t="s">
        <v>1238</v>
      </c>
      <c r="C43" s="224">
        <v>1</v>
      </c>
      <c r="D43" s="409">
        <v>24</v>
      </c>
    </row>
    <row r="44" spans="1:4" s="127" customFormat="1" ht="15.75" customHeight="1">
      <c r="A44" s="311" t="s">
        <v>445</v>
      </c>
      <c r="B44" s="311" t="s">
        <v>1239</v>
      </c>
      <c r="C44" s="224">
        <v>1</v>
      </c>
      <c r="D44" s="409">
        <v>18</v>
      </c>
    </row>
    <row r="45" spans="1:4" s="127" customFormat="1" ht="15.75" customHeight="1">
      <c r="A45" s="224" t="s">
        <v>535</v>
      </c>
      <c r="B45" s="311" t="s">
        <v>1239</v>
      </c>
      <c r="C45" s="224">
        <v>1</v>
      </c>
      <c r="D45" s="409">
        <v>24</v>
      </c>
    </row>
    <row r="46" spans="1:4" s="127" customFormat="1" ht="15.75" customHeight="1">
      <c r="A46" s="311" t="s">
        <v>415</v>
      </c>
      <c r="B46" s="311" t="s">
        <v>1240</v>
      </c>
      <c r="C46" s="224">
        <v>1</v>
      </c>
      <c r="D46" s="409">
        <v>18</v>
      </c>
    </row>
    <row r="47" spans="1:4" s="127" customFormat="1" ht="15.75" customHeight="1">
      <c r="A47" s="311" t="s">
        <v>445</v>
      </c>
      <c r="B47" s="311" t="s">
        <v>1240</v>
      </c>
      <c r="C47" s="224">
        <v>1</v>
      </c>
      <c r="D47" s="409">
        <v>14</v>
      </c>
    </row>
    <row r="48" spans="1:4" s="127" customFormat="1" ht="15.75" customHeight="1">
      <c r="A48" s="311" t="s">
        <v>363</v>
      </c>
      <c r="B48" s="311" t="s">
        <v>1240</v>
      </c>
      <c r="C48" s="224">
        <v>1</v>
      </c>
      <c r="D48" s="409">
        <v>19</v>
      </c>
    </row>
    <row r="49" spans="1:4" s="127" customFormat="1" ht="15.75" customHeight="1">
      <c r="A49" s="311" t="s">
        <v>380</v>
      </c>
      <c r="B49" s="311" t="s">
        <v>1240</v>
      </c>
      <c r="C49" s="224">
        <v>1</v>
      </c>
      <c r="D49" s="409">
        <v>17</v>
      </c>
    </row>
    <row r="50" spans="1:4" ht="15.75" customHeight="1">
      <c r="A50" s="224" t="s">
        <v>535</v>
      </c>
      <c r="B50" s="311" t="s">
        <v>1240</v>
      </c>
      <c r="C50" s="224">
        <v>1</v>
      </c>
      <c r="D50" s="409">
        <v>24</v>
      </c>
    </row>
    <row r="51" spans="1:4" ht="15.75" customHeight="1">
      <c r="A51" s="311" t="s">
        <v>399</v>
      </c>
      <c r="B51" s="311" t="s">
        <v>1240</v>
      </c>
      <c r="C51" s="224">
        <v>1</v>
      </c>
      <c r="D51" s="409">
        <v>23</v>
      </c>
    </row>
    <row r="52" spans="1:4" ht="15.75" customHeight="1">
      <c r="A52" s="311" t="s">
        <v>369</v>
      </c>
      <c r="B52" s="311" t="s">
        <v>1240</v>
      </c>
      <c r="C52" s="224">
        <v>1</v>
      </c>
      <c r="D52" s="409">
        <v>23</v>
      </c>
    </row>
    <row r="53" spans="1:4" ht="15.75" customHeight="1">
      <c r="A53" s="311" t="s">
        <v>415</v>
      </c>
      <c r="B53" s="311" t="s">
        <v>1241</v>
      </c>
      <c r="C53" s="224">
        <v>1</v>
      </c>
      <c r="D53" s="409">
        <v>18</v>
      </c>
    </row>
    <row r="54" spans="1:4" ht="15.75" customHeight="1">
      <c r="A54" s="311" t="s">
        <v>380</v>
      </c>
      <c r="B54" s="311" t="s">
        <v>1241</v>
      </c>
      <c r="C54" s="224">
        <v>2</v>
      </c>
      <c r="D54" s="409">
        <v>18</v>
      </c>
    </row>
    <row r="55" spans="1:4" ht="15.75" customHeight="1">
      <c r="A55" s="224" t="s">
        <v>535</v>
      </c>
      <c r="B55" s="311" t="s">
        <v>1241</v>
      </c>
      <c r="C55" s="224">
        <v>2</v>
      </c>
      <c r="D55" s="409">
        <v>21</v>
      </c>
    </row>
    <row r="56" spans="1:4" ht="15.75" customHeight="1">
      <c r="A56" s="311" t="s">
        <v>399</v>
      </c>
      <c r="B56" s="311" t="s">
        <v>1241</v>
      </c>
      <c r="C56" s="224">
        <v>1</v>
      </c>
      <c r="D56" s="409">
        <v>24</v>
      </c>
    </row>
    <row r="57" spans="1:4" ht="15.75" customHeight="1">
      <c r="A57" s="311" t="s">
        <v>415</v>
      </c>
      <c r="B57" s="311" t="s">
        <v>1242</v>
      </c>
      <c r="C57" s="224">
        <v>1</v>
      </c>
      <c r="D57" s="409">
        <v>14</v>
      </c>
    </row>
    <row r="58" spans="1:4" ht="15.75" customHeight="1">
      <c r="A58" s="311" t="s">
        <v>581</v>
      </c>
      <c r="B58" s="311" t="s">
        <v>1242</v>
      </c>
      <c r="C58" s="224">
        <v>2</v>
      </c>
      <c r="D58" s="409">
        <v>13.5</v>
      </c>
    </row>
    <row r="59" spans="1:4" ht="15.75" customHeight="1">
      <c r="A59" s="311" t="s">
        <v>445</v>
      </c>
      <c r="B59" s="311" t="s">
        <v>1242</v>
      </c>
      <c r="C59" s="224">
        <v>1</v>
      </c>
      <c r="D59" s="409">
        <v>14</v>
      </c>
    </row>
    <row r="60" spans="1:4" ht="15.75" customHeight="1">
      <c r="A60" s="311" t="s">
        <v>436</v>
      </c>
      <c r="B60" s="311" t="s">
        <v>1242</v>
      </c>
      <c r="C60" s="224">
        <v>1</v>
      </c>
      <c r="D60" s="409">
        <v>12</v>
      </c>
    </row>
    <row r="61" spans="1:4" ht="15.75" customHeight="1">
      <c r="A61" s="311" t="s">
        <v>363</v>
      </c>
      <c r="B61" s="311" t="s">
        <v>1242</v>
      </c>
      <c r="C61" s="224">
        <v>1</v>
      </c>
      <c r="D61" s="409">
        <v>16</v>
      </c>
    </row>
    <row r="62" spans="1:4" ht="15.75" customHeight="1">
      <c r="A62" s="311" t="s">
        <v>380</v>
      </c>
      <c r="B62" s="311" t="s">
        <v>1242</v>
      </c>
      <c r="C62" s="224">
        <v>7</v>
      </c>
      <c r="D62" s="409">
        <v>13.428571428571431</v>
      </c>
    </row>
    <row r="63" spans="1:4" ht="15.75" customHeight="1">
      <c r="A63" s="311" t="s">
        <v>449</v>
      </c>
      <c r="B63" s="311" t="s">
        <v>1242</v>
      </c>
      <c r="C63" s="224">
        <v>2</v>
      </c>
      <c r="D63" s="409">
        <v>17</v>
      </c>
    </row>
    <row r="64" spans="1:4" ht="15.75" customHeight="1">
      <c r="A64" s="311" t="s">
        <v>399</v>
      </c>
      <c r="B64" s="311" t="s">
        <v>1242</v>
      </c>
      <c r="C64" s="224">
        <v>1</v>
      </c>
      <c r="D64" s="409">
        <v>12</v>
      </c>
    </row>
    <row r="65" spans="1:4" ht="15.75" customHeight="1">
      <c r="A65" s="311" t="s">
        <v>369</v>
      </c>
      <c r="B65" s="311" t="s">
        <v>1242</v>
      </c>
      <c r="C65" s="224">
        <v>4</v>
      </c>
      <c r="D65" s="409">
        <v>17</v>
      </c>
    </row>
    <row r="66" spans="1:4" ht="15.75" customHeight="1">
      <c r="A66" s="224" t="s">
        <v>415</v>
      </c>
      <c r="B66" s="224" t="s">
        <v>1222</v>
      </c>
      <c r="C66" s="224">
        <v>3</v>
      </c>
      <c r="D66" s="409">
        <v>18.333333333333329</v>
      </c>
    </row>
    <row r="67" spans="1:4" ht="15.75" customHeight="1">
      <c r="A67" s="224" t="s">
        <v>581</v>
      </c>
      <c r="B67" s="224" t="s">
        <v>1222</v>
      </c>
      <c r="C67" s="224">
        <v>4</v>
      </c>
      <c r="D67" s="409">
        <v>20.5</v>
      </c>
    </row>
    <row r="68" spans="1:4" ht="15.75" customHeight="1">
      <c r="A68" s="224" t="s">
        <v>445</v>
      </c>
      <c r="B68" s="224" t="s">
        <v>1222</v>
      </c>
      <c r="C68" s="224">
        <v>1</v>
      </c>
      <c r="D68" s="409">
        <v>16</v>
      </c>
    </row>
    <row r="69" spans="1:4" ht="15.75" customHeight="1">
      <c r="A69" s="224" t="s">
        <v>363</v>
      </c>
      <c r="B69" s="224" t="s">
        <v>1222</v>
      </c>
      <c r="C69" s="224">
        <v>2</v>
      </c>
      <c r="D69" s="409">
        <v>19</v>
      </c>
    </row>
    <row r="70" spans="1:4" ht="15.75" customHeight="1">
      <c r="A70" s="224" t="s">
        <v>380</v>
      </c>
      <c r="B70" s="224" t="s">
        <v>1243</v>
      </c>
      <c r="C70" s="224">
        <v>1</v>
      </c>
      <c r="D70" s="409">
        <v>22</v>
      </c>
    </row>
    <row r="71" spans="1:4" ht="15.75" customHeight="1">
      <c r="A71" s="224" t="s">
        <v>583</v>
      </c>
      <c r="B71" s="224" t="s">
        <v>1222</v>
      </c>
      <c r="C71" s="224">
        <v>1</v>
      </c>
      <c r="D71" s="409">
        <v>18</v>
      </c>
    </row>
    <row r="72" spans="1:4" ht="15.75" customHeight="1">
      <c r="A72" s="224" t="s">
        <v>369</v>
      </c>
      <c r="B72" s="224" t="s">
        <v>1222</v>
      </c>
      <c r="C72" s="224">
        <v>2</v>
      </c>
      <c r="D72" s="409">
        <v>23.5</v>
      </c>
    </row>
    <row r="73" spans="1:4" ht="15.75" customHeight="1">
      <c r="A73" s="224" t="s">
        <v>385</v>
      </c>
      <c r="B73" s="224" t="s">
        <v>1222</v>
      </c>
      <c r="C73" s="224">
        <v>1</v>
      </c>
      <c r="D73" s="409">
        <v>18</v>
      </c>
    </row>
    <row r="74" spans="1:4" ht="15.75" customHeight="1">
      <c r="A74" s="224" t="s">
        <v>374</v>
      </c>
      <c r="B74" s="224" t="s">
        <v>1222</v>
      </c>
      <c r="C74" s="224">
        <v>1</v>
      </c>
      <c r="D74" s="409">
        <v>18</v>
      </c>
    </row>
    <row r="75" spans="1:4" ht="15.75" customHeight="1">
      <c r="A75" s="224" t="s">
        <v>380</v>
      </c>
      <c r="B75" s="224" t="s">
        <v>1244</v>
      </c>
      <c r="C75" s="224">
        <v>2</v>
      </c>
      <c r="D75" s="409">
        <v>18.5</v>
      </c>
    </row>
    <row r="76" spans="1:4" ht="15.75" customHeight="1">
      <c r="A76" s="224" t="s">
        <v>583</v>
      </c>
      <c r="B76" s="224" t="s">
        <v>1224</v>
      </c>
      <c r="C76" s="224">
        <v>1</v>
      </c>
      <c r="D76" s="409">
        <v>17</v>
      </c>
    </row>
    <row r="77" spans="1:4" ht="15.75" customHeight="1">
      <c r="A77" s="224" t="s">
        <v>399</v>
      </c>
      <c r="B77" s="224" t="s">
        <v>1224</v>
      </c>
      <c r="C77" s="224">
        <v>1</v>
      </c>
      <c r="D77" s="409">
        <v>24</v>
      </c>
    </row>
    <row r="78" spans="1:4" ht="15.75" customHeight="1">
      <c r="A78" s="224" t="s">
        <v>369</v>
      </c>
      <c r="B78" s="224" t="s">
        <v>1224</v>
      </c>
      <c r="C78" s="224">
        <v>1</v>
      </c>
      <c r="D78" s="409">
        <v>16</v>
      </c>
    </row>
    <row r="79" spans="1:4" ht="15.75" customHeight="1">
      <c r="A79" s="224" t="s">
        <v>445</v>
      </c>
      <c r="B79" s="224" t="s">
        <v>1223</v>
      </c>
      <c r="C79" s="224">
        <v>2</v>
      </c>
      <c r="D79" s="409">
        <v>16</v>
      </c>
    </row>
    <row r="80" spans="1:4" ht="15.75" customHeight="1">
      <c r="A80" s="224" t="s">
        <v>380</v>
      </c>
      <c r="B80" s="224" t="s">
        <v>1223</v>
      </c>
      <c r="C80" s="224">
        <v>2</v>
      </c>
      <c r="D80" s="409">
        <v>21</v>
      </c>
    </row>
    <row r="81" spans="1:4" ht="15.75" customHeight="1">
      <c r="A81" s="224" t="s">
        <v>399</v>
      </c>
      <c r="B81" s="224" t="s">
        <v>1223</v>
      </c>
      <c r="C81" s="224">
        <v>1</v>
      </c>
      <c r="D81" s="409">
        <v>23</v>
      </c>
    </row>
    <row r="82" spans="1:4" ht="15.75" customHeight="1">
      <c r="A82" s="224" t="s">
        <v>445</v>
      </c>
      <c r="B82" s="224" t="s">
        <v>1226</v>
      </c>
      <c r="C82" s="224">
        <v>1</v>
      </c>
      <c r="D82" s="409">
        <v>20</v>
      </c>
    </row>
    <row r="83" spans="1:4" ht="15.75" customHeight="1">
      <c r="A83" s="224" t="s">
        <v>581</v>
      </c>
      <c r="B83" s="224" t="s">
        <v>1225</v>
      </c>
      <c r="C83" s="224">
        <v>1</v>
      </c>
      <c r="D83" s="409">
        <v>23</v>
      </c>
    </row>
    <row r="84" spans="1:4" ht="15.75" customHeight="1">
      <c r="A84" s="224" t="s">
        <v>583</v>
      </c>
      <c r="B84" s="224" t="s">
        <v>1245</v>
      </c>
      <c r="C84" s="224">
        <v>1</v>
      </c>
      <c r="D84" s="409">
        <v>24</v>
      </c>
    </row>
    <row r="85" spans="1:4" ht="15.75" customHeight="1">
      <c r="A85" s="224" t="s">
        <v>399</v>
      </c>
      <c r="B85" s="224" t="s">
        <v>1225</v>
      </c>
      <c r="C85" s="224">
        <v>1</v>
      </c>
      <c r="D85" s="409">
        <v>24</v>
      </c>
    </row>
    <row r="86" spans="1:4" ht="15.75" customHeight="1">
      <c r="A86" s="224" t="s">
        <v>415</v>
      </c>
      <c r="B86" s="224" t="s">
        <v>1246</v>
      </c>
      <c r="C86" s="224">
        <v>1</v>
      </c>
      <c r="D86" s="409">
        <v>14</v>
      </c>
    </row>
    <row r="87" spans="1:4" ht="15.75" customHeight="1">
      <c r="A87" s="224" t="s">
        <v>581</v>
      </c>
      <c r="B87" s="224" t="s">
        <v>1246</v>
      </c>
      <c r="C87" s="224">
        <v>2</v>
      </c>
      <c r="D87" s="409">
        <v>13.5</v>
      </c>
    </row>
    <row r="88" spans="1:4" ht="15.75" customHeight="1">
      <c r="A88" s="224" t="s">
        <v>436</v>
      </c>
      <c r="B88" s="224" t="s">
        <v>1246</v>
      </c>
      <c r="C88" s="224">
        <v>1</v>
      </c>
      <c r="D88" s="409">
        <v>12</v>
      </c>
    </row>
    <row r="89" spans="1:4" ht="15.75" customHeight="1">
      <c r="A89" s="224" t="s">
        <v>363</v>
      </c>
      <c r="B89" s="224" t="s">
        <v>1246</v>
      </c>
      <c r="C89" s="224">
        <v>1</v>
      </c>
      <c r="D89" s="409">
        <v>16</v>
      </c>
    </row>
    <row r="90" spans="1:4" ht="15.75" customHeight="1">
      <c r="A90" s="224" t="s">
        <v>380</v>
      </c>
      <c r="B90" s="224" t="s">
        <v>1246</v>
      </c>
      <c r="C90" s="224">
        <v>6</v>
      </c>
      <c r="D90" s="409">
        <v>13.16666666666667</v>
      </c>
    </row>
    <row r="91" spans="1:4" ht="15.75" customHeight="1">
      <c r="A91" s="224" t="s">
        <v>449</v>
      </c>
      <c r="B91" s="224" t="s">
        <v>1246</v>
      </c>
      <c r="C91" s="224">
        <v>2</v>
      </c>
      <c r="D91" s="409">
        <v>17</v>
      </c>
    </row>
    <row r="92" spans="1:4" ht="15.75" customHeight="1">
      <c r="A92" s="224" t="s">
        <v>399</v>
      </c>
      <c r="B92" s="224" t="s">
        <v>1246</v>
      </c>
      <c r="C92" s="224">
        <v>1</v>
      </c>
      <c r="D92" s="409">
        <v>12</v>
      </c>
    </row>
    <row r="93" spans="1:4" ht="15.75" customHeight="1">
      <c r="A93" s="224" t="s">
        <v>369</v>
      </c>
      <c r="B93" s="224" t="s">
        <v>1246</v>
      </c>
      <c r="C93" s="224">
        <v>4</v>
      </c>
      <c r="D93" s="409">
        <v>17</v>
      </c>
    </row>
  </sheetData>
  <phoneticPr fontId="1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61</vt:i4>
      </vt:variant>
    </vt:vector>
  </HeadingPairs>
  <TitlesOfParts>
    <vt:vector size="61" baseType="lpstr">
      <vt:lpstr>Main</vt:lpstr>
      <vt:lpstr>Authors country Clustering</vt:lpstr>
      <vt:lpstr>Authors country Visualization</vt:lpstr>
      <vt:lpstr>Year Visualization</vt:lpstr>
      <vt:lpstr>Engine Visualization</vt:lpstr>
      <vt:lpstr>Publication Visualization</vt:lpstr>
      <vt:lpstr>Main Ciatations</vt:lpstr>
      <vt:lpstr>Ciatations Visualization</vt:lpstr>
      <vt:lpstr>Study context</vt:lpstr>
      <vt:lpstr>Q1 Main</vt:lpstr>
      <vt:lpstr>Q1.14</vt:lpstr>
      <vt:lpstr>Q1.16</vt:lpstr>
      <vt:lpstr>Q1.16 Visualization</vt:lpstr>
      <vt:lpstr>Q1.16 Vs Type of solution</vt:lpstr>
      <vt:lpstr>Q1.16 Vs Adaptation actor</vt:lpstr>
      <vt:lpstr>Q1.16 Vs Study context</vt:lpstr>
      <vt:lpstr>Q1.16 Vs Target audience</vt:lpstr>
      <vt:lpstr>Q1.16 Vs User data</vt:lpstr>
      <vt:lpstr>Q1.16 Vs Data collection</vt:lpstr>
      <vt:lpstr>Q1.16 Vs Adaptive elements</vt:lpstr>
      <vt:lpstr>Q1.16 Vs All Clustering</vt:lpstr>
      <vt:lpstr>Q1.17</vt:lpstr>
      <vt:lpstr>Q1.17 Clustering</vt:lpstr>
      <vt:lpstr>Q1.17 Vs All</vt:lpstr>
      <vt:lpstr>Q1.18</vt:lpstr>
      <vt:lpstr>Q1.18 Clustering</vt:lpstr>
      <vt:lpstr>Q1.18 Vs Adaptive element&amp;act </vt:lpstr>
      <vt:lpstr>Q1.18 Vs Year</vt:lpstr>
      <vt:lpstr>Q1.18 Vs Year Clustering</vt:lpstr>
      <vt:lpstr>Q1.19,20,21</vt:lpstr>
      <vt:lpstr>Q2_Main</vt:lpstr>
      <vt:lpstr>Q2.23 Coupling</vt:lpstr>
      <vt:lpstr>Q2.23 Coupling Vis</vt:lpstr>
      <vt:lpstr>Q2.24 Coupling</vt:lpstr>
      <vt:lpstr>Q2.24 Coupling Vis</vt:lpstr>
      <vt:lpstr>Q2.23 Vs Solutions</vt:lpstr>
      <vt:lpstr>Q2.23 Vs 24</vt:lpstr>
      <vt:lpstr>Q2. 23 Vs 24 Vis</vt:lpstr>
      <vt:lpstr>Q3_Main</vt:lpstr>
      <vt:lpstr>Q3.25 Clustering</vt:lpstr>
      <vt:lpstr>Q3.25 Vs Type of solutions</vt:lpstr>
      <vt:lpstr>Q3.25 Coupling</vt:lpstr>
      <vt:lpstr>Q3.26 Vs Type of solutions</vt:lpstr>
      <vt:lpstr>Q3.25 Vs Q3.26</vt:lpstr>
      <vt:lpstr>Q3.25 Vs Q3.26 Clustering</vt:lpstr>
      <vt:lpstr>Q4_Main</vt:lpstr>
      <vt:lpstr>Q4_Taxonomy</vt:lpstr>
      <vt:lpstr>Q4 Main Category</vt:lpstr>
      <vt:lpstr>Q4 Mian Category coupling</vt:lpstr>
      <vt:lpstr>Q4 Subategories</vt:lpstr>
      <vt:lpstr>Q4 Subategories coupling</vt:lpstr>
      <vt:lpstr>Q4 Vs Health condition</vt:lpstr>
      <vt:lpstr>Q4 Vs Health condition clusteri</vt:lpstr>
      <vt:lpstr>Q3.25 Vs Q3.26 (2)</vt:lpstr>
      <vt:lpstr>Q3.25 Vs Q3.26 Clustering (2)</vt:lpstr>
      <vt:lpstr>Q5_Main</vt:lpstr>
      <vt:lpstr>Q5_Taxonomy</vt:lpstr>
      <vt:lpstr>Q5.31</vt:lpstr>
      <vt:lpstr>Q5.32</vt:lpstr>
      <vt:lpstr>Q5.33</vt:lpstr>
      <vt:lpstr>Q5 Vis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Wei Wang</cp:lastModifiedBy>
  <dcterms:modified xsi:type="dcterms:W3CDTF">2022-11-03T07:41:02Z</dcterms:modified>
</cp:coreProperties>
</file>